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市町村別月次報告\2025.10月報告分\11.11修正\"/>
    </mc:Choice>
  </mc:AlternateContent>
  <xr:revisionPtr revIDLastSave="0" documentId="13_ncr:1_{20073B3B-B580-4D0F-A0C3-6B2B5FE15BCC}" xr6:coauthVersionLast="36" xr6:coauthVersionMax="36" xr10:uidLastSave="{00000000-0000-0000-0000-000000000000}"/>
  <bookViews>
    <workbookView xWindow="0" yWindow="0" windowWidth="26130" windowHeight="9735" tabRatio="899" xr2:uid="{00000000-000D-0000-FFFF-FFFF00000000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F1792" i="30" l="1"/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/>
  <c r="AK72" i="44"/>
  <c r="AK71" i="44" s="1"/>
  <c r="AJ72" i="44"/>
  <c r="AJ71" i="44" s="1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 s="1"/>
  <c r="V121" i="43"/>
  <c r="V120" i="43" s="1"/>
  <c r="H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 s="1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 s="1"/>
  <c r="AJ164" i="34"/>
  <c r="AH164" i="34"/>
  <c r="AH163" i="34"/>
  <c r="AG164" i="34"/>
  <c r="AG163" i="34" s="1"/>
  <c r="Z164" i="34"/>
  <c r="Z163" i="34" s="1"/>
  <c r="Y164" i="34"/>
  <c r="X164" i="34"/>
  <c r="W164" i="34"/>
  <c r="W163" i="34" s="1"/>
  <c r="V164" i="34"/>
  <c r="U164" i="34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V120" i="34" s="1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J121" i="34"/>
  <c r="AJ120" i="34" s="1"/>
  <c r="AH121" i="34"/>
  <c r="AG121" i="34"/>
  <c r="AG120" i="34" s="1"/>
  <c r="Z121" i="34"/>
  <c r="Y121" i="34"/>
  <c r="Y120" i="34" s="1"/>
  <c r="X121" i="34"/>
  <c r="W121" i="34"/>
  <c r="V121" i="34"/>
  <c r="U121" i="34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O71" i="34" s="1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R71" i="34" s="1"/>
  <c r="AO81" i="34"/>
  <c r="AN81" i="34"/>
  <c r="AM81" i="34"/>
  <c r="AL81" i="34"/>
  <c r="AK81" i="34"/>
  <c r="AJ81" i="34"/>
  <c r="AH81" i="34"/>
  <c r="AG81" i="34"/>
  <c r="AG71" i="34" s="1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N71" i="34" s="1"/>
  <c r="AM72" i="34"/>
  <c r="AL72" i="34"/>
  <c r="AK72" i="34"/>
  <c r="AJ72" i="34"/>
  <c r="AJ71" i="34" s="1"/>
  <c r="AH72" i="34"/>
  <c r="AG72" i="34"/>
  <c r="Z72" i="34"/>
  <c r="Y72" i="34"/>
  <c r="Y71" i="34" s="1"/>
  <c r="X72" i="34"/>
  <c r="W72" i="34"/>
  <c r="V72" i="34"/>
  <c r="U72" i="34"/>
  <c r="U71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O30" i="34" s="1"/>
  <c r="AN31" i="34"/>
  <c r="AM31" i="34"/>
  <c r="AL31" i="34"/>
  <c r="AL30" i="34" s="1"/>
  <c r="AK31" i="34"/>
  <c r="AK30" i="34" s="1"/>
  <c r="AJ31" i="34"/>
  <c r="AH31" i="34"/>
  <c r="AG31" i="34"/>
  <c r="AG30" i="34" s="1"/>
  <c r="Z31" i="34"/>
  <c r="Y31" i="34"/>
  <c r="X31" i="34"/>
  <c r="W31" i="34"/>
  <c r="W30" i="34" s="1"/>
  <c r="V31" i="34"/>
  <c r="U31" i="34"/>
  <c r="U30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M164" i="51"/>
  <c r="AL164" i="51"/>
  <c r="AK164" i="51"/>
  <c r="AJ164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M121" i="51"/>
  <c r="AL121" i="51"/>
  <c r="AK121" i="51"/>
  <c r="AK120" i="51" s="1"/>
  <c r="AJ121" i="51"/>
  <c r="AH121" i="51"/>
  <c r="AG121" i="51"/>
  <c r="Z121" i="51"/>
  <c r="Y121" i="51"/>
  <c r="Y120" i="51" s="1"/>
  <c r="X121" i="51"/>
  <c r="W121" i="51"/>
  <c r="V121" i="51"/>
  <c r="U121" i="51"/>
  <c r="U120" i="51" s="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L72" i="51"/>
  <c r="AL71" i="51" s="1"/>
  <c r="AK72" i="51"/>
  <c r="AK71" i="51" s="1"/>
  <c r="AJ72" i="51"/>
  <c r="AH72" i="51"/>
  <c r="AG72" i="51"/>
  <c r="AG71" i="51" s="1"/>
  <c r="Z72" i="51"/>
  <c r="Y72" i="51"/>
  <c r="Y71" i="51" s="1"/>
  <c r="X72" i="51"/>
  <c r="W72" i="51"/>
  <c r="W71" i="51"/>
  <c r="V72" i="51"/>
  <c r="U72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M31" i="51"/>
  <c r="AL31" i="51"/>
  <c r="AL30" i="51" s="1"/>
  <c r="AK31" i="51"/>
  <c r="AK30" i="51" s="1"/>
  <c r="AJ31" i="51"/>
  <c r="AH31" i="51"/>
  <c r="AG31" i="51"/>
  <c r="Z31" i="51"/>
  <c r="Y31" i="51"/>
  <c r="X31" i="51"/>
  <c r="W31" i="51"/>
  <c r="W30" i="51" s="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 s="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 s="1"/>
  <c r="AN164" i="50"/>
  <c r="AN163" i="50" s="1"/>
  <c r="AM164" i="50"/>
  <c r="AL164" i="50"/>
  <c r="AL163" i="50" s="1"/>
  <c r="AK164" i="50"/>
  <c r="AK163" i="50" s="1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J120" i="50" s="1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Z71" i="50" s="1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U63" i="50"/>
  <c r="S63" i="50"/>
  <c r="E63" i="50" s="1"/>
  <c r="R63" i="50"/>
  <c r="AO62" i="50"/>
  <c r="AN62" i="50"/>
  <c r="AM62" i="50"/>
  <c r="AM61" i="50"/>
  <c r="AL62" i="50"/>
  <c r="AK62" i="50"/>
  <c r="AJ62" i="50"/>
  <c r="AH62" i="50"/>
  <c r="AG62" i="50"/>
  <c r="Z62" i="50"/>
  <c r="Y62" i="50"/>
  <c r="X62" i="50"/>
  <c r="W62" i="50"/>
  <c r="V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 s="1"/>
  <c r="Y60" i="50"/>
  <c r="X60" i="50"/>
  <c r="J60" i="50" s="1"/>
  <c r="W60" i="50"/>
  <c r="V60" i="50"/>
  <c r="U60" i="50"/>
  <c r="S60" i="50"/>
  <c r="R60" i="50"/>
  <c r="AO59" i="50"/>
  <c r="AO58" i="50" s="1"/>
  <c r="AN59" i="50"/>
  <c r="AM59" i="50"/>
  <c r="AL59" i="50"/>
  <c r="AK59" i="50"/>
  <c r="AJ59" i="50"/>
  <c r="AH59" i="50"/>
  <c r="AG59" i="50"/>
  <c r="Z59" i="50"/>
  <c r="Y59" i="50"/>
  <c r="X59" i="50"/>
  <c r="W59" i="50"/>
  <c r="W58" i="50" s="1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J57" i="50" s="1"/>
  <c r="W57" i="50"/>
  <c r="V57" i="50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W55" i="50"/>
  <c r="V55" i="50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W54" i="50"/>
  <c r="V54" i="50"/>
  <c r="U54" i="50"/>
  <c r="S54" i="50"/>
  <c r="R54" i="50"/>
  <c r="AO53" i="50"/>
  <c r="AN53" i="50"/>
  <c r="AM53" i="50"/>
  <c r="AL53" i="50"/>
  <c r="AK53" i="50"/>
  <c r="AJ53" i="50"/>
  <c r="AH53" i="50"/>
  <c r="AG53" i="50"/>
  <c r="Z53" i="50"/>
  <c r="Z52" i="50" s="1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W48" i="50"/>
  <c r="V48" i="50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H46" i="50" s="1"/>
  <c r="U46" i="50"/>
  <c r="S46" i="50"/>
  <c r="R46" i="50"/>
  <c r="AO45" i="50"/>
  <c r="AN45" i="50"/>
  <c r="AM45" i="50"/>
  <c r="AL45" i="50"/>
  <c r="AK45" i="50"/>
  <c r="AJ45" i="50"/>
  <c r="AH45" i="50"/>
  <c r="AG45" i="50"/>
  <c r="Z45" i="50"/>
  <c r="Y45" i="50"/>
  <c r="X45" i="50"/>
  <c r="W45" i="50"/>
  <c r="V45" i="50"/>
  <c r="H45" i="50" s="1"/>
  <c r="U45" i="50"/>
  <c r="S45" i="50"/>
  <c r="R45" i="50"/>
  <c r="R44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 s="1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 s="1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/>
  <c r="X38" i="50"/>
  <c r="J38" i="50" s="1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X34" i="50"/>
  <c r="W34" i="50"/>
  <c r="V34" i="50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X33" i="50"/>
  <c r="W33" i="50"/>
  <c r="V33" i="50"/>
  <c r="H33" i="50" s="1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 s="1"/>
  <c r="W32" i="50"/>
  <c r="V32" i="50"/>
  <c r="H32" i="50"/>
  <c r="U32" i="50"/>
  <c r="S32" i="50"/>
  <c r="R32" i="50"/>
  <c r="AO31" i="50"/>
  <c r="AN31" i="50"/>
  <c r="AM31" i="50"/>
  <c r="AM30" i="50" s="1"/>
  <c r="AL31" i="50"/>
  <c r="AK31" i="50"/>
  <c r="AK30" i="50" s="1"/>
  <c r="AJ31" i="50"/>
  <c r="AH31" i="50"/>
  <c r="AG31" i="50"/>
  <c r="Z31" i="50"/>
  <c r="Y31" i="50"/>
  <c r="X31" i="50"/>
  <c r="W31" i="50"/>
  <c r="V31" i="50"/>
  <c r="V30" i="50" s="1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W28" i="50"/>
  <c r="V28" i="50"/>
  <c r="H28" i="50" s="1"/>
  <c r="U28" i="50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 s="1"/>
  <c r="W27" i="50"/>
  <c r="V27" i="50"/>
  <c r="U27" i="50"/>
  <c r="G27" i="50" s="1"/>
  <c r="S27" i="50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K26" i="50" s="1"/>
  <c r="X26" i="50"/>
  <c r="J26" i="50" s="1"/>
  <c r="W26" i="50"/>
  <c r="V26" i="50"/>
  <c r="U26" i="50"/>
  <c r="G26" i="50" s="1"/>
  <c r="S26" i="50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X25" i="50"/>
  <c r="J25" i="50" s="1"/>
  <c r="W25" i="50"/>
  <c r="V25" i="50"/>
  <c r="H25" i="50" s="1"/>
  <c r="U25" i="50"/>
  <c r="G25" i="50" s="1"/>
  <c r="S25" i="50"/>
  <c r="R25" i="50"/>
  <c r="AO24" i="50"/>
  <c r="AO23" i="50" s="1"/>
  <c r="AN24" i="50"/>
  <c r="AM24" i="50"/>
  <c r="AL24" i="50"/>
  <c r="AK24" i="50"/>
  <c r="AK23" i="50" s="1"/>
  <c r="AJ24" i="50"/>
  <c r="AJ23" i="50"/>
  <c r="AH24" i="50"/>
  <c r="AH23" i="50" s="1"/>
  <c r="AG24" i="50"/>
  <c r="Z24" i="50"/>
  <c r="Y24" i="50"/>
  <c r="X24" i="50"/>
  <c r="W24" i="50"/>
  <c r="V24" i="50"/>
  <c r="U24" i="50"/>
  <c r="G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J21" i="50" s="1"/>
  <c r="W21" i="50"/>
  <c r="I21" i="50" s="1"/>
  <c r="V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W20" i="50"/>
  <c r="V20" i="50"/>
  <c r="U20" i="50"/>
  <c r="S20" i="50"/>
  <c r="R20" i="50"/>
  <c r="AO19" i="50"/>
  <c r="AN19" i="50"/>
  <c r="AM19" i="50"/>
  <c r="AL19" i="50"/>
  <c r="I19" i="50" s="1"/>
  <c r="AK19" i="50"/>
  <c r="AJ19" i="50"/>
  <c r="AH19" i="50"/>
  <c r="AG19" i="50"/>
  <c r="Z19" i="50"/>
  <c r="L19" i="50" s="1"/>
  <c r="Y19" i="50"/>
  <c r="X19" i="50"/>
  <c r="J19" i="50"/>
  <c r="W19" i="50"/>
  <c r="V19" i="50"/>
  <c r="U19" i="50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 s="1"/>
  <c r="AN16" i="50"/>
  <c r="AN15" i="50" s="1"/>
  <c r="AM16" i="50"/>
  <c r="AL16" i="50"/>
  <c r="AL15" i="50" s="1"/>
  <c r="AK16" i="50"/>
  <c r="AK15" i="50" s="1"/>
  <c r="AJ16" i="50"/>
  <c r="AH16" i="50"/>
  <c r="AH15" i="50" s="1"/>
  <c r="AG16" i="50"/>
  <c r="Z16" i="50"/>
  <c r="Z15" i="50"/>
  <c r="Y16" i="50"/>
  <c r="X16" i="50"/>
  <c r="W16" i="50"/>
  <c r="V16" i="50"/>
  <c r="V15" i="50" s="1"/>
  <c r="U16" i="50"/>
  <c r="U15" i="50" s="1"/>
  <c r="S16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 s="1"/>
  <c r="W14" i="50"/>
  <c r="V14" i="50"/>
  <c r="U14" i="50"/>
  <c r="S14" i="50"/>
  <c r="E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I12" i="50" s="1"/>
  <c r="V12" i="50"/>
  <c r="H12" i="50" s="1"/>
  <c r="U12" i="50"/>
  <c r="S12" i="50"/>
  <c r="E12" i="50" s="1"/>
  <c r="R12" i="50"/>
  <c r="D12" i="50" s="1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J11" i="50" s="1"/>
  <c r="W11" i="50"/>
  <c r="I11" i="50" s="1"/>
  <c r="V11" i="50"/>
  <c r="U11" i="50"/>
  <c r="S11" i="50"/>
  <c r="E11" i="50" s="1"/>
  <c r="R11" i="50"/>
  <c r="AO10" i="50"/>
  <c r="AN10" i="50"/>
  <c r="AM10" i="50"/>
  <c r="AL10" i="50"/>
  <c r="AK10" i="50"/>
  <c r="AJ10" i="50"/>
  <c r="AH10" i="50"/>
  <c r="AG10" i="50"/>
  <c r="Z10" i="50"/>
  <c r="Y10" i="50"/>
  <c r="X10" i="50"/>
  <c r="W10" i="50"/>
  <c r="V10" i="50"/>
  <c r="U10" i="50"/>
  <c r="U9" i="50" s="1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 s="1"/>
  <c r="W167" i="47"/>
  <c r="I167" i="47" s="1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AK156" i="47" s="1"/>
  <c r="AJ159" i="47"/>
  <c r="AH159" i="47"/>
  <c r="AG159" i="47"/>
  <c r="Z159" i="47"/>
  <c r="L159" i="47" s="1"/>
  <c r="Y159" i="47"/>
  <c r="X159" i="47"/>
  <c r="J159" i="47" s="1"/>
  <c r="W159" i="47"/>
  <c r="V159" i="47"/>
  <c r="U159" i="47"/>
  <c r="S159" i="47"/>
  <c r="R159" i="47"/>
  <c r="AO158" i="47"/>
  <c r="AN158" i="47"/>
  <c r="AM158" i="47"/>
  <c r="AL158" i="47"/>
  <c r="AL156" i="47" s="1"/>
  <c r="AK158" i="47"/>
  <c r="AJ158" i="47"/>
  <c r="AH158" i="47"/>
  <c r="AG158" i="47"/>
  <c r="Z158" i="47"/>
  <c r="L158" i="47" s="1"/>
  <c r="Y158" i="47"/>
  <c r="X158" i="47"/>
  <c r="W158" i="47"/>
  <c r="V158" i="47"/>
  <c r="U158" i="47"/>
  <c r="S158" i="47"/>
  <c r="R158" i="47"/>
  <c r="AO157" i="47"/>
  <c r="AN157" i="47"/>
  <c r="AM157" i="47"/>
  <c r="AM156" i="47"/>
  <c r="AL157" i="47"/>
  <c r="AK157" i="47"/>
  <c r="AJ157" i="47"/>
  <c r="AH157" i="47"/>
  <c r="AG157" i="47"/>
  <c r="Z157" i="47"/>
  <c r="Z156" i="47"/>
  <c r="Y157" i="47"/>
  <c r="K157" i="47" s="1"/>
  <c r="X157" i="47"/>
  <c r="X156" i="47"/>
  <c r="W157" i="47"/>
  <c r="V157" i="47"/>
  <c r="H157" i="47" s="1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V150" i="47"/>
  <c r="U150" i="47"/>
  <c r="S150" i="47"/>
  <c r="E150" i="47" s="1"/>
  <c r="R150" i="47"/>
  <c r="AO149" i="47"/>
  <c r="AN149" i="47"/>
  <c r="AN148" i="47" s="1"/>
  <c r="AM149" i="47"/>
  <c r="AL149" i="47"/>
  <c r="AK149" i="47"/>
  <c r="AJ149" i="47"/>
  <c r="AJ148" i="47" s="1"/>
  <c r="AH149" i="47"/>
  <c r="AG149" i="47"/>
  <c r="Z149" i="47"/>
  <c r="Y149" i="47"/>
  <c r="Y148" i="47" s="1"/>
  <c r="X149" i="47"/>
  <c r="J149" i="47" s="1"/>
  <c r="W149" i="47"/>
  <c r="I149" i="47" s="1"/>
  <c r="V149" i="47"/>
  <c r="U149" i="47"/>
  <c r="U148" i="47" s="1"/>
  <c r="S149" i="47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V147" i="47"/>
  <c r="U147" i="47"/>
  <c r="S147" i="47"/>
  <c r="E147" i="47" s="1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 s="1"/>
  <c r="W145" i="47"/>
  <c r="V145" i="47"/>
  <c r="U145" i="47"/>
  <c r="S145" i="47"/>
  <c r="E145" i="47" s="1"/>
  <c r="R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M143" i="47"/>
  <c r="AM142" i="47"/>
  <c r="AL143" i="47"/>
  <c r="I143" i="47" s="1"/>
  <c r="AK143" i="47"/>
  <c r="AK142" i="47" s="1"/>
  <c r="AJ143" i="47"/>
  <c r="AH143" i="47"/>
  <c r="AG143" i="47"/>
  <c r="Z143" i="47"/>
  <c r="Y143" i="47"/>
  <c r="X143" i="47"/>
  <c r="W143" i="47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G115" i="47" s="1"/>
  <c r="S115" i="47"/>
  <c r="R115" i="47"/>
  <c r="AO114" i="47"/>
  <c r="AN114" i="47"/>
  <c r="AM114" i="47"/>
  <c r="AM113" i="47" s="1"/>
  <c r="AL114" i="47"/>
  <c r="AK114" i="47"/>
  <c r="AJ114" i="47"/>
  <c r="AH114" i="47"/>
  <c r="AG114" i="47"/>
  <c r="AG113" i="47" s="1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V109" i="47"/>
  <c r="U109" i="47"/>
  <c r="S109" i="47"/>
  <c r="R109" i="47"/>
  <c r="AO107" i="47"/>
  <c r="AN107" i="47"/>
  <c r="AM107" i="47"/>
  <c r="AL107" i="47"/>
  <c r="AK107" i="47"/>
  <c r="AK105" i="47" s="1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 s="1"/>
  <c r="AO106" i="47"/>
  <c r="AO105" i="47" s="1"/>
  <c r="AN106" i="47"/>
  <c r="AN105" i="47" s="1"/>
  <c r="AM106" i="47"/>
  <c r="AM105" i="47"/>
  <c r="AL106" i="47"/>
  <c r="AK106" i="47"/>
  <c r="AJ106" i="47"/>
  <c r="AH106" i="47"/>
  <c r="AH105" i="47" s="1"/>
  <c r="AG106" i="47"/>
  <c r="Z106" i="47"/>
  <c r="Z105" i="47" s="1"/>
  <c r="Y106" i="47"/>
  <c r="X106" i="47"/>
  <c r="W106" i="47"/>
  <c r="W105" i="47" s="1"/>
  <c r="V106" i="47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N100" i="47"/>
  <c r="AM100" i="47"/>
  <c r="AL100" i="47"/>
  <c r="AL99" i="47" s="1"/>
  <c r="AK100" i="47"/>
  <c r="AJ100" i="47"/>
  <c r="AH100" i="47"/>
  <c r="AG100" i="47"/>
  <c r="Z100" i="47"/>
  <c r="Y100" i="47"/>
  <c r="X100" i="47"/>
  <c r="X99" i="47" s="1"/>
  <c r="W100" i="47"/>
  <c r="V100" i="47"/>
  <c r="V99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M59" i="47"/>
  <c r="AM58" i="47" s="1"/>
  <c r="AL59" i="47"/>
  <c r="AK59" i="47"/>
  <c r="AJ59" i="47"/>
  <c r="AH59" i="47"/>
  <c r="AG59" i="47"/>
  <c r="Z59" i="47"/>
  <c r="Z58" i="47" s="1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X23" i="47" s="1"/>
  <c r="W25" i="47"/>
  <c r="V25" i="47"/>
  <c r="U25" i="47"/>
  <c r="S25" i="47"/>
  <c r="R25" i="47"/>
  <c r="AO24" i="47"/>
  <c r="AO23" i="47" s="1"/>
  <c r="AN24" i="47"/>
  <c r="AM24" i="47"/>
  <c r="AM23" i="47" s="1"/>
  <c r="AL24" i="47"/>
  <c r="AL23" i="47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J15" i="47" s="1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L16" i="47"/>
  <c r="AL15" i="47"/>
  <c r="AK16" i="47"/>
  <c r="AJ16" i="47"/>
  <c r="AH16" i="47"/>
  <c r="AH15" i="47" s="1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 s="1"/>
  <c r="AJ10" i="47"/>
  <c r="AJ9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F45" i="28"/>
  <c r="AF44" i="28" s="1"/>
  <c r="AE45" i="28"/>
  <c r="AE44" i="28" s="1"/>
  <c r="AD45" i="28"/>
  <c r="AB45" i="28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B41" i="28" s="1"/>
  <c r="AA42" i="28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V38" i="28" s="1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/>
  <c r="AA39" i="28"/>
  <c r="AA38" i="28" s="1"/>
  <c r="V39" i="28"/>
  <c r="U39" i="28"/>
  <c r="T39" i="28"/>
  <c r="S39" i="28"/>
  <c r="R39" i="28"/>
  <c r="Q39" i="28"/>
  <c r="O39" i="28"/>
  <c r="N39" i="28"/>
  <c r="AI37" i="28"/>
  <c r="AH37" i="28"/>
  <c r="AG37" i="28"/>
  <c r="AG35" i="28" s="1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/>
  <c r="AG36" i="28"/>
  <c r="AF36" i="28"/>
  <c r="AE36" i="28"/>
  <c r="AE35" i="28" s="1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G28" i="28"/>
  <c r="AG30" i="28" s="1"/>
  <c r="AF28" i="28"/>
  <c r="AE28" i="28"/>
  <c r="AD28" i="28"/>
  <c r="AB28" i="28"/>
  <c r="AA28" i="28"/>
  <c r="V28" i="28"/>
  <c r="U28" i="28"/>
  <c r="T28" i="28"/>
  <c r="T30" i="28" s="1"/>
  <c r="S28" i="28"/>
  <c r="R28" i="28"/>
  <c r="Q28" i="28"/>
  <c r="O28" i="28"/>
  <c r="O30" i="28" s="1"/>
  <c r="N28" i="28"/>
  <c r="AI22" i="28"/>
  <c r="AH22" i="28"/>
  <c r="AG22" i="28"/>
  <c r="AF22" i="28"/>
  <c r="AF23" i="28" s="1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F21" i="28"/>
  <c r="AE21" i="28"/>
  <c r="AE23" i="28" s="1"/>
  <c r="AD21" i="28"/>
  <c r="AB21" i="28"/>
  <c r="AA21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 s="1"/>
  <c r="G16" i="28" s="1"/>
  <c r="F13" i="28"/>
  <c r="E13" i="28"/>
  <c r="E12" i="28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 s="1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N166" i="43" s="1"/>
  <c r="AI166" i="43"/>
  <c r="AP123" i="43"/>
  <c r="AQ123" i="43" s="1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K121" i="50"/>
  <c r="I121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/>
  <c r="AN52" i="43"/>
  <c r="AN51" i="43" s="1"/>
  <c r="AO52" i="43"/>
  <c r="AO51" i="43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 s="1"/>
  <c r="AN177" i="43"/>
  <c r="AN182" i="43" s="1"/>
  <c r="AM177" i="43"/>
  <c r="AM182" i="43"/>
  <c r="AL177" i="43"/>
  <c r="AL182" i="43" s="1"/>
  <c r="AK177" i="43"/>
  <c r="AK182" i="43" s="1"/>
  <c r="AH177" i="43"/>
  <c r="AH182" i="43"/>
  <c r="AP180" i="43"/>
  <c r="AQ180" i="43" s="1"/>
  <c r="AP179" i="43"/>
  <c r="AQ179" i="43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 s="1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 s="1"/>
  <c r="AJ9" i="43"/>
  <c r="AJ8" i="43" s="1"/>
  <c r="AK9" i="43"/>
  <c r="AK8" i="43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 s="1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M23" i="41" s="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H86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D101" i="51"/>
  <c r="D143" i="51"/>
  <c r="T152" i="51"/>
  <c r="I71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N178" i="44" s="1"/>
  <c r="AJ52" i="44"/>
  <c r="AP53" i="44"/>
  <c r="M53" i="44" s="1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D71" i="34"/>
  <c r="D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AA137" i="50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P35" i="34"/>
  <c r="AI36" i="34"/>
  <c r="AP36" i="34"/>
  <c r="AA37" i="34"/>
  <c r="AI37" i="34"/>
  <c r="AP37" i="34"/>
  <c r="AI38" i="34"/>
  <c r="AP38" i="34"/>
  <c r="AA39" i="34"/>
  <c r="AP39" i="34"/>
  <c r="T40" i="34"/>
  <c r="AA40" i="34"/>
  <c r="AI40" i="34"/>
  <c r="AP40" i="34"/>
  <c r="AA41" i="34"/>
  <c r="AI41" i="34"/>
  <c r="AP41" i="34"/>
  <c r="T42" i="34"/>
  <c r="AA42" i="34"/>
  <c r="AI42" i="34"/>
  <c r="AP42" i="34"/>
  <c r="AI43" i="34"/>
  <c r="AP43" i="34"/>
  <c r="AA46" i="34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 s="1"/>
  <c r="AI101" i="34"/>
  <c r="AP101" i="34"/>
  <c r="AI102" i="34"/>
  <c r="AP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AP116" i="34"/>
  <c r="T117" i="34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F125" i="34" s="1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I153" i="34"/>
  <c r="AP153" i="34"/>
  <c r="AI154" i="34"/>
  <c r="AP154" i="34"/>
  <c r="T155" i="34"/>
  <c r="AA155" i="34"/>
  <c r="AI155" i="34"/>
  <c r="AP155" i="34"/>
  <c r="T157" i="34"/>
  <c r="AI158" i="34"/>
  <c r="AP158" i="34"/>
  <c r="T159" i="34"/>
  <c r="AI159" i="34"/>
  <c r="AP159" i="34"/>
  <c r="T160" i="34"/>
  <c r="AI160" i="34"/>
  <c r="F160" i="34" s="1"/>
  <c r="AP160" i="34"/>
  <c r="M160" i="34" s="1"/>
  <c r="T161" i="34"/>
  <c r="AI161" i="34"/>
  <c r="F161" i="34" s="1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N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99" i="50" s="1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114" i="50"/>
  <c r="F114" i="50" s="1"/>
  <c r="AP149" i="50"/>
  <c r="AQ149" i="50" s="1"/>
  <c r="E144" i="50"/>
  <c r="AP114" i="51"/>
  <c r="AM113" i="51"/>
  <c r="AH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5" i="34" s="1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M25" i="43" s="1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AB65" i="34" s="1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F62" i="34" s="1"/>
  <c r="T45" i="34"/>
  <c r="T13" i="34"/>
  <c r="F13" i="34" s="1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A74" i="50"/>
  <c r="AP74" i="50"/>
  <c r="T78" i="50"/>
  <c r="AA82" i="50"/>
  <c r="M82" i="50" s="1"/>
  <c r="T83" i="50"/>
  <c r="F83" i="50"/>
  <c r="T86" i="50"/>
  <c r="F86" i="50" s="1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/>
  <c r="AP68" i="50"/>
  <c r="AA70" i="50"/>
  <c r="AL71" i="50"/>
  <c r="AP72" i="50"/>
  <c r="AI74" i="50"/>
  <c r="AI75" i="50"/>
  <c r="AI76" i="50"/>
  <c r="AA77" i="50"/>
  <c r="AB77" i="50" s="1"/>
  <c r="AP77" i="50"/>
  <c r="AP78" i="50"/>
  <c r="M78" i="50" s="1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M127" i="50"/>
  <c r="Z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M40" i="34"/>
  <c r="Z177" i="47"/>
  <c r="AI173" i="47"/>
  <c r="F173" i="47" s="1"/>
  <c r="AI175" i="47"/>
  <c r="AI178" i="47"/>
  <c r="AI22" i="50"/>
  <c r="F22" i="50" s="1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AB65" i="50" s="1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J99" i="50" s="1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T15" i="43"/>
  <c r="T85" i="43"/>
  <c r="AI148" i="50"/>
  <c r="AQ35" i="41"/>
  <c r="AP9" i="43"/>
  <c r="AQ9" i="43" s="1"/>
  <c r="J113" i="47"/>
  <c r="D122" i="47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AQ22" i="50" s="1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05" i="47" s="1"/>
  <c r="J143" i="47"/>
  <c r="L58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B155" i="34"/>
  <c r="AQ107" i="34"/>
  <c r="M145" i="34"/>
  <c r="AB179" i="34"/>
  <c r="N179" i="34" s="1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Q118" i="34"/>
  <c r="E153" i="47"/>
  <c r="L67" i="47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K148" i="50"/>
  <c r="AQ44" i="41"/>
  <c r="AQ38" i="41"/>
  <c r="AB30" i="40"/>
  <c r="AQ40" i="34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/>
  <c r="AQ164" i="34"/>
  <c r="AI9" i="34"/>
  <c r="AQ53" i="34"/>
  <c r="M143" i="43"/>
  <c r="T9" i="43"/>
  <c r="T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F9" i="44" s="1"/>
  <c r="AQ111" i="34"/>
  <c r="AQ100" i="34"/>
  <c r="M153" i="34"/>
  <c r="AI58" i="34"/>
  <c r="AP177" i="34"/>
  <c r="Z141" i="43"/>
  <c r="L141" i="43" s="1"/>
  <c r="F121" i="43"/>
  <c r="T61" i="44"/>
  <c r="F61" i="44" s="1"/>
  <c r="M17" i="40"/>
  <c r="D85" i="51"/>
  <c r="D156" i="51"/>
  <c r="AG142" i="47"/>
  <c r="E127" i="47"/>
  <c r="AI142" i="50"/>
  <c r="AB51" i="41"/>
  <c r="D144" i="47"/>
  <c r="AI155" i="47"/>
  <c r="T109" i="47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F117" i="44"/>
  <c r="H85" i="44"/>
  <c r="AQ122" i="34"/>
  <c r="N122" i="34" s="1"/>
  <c r="AQ175" i="34"/>
  <c r="AB132" i="44"/>
  <c r="N132" i="44" s="1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 s="1"/>
  <c r="AB75" i="51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 s="1"/>
  <c r="AQ36" i="51"/>
  <c r="T52" i="34"/>
  <c r="T134" i="43"/>
  <c r="F134" i="43" s="1"/>
  <c r="F77" i="43"/>
  <c r="AB14" i="44"/>
  <c r="N14" i="44" s="1"/>
  <c r="V8" i="44"/>
  <c r="G105" i="51"/>
  <c r="AI85" i="51"/>
  <c r="M178" i="51"/>
  <c r="AB14" i="51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E142" i="51"/>
  <c r="AB125" i="51"/>
  <c r="T134" i="50"/>
  <c r="I108" i="50"/>
  <c r="F68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F153" i="50"/>
  <c r="I33" i="40"/>
  <c r="K43" i="41"/>
  <c r="AQ35" i="40"/>
  <c r="F153" i="34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E11" i="41"/>
  <c r="M110" i="50"/>
  <c r="AB115" i="51"/>
  <c r="G52" i="51"/>
  <c r="M17" i="34"/>
  <c r="M159" i="43"/>
  <c r="J85" i="44"/>
  <c r="H21" i="28"/>
  <c r="T38" i="28"/>
  <c r="H177" i="34"/>
  <c r="M122" i="34"/>
  <c r="K148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M172" i="44"/>
  <c r="M165" i="44"/>
  <c r="J66" i="44"/>
  <c r="H113" i="44"/>
  <c r="AB135" i="44"/>
  <c r="AA134" i="44"/>
  <c r="F131" i="44"/>
  <c r="AB110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D105" i="34"/>
  <c r="T35" i="28"/>
  <c r="H35" i="28"/>
  <c r="AP99" i="34"/>
  <c r="AQ99" i="34" s="1"/>
  <c r="AP105" i="34"/>
  <c r="F11" i="34"/>
  <c r="AP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O35" i="28"/>
  <c r="P35" i="28" s="1"/>
  <c r="C36" i="28"/>
  <c r="H42" i="28"/>
  <c r="T41" i="28"/>
  <c r="O44" i="28"/>
  <c r="C45" i="28"/>
  <c r="H24" i="47"/>
  <c r="V23" i="47"/>
  <c r="AQ28" i="34"/>
  <c r="N28" i="34" s="1"/>
  <c r="W23" i="47"/>
  <c r="I23" i="47" s="1"/>
  <c r="I24" i="47"/>
  <c r="U30" i="47"/>
  <c r="G30" i="47" s="1"/>
  <c r="G34" i="47"/>
  <c r="J72" i="47"/>
  <c r="H73" i="47"/>
  <c r="Y9" i="47"/>
  <c r="K10" i="47"/>
  <c r="AQ16" i="51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I9" i="51"/>
  <c r="AQ19" i="51"/>
  <c r="T134" i="51"/>
  <c r="AA99" i="50"/>
  <c r="AP156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AI108" i="51"/>
  <c r="F150" i="51"/>
  <c r="F143" i="51"/>
  <c r="F168" i="47"/>
  <c r="G75" i="47"/>
  <c r="AB45" i="50"/>
  <c r="AI108" i="50"/>
  <c r="T44" i="50"/>
  <c r="H156" i="50"/>
  <c r="E177" i="50"/>
  <c r="AP113" i="50"/>
  <c r="J61" i="50"/>
  <c r="AB168" i="50"/>
  <c r="AB28" i="41"/>
  <c r="AI43" i="41"/>
  <c r="AB29" i="44"/>
  <c r="AB160" i="44"/>
  <c r="AB167" i="44"/>
  <c r="N167" i="44" s="1"/>
  <c r="AI23" i="34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G41" i="28"/>
  <c r="F21" i="51"/>
  <c r="AB22" i="51"/>
  <c r="AB133" i="51"/>
  <c r="M116" i="43"/>
  <c r="T44" i="43"/>
  <c r="F44" i="43"/>
  <c r="AP113" i="43"/>
  <c r="AQ113" i="43" s="1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F147" i="47"/>
  <c r="F80" i="44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I65" i="47"/>
  <c r="D65" i="47"/>
  <c r="AI67" i="47"/>
  <c r="AI68" i="47"/>
  <c r="F68" i="47" s="1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 s="1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 s="1"/>
  <c r="F40" i="44"/>
  <c r="AB40" i="44"/>
  <c r="F23" i="40"/>
  <c r="AB59" i="51"/>
  <c r="M59" i="51"/>
  <c r="J52" i="51"/>
  <c r="M32" i="51"/>
  <c r="AP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 s="1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M64" i="34"/>
  <c r="AQ87" i="34"/>
  <c r="M87" i="34"/>
  <c r="AQ106" i="34"/>
  <c r="E142" i="34"/>
  <c r="J99" i="47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W37" i="28"/>
  <c r="AJ37" i="28"/>
  <c r="Z99" i="47"/>
  <c r="L100" i="47"/>
  <c r="AK108" i="47"/>
  <c r="AP109" i="47"/>
  <c r="N41" i="28"/>
  <c r="P42" i="28"/>
  <c r="AA44" i="28"/>
  <c r="B44" i="28"/>
  <c r="AC45" i="28"/>
  <c r="D45" i="28" s="1"/>
  <c r="AG18" i="47"/>
  <c r="AP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H105" i="50"/>
  <c r="AP66" i="50"/>
  <c r="K142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 s="1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AB62" i="34"/>
  <c r="M59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6" i="51"/>
  <c r="F156" i="51" s="1"/>
  <c r="H58" i="51"/>
  <c r="AB145" i="51"/>
  <c r="AG61" i="47"/>
  <c r="AQ149" i="47"/>
  <c r="E151" i="47"/>
  <c r="E37" i="47"/>
  <c r="AB167" i="47"/>
  <c r="F131" i="50"/>
  <c r="F124" i="50"/>
  <c r="M45" i="50"/>
  <c r="AP134" i="50"/>
  <c r="D113" i="50"/>
  <c r="F110" i="50"/>
  <c r="F48" i="50"/>
  <c r="AQ152" i="50"/>
  <c r="N152" i="50" s="1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AB111" i="43"/>
  <c r="AB147" i="43"/>
  <c r="N147" i="43" s="1"/>
  <c r="AQ46" i="34"/>
  <c r="AQ55" i="34"/>
  <c r="AQ73" i="34"/>
  <c r="AQ76" i="34"/>
  <c r="N76" i="34" s="1"/>
  <c r="AQ115" i="51"/>
  <c r="N115" i="51" s="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 s="1"/>
  <c r="AI158" i="47"/>
  <c r="AP158" i="47"/>
  <c r="T159" i="47"/>
  <c r="AA159" i="47"/>
  <c r="M159" i="47" s="1"/>
  <c r="AI159" i="47"/>
  <c r="AQ159" i="47" s="1"/>
  <c r="AA160" i="47"/>
  <c r="AI160" i="47"/>
  <c r="F160" i="47" s="1"/>
  <c r="AP160" i="47"/>
  <c r="AI161" i="47"/>
  <c r="F161" i="47" s="1"/>
  <c r="R163" i="47"/>
  <c r="T163" i="47" s="1"/>
  <c r="AH163" i="47"/>
  <c r="T166" i="47"/>
  <c r="AI170" i="47"/>
  <c r="AP170" i="47"/>
  <c r="M170" i="47"/>
  <c r="AA172" i="47"/>
  <c r="AB172" i="47" s="1"/>
  <c r="AA173" i="47"/>
  <c r="AB173" i="47" s="1"/>
  <c r="AA175" i="47"/>
  <c r="V177" i="47"/>
  <c r="H177" i="47" s="1"/>
  <c r="AG18" i="50"/>
  <c r="D18" i="50" s="1"/>
  <c r="AA26" i="50"/>
  <c r="AP26" i="50"/>
  <c r="AP27" i="50"/>
  <c r="AQ27" i="50" s="1"/>
  <c r="AA28" i="50"/>
  <c r="AP28" i="50"/>
  <c r="AQ28" i="50" s="1"/>
  <c r="AP29" i="50"/>
  <c r="AA32" i="50"/>
  <c r="AP32" i="50"/>
  <c r="AA33" i="50"/>
  <c r="AB33" i="50" s="1"/>
  <c r="AA35" i="50"/>
  <c r="AB35" i="50" s="1"/>
  <c r="AP35" i="50"/>
  <c r="AQ35" i="50" s="1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T113" i="44"/>
  <c r="F113" i="44" s="1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C41" i="28"/>
  <c r="AG182" i="44"/>
  <c r="AI182" i="44" s="1"/>
  <c r="AI177" i="44"/>
  <c r="F177" i="44" s="1"/>
  <c r="K51" i="43"/>
  <c r="F15" i="44"/>
  <c r="F22" i="44"/>
  <c r="N40" i="44"/>
  <c r="F73" i="51"/>
  <c r="H142" i="51"/>
  <c r="F152" i="51"/>
  <c r="H177" i="51"/>
  <c r="G52" i="50"/>
  <c r="L177" i="47"/>
  <c r="M31" i="44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M20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 s="1"/>
  <c r="E163" i="47"/>
  <c r="AP165" i="47"/>
  <c r="AQ165" i="47" s="1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K18" i="50" s="1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AA9" i="43"/>
  <c r="AA15" i="43"/>
  <c r="AB15" i="43" s="1"/>
  <c r="N15" i="43" s="1"/>
  <c r="S51" i="43"/>
  <c r="E51" i="43" s="1"/>
  <c r="E52" i="43"/>
  <c r="AN98" i="43"/>
  <c r="AN139" i="43"/>
  <c r="K99" i="43"/>
  <c r="Z51" i="43"/>
  <c r="L51" i="43" s="1"/>
  <c r="L52" i="43"/>
  <c r="AB157" i="43"/>
  <c r="N157" i="43" s="1"/>
  <c r="M157" i="43"/>
  <c r="AB179" i="44"/>
  <c r="F179" i="44"/>
  <c r="N28" i="41"/>
  <c r="M164" i="51"/>
  <c r="AB164" i="51"/>
  <c r="N164" i="51" s="1"/>
  <c r="AD23" i="28"/>
  <c r="S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M15" i="44" s="1"/>
  <c r="M104" i="44"/>
  <c r="AB104" i="44"/>
  <c r="N104" i="44" s="1"/>
  <c r="T148" i="44"/>
  <c r="F148" i="44" s="1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AA25" i="47"/>
  <c r="G25" i="47"/>
  <c r="AB26" i="47"/>
  <c r="D61" i="34"/>
  <c r="F84" i="34"/>
  <c r="AB84" i="34"/>
  <c r="N84" i="34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 s="1"/>
  <c r="AB103" i="34"/>
  <c r="F24" i="43"/>
  <c r="AB82" i="44"/>
  <c r="N82" i="44" s="1"/>
  <c r="F82" i="44"/>
  <c r="M159" i="44"/>
  <c r="AB159" i="44"/>
  <c r="N159" i="44" s="1"/>
  <c r="AB67" i="44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AB44" i="41"/>
  <c r="N44" i="41" s="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 s="1"/>
  <c r="D108" i="34"/>
  <c r="AB143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AQ30" i="40"/>
  <c r="N30" i="40" s="1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M47" i="40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M16" i="43"/>
  <c r="K85" i="43"/>
  <c r="L142" i="43"/>
  <c r="K52" i="43"/>
  <c r="M63" i="43"/>
  <c r="AP33" i="40"/>
  <c r="AQ148" i="34"/>
  <c r="V8" i="34"/>
  <c r="AB31" i="34"/>
  <c r="Z182" i="34"/>
  <c r="W49" i="34"/>
  <c r="F72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 s="1"/>
  <c r="F100" i="44"/>
  <c r="AB48" i="44"/>
  <c r="N48" i="44" s="1"/>
  <c r="M127" i="44"/>
  <c r="V49" i="44"/>
  <c r="H49" i="44" s="1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T60" i="47"/>
  <c r="D60" i="47"/>
  <c r="AA60" i="47"/>
  <c r="M60" i="47" s="1"/>
  <c r="I60" i="47"/>
  <c r="R61" i="47"/>
  <c r="T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 s="1"/>
  <c r="J42" i="28"/>
  <c r="X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9" i="47"/>
  <c r="X58" i="47"/>
  <c r="J58" i="47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 s="1"/>
  <c r="AI52" i="43"/>
  <c r="F52" i="43" s="1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AB16" i="50"/>
  <c r="M16" i="50"/>
  <c r="F138" i="50"/>
  <c r="F128" i="50"/>
  <c r="AB46" i="40"/>
  <c r="AB47" i="41"/>
  <c r="N47" i="41" s="1"/>
  <c r="AB174" i="47"/>
  <c r="M174" i="47"/>
  <c r="AB27" i="40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M78" i="44"/>
  <c r="AB88" i="44"/>
  <c r="N88" i="44" s="1"/>
  <c r="Z98" i="43"/>
  <c r="L98" i="43" s="1"/>
  <c r="L99" i="43"/>
  <c r="E66" i="47"/>
  <c r="F41" i="50"/>
  <c r="AB41" i="50"/>
  <c r="G61" i="50"/>
  <c r="AB73" i="50"/>
  <c r="N73" i="50" s="1"/>
  <c r="M73" i="50"/>
  <c r="AB33" i="44"/>
  <c r="N33" i="44" s="1"/>
  <c r="M33" i="44"/>
  <c r="AP132" i="47"/>
  <c r="AQ132" i="47" s="1"/>
  <c r="AB79" i="51"/>
  <c r="N79" i="51" s="1"/>
  <c r="M79" i="51"/>
  <c r="AB28" i="44"/>
  <c r="N28" i="44" s="1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B150" i="51"/>
  <c r="M150" i="51"/>
  <c r="AQ27" i="51"/>
  <c r="AB154" i="51"/>
  <c r="N154" i="51" s="1"/>
  <c r="AP61" i="51"/>
  <c r="F114" i="51"/>
  <c r="I44" i="51"/>
  <c r="AQ106" i="51"/>
  <c r="M47" i="51"/>
  <c r="AP18" i="51"/>
  <c r="M109" i="51"/>
  <c r="AB117" i="51"/>
  <c r="N117" i="51" s="1"/>
  <c r="M125" i="51"/>
  <c r="F28" i="47"/>
  <c r="AA152" i="47"/>
  <c r="AB152" i="47" s="1"/>
  <c r="AP86" i="47"/>
  <c r="D84" i="47"/>
  <c r="M171" i="47"/>
  <c r="M80" i="50"/>
  <c r="AB127" i="50"/>
  <c r="N127" i="50" s="1"/>
  <c r="F127" i="50"/>
  <c r="K44" i="50"/>
  <c r="E148" i="50"/>
  <c r="M33" i="50"/>
  <c r="F31" i="50"/>
  <c r="AB59" i="50"/>
  <c r="H12" i="54"/>
  <c r="H47" i="54" s="1"/>
  <c r="F47" i="54"/>
  <c r="M52" i="41"/>
  <c r="AB52" i="41"/>
  <c r="N52" i="41" s="1"/>
  <c r="AB20" i="41"/>
  <c r="M20" i="41"/>
  <c r="R51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T151" i="47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 s="1"/>
  <c r="AQ174" i="34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B107" i="34"/>
  <c r="N107" i="34" s="1"/>
  <c r="AP156" i="34"/>
  <c r="F20" i="50"/>
  <c r="AB117" i="50"/>
  <c r="N117" i="50" s="1"/>
  <c r="M117" i="50"/>
  <c r="AB145" i="50"/>
  <c r="N145" i="50" s="1"/>
  <c r="M145" i="50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 s="1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/>
  <c r="AP16" i="47"/>
  <c r="AQ16" i="47" s="1"/>
  <c r="AB175" i="47"/>
  <c r="J112" i="47"/>
  <c r="D179" i="47"/>
  <c r="Z18" i="47"/>
  <c r="L18" i="47" s="1"/>
  <c r="F17" i="50"/>
  <c r="L18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 s="1"/>
  <c r="AB122" i="43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K49" i="34"/>
  <c r="AO8" i="34"/>
  <c r="AO49" i="34" s="1"/>
  <c r="M24" i="34"/>
  <c r="AQ26" i="34"/>
  <c r="F29" i="34"/>
  <c r="AQ29" i="34"/>
  <c r="N29" i="34" s="1"/>
  <c r="AQ32" i="34"/>
  <c r="N32" i="34" s="1"/>
  <c r="AQ34" i="34"/>
  <c r="N34" i="34" s="1"/>
  <c r="F37" i="34"/>
  <c r="AL51" i="34"/>
  <c r="AQ70" i="34"/>
  <c r="AB86" i="34"/>
  <c r="N86" i="34" s="1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 s="1"/>
  <c r="AQ180" i="34"/>
  <c r="N180" i="34" s="1"/>
  <c r="AA35" i="47"/>
  <c r="AB20" i="50"/>
  <c r="F37" i="50"/>
  <c r="AQ170" i="50"/>
  <c r="N170" i="50" s="1"/>
  <c r="AQ172" i="50"/>
  <c r="N172" i="50" s="1"/>
  <c r="AQ180" i="50"/>
  <c r="AB129" i="51"/>
  <c r="N129" i="51" s="1"/>
  <c r="AN141" i="51"/>
  <c r="AQ160" i="51"/>
  <c r="N160" i="51" s="1"/>
  <c r="AQ79" i="50"/>
  <c r="N79" i="50"/>
  <c r="AA176" i="47"/>
  <c r="AQ161" i="34"/>
  <c r="N161" i="34" s="1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F27" i="41"/>
  <c r="AQ19" i="41"/>
  <c r="N19" i="41" s="1"/>
  <c r="AH31" i="41"/>
  <c r="E31" i="41" s="1"/>
  <c r="AB17" i="41"/>
  <c r="N17" i="41" s="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M9" i="34" s="1"/>
  <c r="K9" i="34"/>
  <c r="M12" i="34"/>
  <c r="M13" i="34"/>
  <c r="AQ14" i="34"/>
  <c r="N14" i="34" s="1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AQ42" i="34"/>
  <c r="M83" i="34"/>
  <c r="F175" i="43"/>
  <c r="M42" i="43"/>
  <c r="M132" i="44"/>
  <c r="M175" i="44"/>
  <c r="AB46" i="50"/>
  <c r="AQ78" i="50"/>
  <c r="N78" i="50" s="1"/>
  <c r="AB80" i="50"/>
  <c r="N80" i="50" s="1"/>
  <c r="AQ131" i="50"/>
  <c r="I134" i="50"/>
  <c r="AQ158" i="50"/>
  <c r="N158" i="50" s="1"/>
  <c r="AM8" i="51"/>
  <c r="J8" i="51" s="1"/>
  <c r="AQ25" i="51"/>
  <c r="N25" i="51" s="1"/>
  <c r="AO141" i="51"/>
  <c r="AO182" i="51" s="1"/>
  <c r="AQ150" i="51"/>
  <c r="AQ168" i="51"/>
  <c r="AB28" i="43"/>
  <c r="N28" i="43" s="1"/>
  <c r="AQ14" i="51"/>
  <c r="N14" i="51" s="1"/>
  <c r="F28" i="51"/>
  <c r="F81" i="51"/>
  <c r="F89" i="47"/>
  <c r="AP48" i="47"/>
  <c r="AQ48" i="47" s="1"/>
  <c r="AI65" i="47"/>
  <c r="F65" i="47" s="1"/>
  <c r="AQ26" i="50"/>
  <c r="AQ29" i="50"/>
  <c r="E138" i="47"/>
  <c r="H156" i="47"/>
  <c r="F165" i="47"/>
  <c r="AB132" i="34"/>
  <c r="AQ41" i="50"/>
  <c r="AQ47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 s="1"/>
  <c r="AB173" i="43"/>
  <c r="N173" i="43" s="1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 s="1"/>
  <c r="AB84" i="44"/>
  <c r="N84" i="44" s="1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AQ20" i="43"/>
  <c r="N20" i="43" s="1"/>
  <c r="F9" i="34"/>
  <c r="N24" i="51"/>
  <c r="AQ61" i="43"/>
  <c r="AB15" i="44"/>
  <c r="N15" i="44" s="1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 s="1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 s="1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H142" i="47"/>
  <c r="G23" i="34"/>
  <c r="AA23" i="34"/>
  <c r="M23" i="34" s="1"/>
  <c r="AB118" i="43"/>
  <c r="N118" i="43" s="1"/>
  <c r="F118" i="43"/>
  <c r="AB72" i="43"/>
  <c r="N72" i="43" s="1"/>
  <c r="M72" i="43"/>
  <c r="AG90" i="44"/>
  <c r="AI90" i="44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E99" i="47"/>
  <c r="D134" i="47"/>
  <c r="AB165" i="50"/>
  <c r="F165" i="50"/>
  <c r="AI58" i="50"/>
  <c r="F58" i="50" s="1"/>
  <c r="D58" i="50"/>
  <c r="AB36" i="40"/>
  <c r="N36" i="40" s="1"/>
  <c r="M36" i="40"/>
  <c r="AI43" i="40"/>
  <c r="F43" i="40" s="1"/>
  <c r="D43" i="40"/>
  <c r="AQ124" i="44"/>
  <c r="M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 s="1"/>
  <c r="M171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 s="1"/>
  <c r="F72" i="51"/>
  <c r="S90" i="51"/>
  <c r="E85" i="51"/>
  <c r="AQ32" i="47"/>
  <c r="F32" i="47"/>
  <c r="I61" i="47"/>
  <c r="M89" i="47"/>
  <c r="AQ89" i="47"/>
  <c r="M136" i="47"/>
  <c r="T113" i="50"/>
  <c r="F113" i="50" s="1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Q39" i="50"/>
  <c r="N39" i="50" s="1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M130" i="47"/>
  <c r="N54" i="43"/>
  <c r="F115" i="34"/>
  <c r="F107" i="34"/>
  <c r="F174" i="34"/>
  <c r="F67" i="34"/>
  <c r="AQ170" i="34"/>
  <c r="F31" i="34"/>
  <c r="N121" i="34"/>
  <c r="F69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X51" i="47"/>
  <c r="J52" i="47"/>
  <c r="AB100" i="47"/>
  <c r="M100" i="47"/>
  <c r="AP99" i="50"/>
  <c r="G99" i="50"/>
  <c r="F161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 s="1"/>
  <c r="L148" i="43"/>
  <c r="AA151" i="43"/>
  <c r="M151" i="43" s="1"/>
  <c r="I156" i="43"/>
  <c r="AB67" i="43"/>
  <c r="N67" i="43" s="1"/>
  <c r="E148" i="43"/>
  <c r="N70" i="44"/>
  <c r="AB24" i="44"/>
  <c r="N24" i="44" s="1"/>
  <c r="T151" i="51"/>
  <c r="K113" i="51"/>
  <c r="M100" i="51"/>
  <c r="L108" i="51"/>
  <c r="M157" i="51"/>
  <c r="AJ98" i="51"/>
  <c r="AP99" i="51"/>
  <c r="AQ99" i="51"/>
  <c r="AQ60" i="47"/>
  <c r="AB146" i="47"/>
  <c r="M158" i="47"/>
  <c r="F19" i="47"/>
  <c r="F60" i="47"/>
  <c r="AQ20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F70" i="47"/>
  <c r="AB157" i="47"/>
  <c r="M168" i="50"/>
  <c r="J148" i="50"/>
  <c r="AQ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F114" i="47"/>
  <c r="N168" i="50"/>
  <c r="F67" i="50"/>
  <c r="M16" i="41"/>
  <c r="AB16" i="41"/>
  <c r="N16" i="41" s="1"/>
  <c r="M26" i="41"/>
  <c r="AB26" i="41"/>
  <c r="N26" i="41" s="1"/>
  <c r="AQ48" i="40"/>
  <c r="F13" i="41"/>
  <c r="J23" i="28"/>
  <c r="F127" i="34"/>
  <c r="B12" i="28"/>
  <c r="D13" i="28"/>
  <c r="N161" i="50"/>
  <c r="N37" i="41"/>
  <c r="F35" i="41"/>
  <c r="F46" i="40"/>
  <c r="AQ51" i="41"/>
  <c r="N51" i="41" s="1"/>
  <c r="I21" i="41"/>
  <c r="AB157" i="44"/>
  <c r="N157" i="44" s="1"/>
  <c r="G44" i="28"/>
  <c r="AQ25" i="40"/>
  <c r="I21" i="28"/>
  <c r="F23" i="28"/>
  <c r="AK39" i="28"/>
  <c r="Q23" i="28"/>
  <c r="E23" i="28" s="1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AB136" i="44"/>
  <c r="N136" i="44" s="1"/>
  <c r="AJ90" i="44"/>
  <c r="AP90" i="44" s="1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N112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F101" i="50"/>
  <c r="AQ111" i="50"/>
  <c r="AQ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AA52" i="34"/>
  <c r="I18" i="34"/>
  <c r="F103" i="34"/>
  <c r="AA134" i="34"/>
  <c r="AQ9" i="34"/>
  <c r="N9" i="34" s="1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F126" i="50"/>
  <c r="F117" i="51"/>
  <c r="F36" i="51"/>
  <c r="T44" i="51"/>
  <c r="F53" i="51"/>
  <c r="W8" i="51"/>
  <c r="F113" i="34"/>
  <c r="F155" i="34"/>
  <c r="I23" i="34"/>
  <c r="AA58" i="34"/>
  <c r="N172" i="51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 s="1"/>
  <c r="R8" i="44"/>
  <c r="AG49" i="44"/>
  <c r="AI49" i="44" s="1"/>
  <c r="AI8" i="44"/>
  <c r="X182" i="44"/>
  <c r="J182" i="44" s="1"/>
  <c r="T142" i="44"/>
  <c r="F47" i="40"/>
  <c r="M34" i="40"/>
  <c r="F34" i="40"/>
  <c r="F158" i="51"/>
  <c r="AB156" i="51"/>
  <c r="F165" i="51"/>
  <c r="AA15" i="51"/>
  <c r="V141" i="51"/>
  <c r="F168" i="51"/>
  <c r="F118" i="51"/>
  <c r="AJ8" i="51"/>
  <c r="R98" i="51"/>
  <c r="S141" i="51"/>
  <c r="F25" i="47"/>
  <c r="AQ145" i="47"/>
  <c r="F145" i="47"/>
  <c r="H151" i="47"/>
  <c r="M114" i="47"/>
  <c r="M135" i="47"/>
  <c r="AB135" i="47"/>
  <c r="N135" i="47"/>
  <c r="E85" i="47"/>
  <c r="G18" i="47"/>
  <c r="F106" i="47"/>
  <c r="AI61" i="47"/>
  <c r="F61" i="47" s="1"/>
  <c r="D61" i="47"/>
  <c r="AB154" i="47"/>
  <c r="M154" i="47"/>
  <c r="M53" i="47"/>
  <c r="H23" i="47"/>
  <c r="AA23" i="47"/>
  <c r="E177" i="47"/>
  <c r="R51" i="47"/>
  <c r="AB63" i="50"/>
  <c r="N63" i="50" s="1"/>
  <c r="H15" i="50"/>
  <c r="Z141" i="50"/>
  <c r="AB17" i="50"/>
  <c r="AB114" i="50"/>
  <c r="N114" i="50" s="1"/>
  <c r="AI134" i="50"/>
  <c r="D134" i="50"/>
  <c r="T148" i="50"/>
  <c r="F148" i="50" s="1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T156" i="34"/>
  <c r="AQ178" i="34"/>
  <c r="AB19" i="47"/>
  <c r="F172" i="34"/>
  <c r="J18" i="34"/>
  <c r="Y51" i="34"/>
  <c r="Y90" i="34" s="1"/>
  <c r="V141" i="34"/>
  <c r="F24" i="34"/>
  <c r="R8" i="34"/>
  <c r="AG98" i="34"/>
  <c r="AG141" i="34"/>
  <c r="Z51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U51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AB106" i="47"/>
  <c r="Y51" i="50"/>
  <c r="AQ121" i="50"/>
  <c r="F121" i="50"/>
  <c r="F82" i="50"/>
  <c r="AB82" i="50"/>
  <c r="AI105" i="50"/>
  <c r="F105" i="50" s="1"/>
  <c r="D105" i="50"/>
  <c r="F89" i="50"/>
  <c r="AB89" i="50"/>
  <c r="N89" i="50" s="1"/>
  <c r="M153" i="50"/>
  <c r="AB153" i="50"/>
  <c r="AQ22" i="41"/>
  <c r="AK21" i="28"/>
  <c r="AB88" i="47"/>
  <c r="AQ109" i="47"/>
  <c r="X36" i="28"/>
  <c r="W141" i="34"/>
  <c r="W182" i="34" s="1"/>
  <c r="R98" i="34"/>
  <c r="Y8" i="34"/>
  <c r="R51" i="34"/>
  <c r="AJ141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 s="1"/>
  <c r="U8" i="44"/>
  <c r="V141" i="44"/>
  <c r="H141" i="44" s="1"/>
  <c r="U98" i="44"/>
  <c r="Z141" i="44"/>
  <c r="L141" i="44"/>
  <c r="AP21" i="41"/>
  <c r="AQ21" i="41" s="1"/>
  <c r="X51" i="51"/>
  <c r="X90" i="51" s="1"/>
  <c r="V98" i="51"/>
  <c r="AJ51" i="51"/>
  <c r="AA177" i="51"/>
  <c r="AP113" i="51"/>
  <c r="AA99" i="51"/>
  <c r="T23" i="51"/>
  <c r="AB137" i="51"/>
  <c r="F137" i="51"/>
  <c r="Y141" i="51"/>
  <c r="K141" i="51" s="1"/>
  <c r="M16" i="51"/>
  <c r="M144" i="47"/>
  <c r="AQ144" i="47"/>
  <c r="AB131" i="47"/>
  <c r="N131" i="47" s="1"/>
  <c r="AB64" i="47"/>
  <c r="AQ31" i="47"/>
  <c r="AI85" i="47"/>
  <c r="N181" i="47"/>
  <c r="F59" i="47"/>
  <c r="S141" i="47"/>
  <c r="S182" i="47" s="1"/>
  <c r="H66" i="47"/>
  <c r="AP66" i="47"/>
  <c r="N143" i="50"/>
  <c r="AB26" i="50"/>
  <c r="N26" i="50" s="1"/>
  <c r="F26" i="50"/>
  <c r="AB124" i="50"/>
  <c r="N124" i="50" s="1"/>
  <c r="AQ100" i="50"/>
  <c r="N100" i="50" s="1"/>
  <c r="F100" i="50"/>
  <c r="AB144" i="50"/>
  <c r="M144" i="50"/>
  <c r="AB76" i="50"/>
  <c r="N76" i="50" s="1"/>
  <c r="M76" i="50"/>
  <c r="M160" i="50"/>
  <c r="AB160" i="50"/>
  <c r="N160" i="50" s="1"/>
  <c r="M36" i="41"/>
  <c r="AB36" i="41"/>
  <c r="N36" i="41" s="1"/>
  <c r="F24" i="40"/>
  <c r="Z31" i="41"/>
  <c r="L11" i="41"/>
  <c r="K43" i="28"/>
  <c r="X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AB170" i="47"/>
  <c r="M69" i="50"/>
  <c r="AQ69" i="50"/>
  <c r="N69" i="50" s="1"/>
  <c r="AB25" i="50"/>
  <c r="N25" i="50" s="1"/>
  <c r="F102" i="50"/>
  <c r="AB102" i="50"/>
  <c r="N102" i="50" s="1"/>
  <c r="AB103" i="50"/>
  <c r="N103" i="50" s="1"/>
  <c r="AB164" i="50"/>
  <c r="N164" i="50" s="1"/>
  <c r="M164" i="50"/>
  <c r="AB149" i="50"/>
  <c r="F149" i="50"/>
  <c r="F62" i="50"/>
  <c r="AB62" i="50"/>
  <c r="N62" i="50" s="1"/>
  <c r="AB157" i="50"/>
  <c r="AB38" i="41"/>
  <c r="N38" i="41"/>
  <c r="AQ34" i="4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AB72" i="47"/>
  <c r="AL31" i="41"/>
  <c r="I31" i="41" s="1"/>
  <c r="T108" i="44"/>
  <c r="F108" i="44" s="1"/>
  <c r="AB180" i="44"/>
  <c r="N180" i="44" s="1"/>
  <c r="AG141" i="51"/>
  <c r="W98" i="51"/>
  <c r="Y90" i="51"/>
  <c r="W98" i="50"/>
  <c r="F129" i="50"/>
  <c r="V98" i="50"/>
  <c r="S141" i="50"/>
  <c r="S182" i="50" s="1"/>
  <c r="R98" i="50"/>
  <c r="AA61" i="50"/>
  <c r="F33" i="50"/>
  <c r="AA177" i="50"/>
  <c r="X51" i="50"/>
  <c r="AG141" i="50"/>
  <c r="F168" i="50"/>
  <c r="AJ51" i="50"/>
  <c r="W51" i="50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 s="1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Y51" i="47"/>
  <c r="V141" i="47"/>
  <c r="AP177" i="47"/>
  <c r="N87" i="50"/>
  <c r="AJ98" i="50"/>
  <c r="R141" i="50"/>
  <c r="T177" i="50"/>
  <c r="F177" i="50" s="1"/>
  <c r="AQ15" i="41"/>
  <c r="D46" i="28"/>
  <c r="F48" i="40"/>
  <c r="AP21" i="40"/>
  <c r="AB16" i="40"/>
  <c r="N16" i="40" s="1"/>
  <c r="M16" i="40"/>
  <c r="F17" i="40"/>
  <c r="F26" i="40"/>
  <c r="AB26" i="40"/>
  <c r="N26" i="40" s="1"/>
  <c r="K11" i="41"/>
  <c r="Y31" i="41"/>
  <c r="K31" i="41" s="1"/>
  <c r="AQ38" i="40"/>
  <c r="AJ41" i="28"/>
  <c r="F41" i="28"/>
  <c r="E21" i="40"/>
  <c r="J18" i="44"/>
  <c r="W8" i="44"/>
  <c r="AB34" i="44"/>
  <c r="N34" i="44" s="1"/>
  <c r="R98" i="44"/>
  <c r="T99" i="44"/>
  <c r="F99" i="44" s="1"/>
  <c r="AB129" i="44"/>
  <c r="N129" i="44"/>
  <c r="T66" i="44"/>
  <c r="AB57" i="44"/>
  <c r="N57" i="44" s="1"/>
  <c r="AB100" i="43"/>
  <c r="N100" i="43" s="1"/>
  <c r="AA85" i="43"/>
  <c r="AB12" i="34"/>
  <c r="N12" i="34" s="1"/>
  <c r="AB13" i="34"/>
  <c r="N13" i="34" s="1"/>
  <c r="AB45" i="34"/>
  <c r="AB47" i="34"/>
  <c r="N47" i="34" s="1"/>
  <c r="AB63" i="34"/>
  <c r="N63" i="34" s="1"/>
  <c r="AQ75" i="34"/>
  <c r="N75" i="34" s="1"/>
  <c r="AB104" i="34"/>
  <c r="AB135" i="34"/>
  <c r="N135" i="34" s="1"/>
  <c r="AQ136" i="34"/>
  <c r="N136" i="34" s="1"/>
  <c r="AB157" i="34"/>
  <c r="AQ12" i="47"/>
  <c r="AB20" i="47"/>
  <c r="AQ37" i="47"/>
  <c r="E58" i="50"/>
  <c r="W98" i="47"/>
  <c r="X98" i="44"/>
  <c r="AB122" i="44"/>
  <c r="N122" i="44" s="1"/>
  <c r="AB115" i="44"/>
  <c r="N115" i="44" s="1"/>
  <c r="AA105" i="44"/>
  <c r="R141" i="44"/>
  <c r="R182" i="44"/>
  <c r="Y141" i="44"/>
  <c r="K141" i="44" s="1"/>
  <c r="K58" i="44"/>
  <c r="AB87" i="44"/>
  <c r="N87" i="44" s="1"/>
  <c r="AB24" i="43"/>
  <c r="N24" i="43" s="1"/>
  <c r="AB103" i="43"/>
  <c r="N103" i="43" s="1"/>
  <c r="AB68" i="43"/>
  <c r="AB66" i="43"/>
  <c r="N66" i="43" s="1"/>
  <c r="AA61" i="34"/>
  <c r="AQ62" i="34"/>
  <c r="N62" i="34" s="1"/>
  <c r="AB101" i="34"/>
  <c r="N101" i="34" s="1"/>
  <c r="AP151" i="34"/>
  <c r="AQ151" i="34"/>
  <c r="AQ156" i="34"/>
  <c r="AB60" i="47"/>
  <c r="AC38" i="28"/>
  <c r="X98" i="50"/>
  <c r="AQ61" i="47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 s="1"/>
  <c r="AB179" i="43"/>
  <c r="N179" i="43" s="1"/>
  <c r="AQ11" i="34"/>
  <c r="N11" i="34" s="1"/>
  <c r="AQ54" i="34"/>
  <c r="N54" i="34" s="1"/>
  <c r="AB78" i="34"/>
  <c r="N78" i="34"/>
  <c r="AB88" i="34"/>
  <c r="N88" i="34" s="1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 s="1"/>
  <c r="U51" i="34"/>
  <c r="AG51" i="34"/>
  <c r="AJ51" i="34"/>
  <c r="AJ90" i="34" s="1"/>
  <c r="AN51" i="34"/>
  <c r="AN90" i="34" s="1"/>
  <c r="U98" i="34"/>
  <c r="AL98" i="34"/>
  <c r="R141" i="34"/>
  <c r="R182" i="34" s="1"/>
  <c r="AK141" i="34"/>
  <c r="AK182" i="34" s="1"/>
  <c r="AO141" i="34"/>
  <c r="L141" i="34" s="1"/>
  <c r="W8" i="47"/>
  <c r="Z51" i="47"/>
  <c r="AB76" i="47"/>
  <c r="N76" i="47" s="1"/>
  <c r="AQ100" i="47"/>
  <c r="N100" i="47" s="1"/>
  <c r="AI108" i="47"/>
  <c r="AB144" i="47"/>
  <c r="AB149" i="47"/>
  <c r="N149" i="47" s="1"/>
  <c r="AQ157" i="47"/>
  <c r="N157" i="47" s="1"/>
  <c r="AB42" i="47"/>
  <c r="AB83" i="47"/>
  <c r="N83" i="47" s="1"/>
  <c r="AQ72" i="34"/>
  <c r="N72" i="34" s="1"/>
  <c r="AQ14" i="50"/>
  <c r="AQ31" i="50"/>
  <c r="N31" i="50" s="1"/>
  <c r="AQ53" i="50"/>
  <c r="N53" i="50" s="1"/>
  <c r="AB106" i="50"/>
  <c r="N106" i="50" s="1"/>
  <c r="AB125" i="50"/>
  <c r="N125" i="50" s="1"/>
  <c r="AB131" i="50"/>
  <c r="N131" i="50" s="1"/>
  <c r="H134" i="50"/>
  <c r="AB136" i="50"/>
  <c r="N136" i="50" s="1"/>
  <c r="F33" i="43"/>
  <c r="M42" i="51"/>
  <c r="AB127" i="51"/>
  <c r="N127" i="51"/>
  <c r="AQ149" i="51"/>
  <c r="N149" i="51" s="1"/>
  <c r="AB175" i="51"/>
  <c r="N175" i="51" s="1"/>
  <c r="AQ178" i="51"/>
  <c r="N178" i="51" s="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 s="1"/>
  <c r="AN8" i="34"/>
  <c r="AH51" i="34"/>
  <c r="AH90" i="34" s="1"/>
  <c r="AK51" i="34"/>
  <c r="AO51" i="34"/>
  <c r="AO90" i="34" s="1"/>
  <c r="AM98" i="34"/>
  <c r="AM139" i="34" s="1"/>
  <c r="AL141" i="34"/>
  <c r="AL182" i="34" s="1"/>
  <c r="AN182" i="34"/>
  <c r="Y8" i="47"/>
  <c r="AB35" i="47"/>
  <c r="N35" i="47" s="1"/>
  <c r="AL51" i="47"/>
  <c r="AQ129" i="47"/>
  <c r="N129" i="47" s="1"/>
  <c r="AQ137" i="47"/>
  <c r="N137" i="47"/>
  <c r="AQ31" i="34"/>
  <c r="N31" i="34" s="1"/>
  <c r="AB175" i="34"/>
  <c r="N175" i="34" s="1"/>
  <c r="AB19" i="50"/>
  <c r="N19" i="50" s="1"/>
  <c r="AQ37" i="50"/>
  <c r="N37" i="50"/>
  <c r="AB137" i="50"/>
  <c r="N137" i="50" s="1"/>
  <c r="V141" i="50"/>
  <c r="AH141" i="50"/>
  <c r="AH182" i="50" s="1"/>
  <c r="AN8" i="51"/>
  <c r="AB39" i="51"/>
  <c r="N39" i="51" s="1"/>
  <c r="AB55" i="51"/>
  <c r="N55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Z8" i="43"/>
  <c r="W98" i="43"/>
  <c r="V98" i="43"/>
  <c r="AP177" i="43"/>
  <c r="AQ177" i="43" s="1"/>
  <c r="S141" i="43"/>
  <c r="E141" i="43" s="1"/>
  <c r="R141" i="43"/>
  <c r="U141" i="43"/>
  <c r="U182" i="43"/>
  <c r="W90" i="43"/>
  <c r="I90" i="43" s="1"/>
  <c r="U90" i="43"/>
  <c r="W51" i="34"/>
  <c r="I51" i="34" s="1"/>
  <c r="AH98" i="34"/>
  <c r="AO98" i="34"/>
  <c r="X141" i="34"/>
  <c r="J141" i="34" s="1"/>
  <c r="AH141" i="34"/>
  <c r="AH182" i="34" s="1"/>
  <c r="AJ8" i="47"/>
  <c r="AO8" i="47"/>
  <c r="AO49" i="47" s="1"/>
  <c r="V51" i="47"/>
  <c r="AM51" i="47"/>
  <c r="J51" i="47" s="1"/>
  <c r="AQ80" i="47"/>
  <c r="N80" i="47" s="1"/>
  <c r="Z98" i="47"/>
  <c r="AB122" i="47"/>
  <c r="AQ127" i="47"/>
  <c r="AQ146" i="47"/>
  <c r="N146" i="47" s="1"/>
  <c r="AQ147" i="47"/>
  <c r="N147" i="47" s="1"/>
  <c r="AK37" i="28"/>
  <c r="L37" i="28" s="1"/>
  <c r="AB42" i="34"/>
  <c r="N42" i="34" s="1"/>
  <c r="AB83" i="34"/>
  <c r="N83" i="34" s="1"/>
  <c r="AQ153" i="34"/>
  <c r="N153" i="34" s="1"/>
  <c r="U51" i="50"/>
  <c r="AQ57" i="50"/>
  <c r="N57" i="50" s="1"/>
  <c r="AH98" i="50"/>
  <c r="AH139" i="50" s="1"/>
  <c r="AB111" i="50"/>
  <c r="N111" i="50" s="1"/>
  <c r="AB122" i="50"/>
  <c r="N122" i="50" s="1"/>
  <c r="AB74" i="44"/>
  <c r="N74" i="44" s="1"/>
  <c r="S8" i="51"/>
  <c r="AQ10" i="51"/>
  <c r="AB17" i="51"/>
  <c r="N17" i="51" s="1"/>
  <c r="AB65" i="51"/>
  <c r="N65" i="51" s="1"/>
  <c r="AN98" i="51"/>
  <c r="AB179" i="51"/>
  <c r="N179" i="51" s="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 s="1"/>
  <c r="Y98" i="43"/>
  <c r="Z182" i="43"/>
  <c r="L182" i="43" s="1"/>
  <c r="W182" i="43"/>
  <c r="I182" i="43" s="1"/>
  <c r="AA177" i="43"/>
  <c r="Z90" i="43"/>
  <c r="L90" i="43" s="1"/>
  <c r="S90" i="43"/>
  <c r="E90" i="43" s="1"/>
  <c r="V51" i="43"/>
  <c r="AL8" i="34"/>
  <c r="Y98" i="34"/>
  <c r="Z8" i="47"/>
  <c r="S51" i="47"/>
  <c r="AO51" i="47"/>
  <c r="AQ78" i="47"/>
  <c r="AP108" i="47"/>
  <c r="AP134" i="47"/>
  <c r="AI151" i="47"/>
  <c r="AQ170" i="47"/>
  <c r="AB179" i="47"/>
  <c r="N179" i="47" s="1"/>
  <c r="AQ121" i="47"/>
  <c r="AB60" i="50"/>
  <c r="AQ60" i="50"/>
  <c r="T156" i="50"/>
  <c r="AQ33" i="51"/>
  <c r="N33" i="51" s="1"/>
  <c r="AB73" i="51"/>
  <c r="N73" i="51" s="1"/>
  <c r="AQ100" i="51"/>
  <c r="N100" i="51" s="1"/>
  <c r="X141" i="51"/>
  <c r="AB166" i="51"/>
  <c r="N166" i="51" s="1"/>
  <c r="AM98" i="50"/>
  <c r="AM139" i="50" s="1"/>
  <c r="AQ144" i="50"/>
  <c r="AQ157" i="50"/>
  <c r="AQ166" i="50"/>
  <c r="N166" i="50" s="1"/>
  <c r="AB48" i="50"/>
  <c r="N48" i="50" s="1"/>
  <c r="AO8" i="51"/>
  <c r="AO49" i="51" s="1"/>
  <c r="AB53" i="51"/>
  <c r="N53" i="51"/>
  <c r="AM51" i="51"/>
  <c r="AM90" i="51" s="1"/>
  <c r="AQ63" i="51"/>
  <c r="AB74" i="51"/>
  <c r="N74" i="51"/>
  <c r="AQ80" i="51"/>
  <c r="N80" i="51" s="1"/>
  <c r="U98" i="51"/>
  <c r="AK98" i="51"/>
  <c r="AA148" i="51"/>
  <c r="S182" i="51"/>
  <c r="AB112" i="34"/>
  <c r="AQ171" i="50"/>
  <c r="N171" i="50" s="1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L49" i="51"/>
  <c r="AL51" i="51"/>
  <c r="AL90" i="51"/>
  <c r="AQ36" i="47"/>
  <c r="AM98" i="47"/>
  <c r="Z98" i="50"/>
  <c r="AN98" i="50"/>
  <c r="X141" i="50"/>
  <c r="J141" i="50" s="1"/>
  <c r="AK141" i="50"/>
  <c r="AK182" i="50" s="1"/>
  <c r="AO141" i="50"/>
  <c r="AO182" i="50" s="1"/>
  <c r="AQ153" i="50"/>
  <c r="AB123" i="50"/>
  <c r="N123" i="50" s="1"/>
  <c r="AB74" i="43"/>
  <c r="N74" i="43" s="1"/>
  <c r="Y8" i="51"/>
  <c r="AK8" i="51"/>
  <c r="AK49" i="51" s="1"/>
  <c r="V51" i="51"/>
  <c r="AN51" i="51"/>
  <c r="K51" i="51"/>
  <c r="AQ62" i="51"/>
  <c r="N62" i="51" s="1"/>
  <c r="AQ78" i="51"/>
  <c r="N78" i="51" s="1"/>
  <c r="AP105" i="51"/>
  <c r="AQ105" i="51" s="1"/>
  <c r="AB181" i="51"/>
  <c r="N181" i="51" s="1"/>
  <c r="AQ48" i="34"/>
  <c r="N48" i="34" s="1"/>
  <c r="AQ130" i="47"/>
  <c r="N130" i="47" s="1"/>
  <c r="AB40" i="34"/>
  <c r="N40" i="34" s="1"/>
  <c r="AB69" i="43"/>
  <c r="N69" i="43" s="1"/>
  <c r="AB79" i="43"/>
  <c r="N79" i="43" s="1"/>
  <c r="AB118" i="44"/>
  <c r="N118" i="44" s="1"/>
  <c r="F81" i="44"/>
  <c r="AB81" i="51"/>
  <c r="N81" i="51" s="1"/>
  <c r="AL141" i="51"/>
  <c r="R141" i="47"/>
  <c r="N14" i="14"/>
  <c r="N15" i="14"/>
  <c r="N16" i="15"/>
  <c r="N17" i="15"/>
  <c r="X98" i="47"/>
  <c r="AN51" i="50"/>
  <c r="AK98" i="50"/>
  <c r="AO98" i="50"/>
  <c r="AL141" i="50"/>
  <c r="AL182" i="50" s="1"/>
  <c r="AP151" i="50"/>
  <c r="AQ74" i="47"/>
  <c r="Z8" i="51"/>
  <c r="AM49" i="51"/>
  <c r="J49" i="51" s="1"/>
  <c r="AQ46" i="51"/>
  <c r="N46" i="51" s="1"/>
  <c r="Z51" i="51"/>
  <c r="AO51" i="51"/>
  <c r="AO90" i="51" s="1"/>
  <c r="E58" i="51"/>
  <c r="AA66" i="51"/>
  <c r="AQ76" i="51"/>
  <c r="N76" i="51" s="1"/>
  <c r="AB89" i="51"/>
  <c r="N89" i="51" s="1"/>
  <c r="Y98" i="51"/>
  <c r="AQ114" i="51"/>
  <c r="N114" i="51" s="1"/>
  <c r="AQ135" i="51"/>
  <c r="N135" i="51" s="1"/>
  <c r="AM141" i="51"/>
  <c r="H156" i="51"/>
  <c r="AB112" i="47"/>
  <c r="AQ112" i="34"/>
  <c r="AB22" i="44"/>
  <c r="N22" i="44" s="1"/>
  <c r="AB126" i="51"/>
  <c r="N126" i="51" s="1"/>
  <c r="AB176" i="34"/>
  <c r="N176" i="34"/>
  <c r="AB77" i="43"/>
  <c r="N77" i="43" s="1"/>
  <c r="AB169" i="47"/>
  <c r="N169" i="47" s="1"/>
  <c r="AA30" i="43"/>
  <c r="AA120" i="43"/>
  <c r="W141" i="50"/>
  <c r="AN141" i="50"/>
  <c r="F46" i="28"/>
  <c r="AK51" i="51"/>
  <c r="AK90" i="51" s="1"/>
  <c r="AH98" i="51"/>
  <c r="AM98" i="51"/>
  <c r="AK141" i="51"/>
  <c r="AL98" i="5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 s="1"/>
  <c r="AL120" i="47"/>
  <c r="V163" i="47"/>
  <c r="Z163" i="47"/>
  <c r="L163" i="47" s="1"/>
  <c r="AL163" i="47"/>
  <c r="W51" i="51"/>
  <c r="W141" i="51"/>
  <c r="W30" i="47"/>
  <c r="AG30" i="47"/>
  <c r="AM30" i="47"/>
  <c r="Y71" i="47"/>
  <c r="AK71" i="47"/>
  <c r="AO71" i="47"/>
  <c r="W120" i="47"/>
  <c r="AG120" i="47"/>
  <c r="AM120" i="47"/>
  <c r="W163" i="47"/>
  <c r="AG163" i="47"/>
  <c r="AM163" i="47"/>
  <c r="J163" i="47" s="1"/>
  <c r="T120" i="34"/>
  <c r="F120" i="34" s="1"/>
  <c r="T120" i="43"/>
  <c r="F120" i="43" s="1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 s="1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4" i="50" s="1"/>
  <c r="N38" i="51"/>
  <c r="N82" i="34"/>
  <c r="K163" i="47"/>
  <c r="D85" i="47"/>
  <c r="F47" i="47"/>
  <c r="AQ176" i="51"/>
  <c r="N176" i="51" s="1"/>
  <c r="N46" i="50"/>
  <c r="N167" i="50"/>
  <c r="N42" i="41"/>
  <c r="N130" i="50"/>
  <c r="AQ152" i="47"/>
  <c r="N152" i="47"/>
  <c r="N35" i="44"/>
  <c r="E8" i="43"/>
  <c r="N16" i="34"/>
  <c r="V182" i="47"/>
  <c r="E120" i="34"/>
  <c r="E30" i="51"/>
  <c r="J71" i="51"/>
  <c r="J30" i="51"/>
  <c r="E71" i="50"/>
  <c r="F99" i="51"/>
  <c r="AI71" i="34"/>
  <c r="E30" i="34"/>
  <c r="J163" i="34"/>
  <c r="J85" i="34"/>
  <c r="E71" i="51"/>
  <c r="T71" i="51"/>
  <c r="F71" i="51" s="1"/>
  <c r="E163" i="51"/>
  <c r="J120" i="34"/>
  <c r="M86" i="34"/>
  <c r="E163" i="50"/>
  <c r="J120" i="50"/>
  <c r="J113" i="50"/>
  <c r="N17" i="34"/>
  <c r="J30" i="34"/>
  <c r="T163" i="34"/>
  <c r="F163" i="34" s="1"/>
  <c r="E163" i="34"/>
  <c r="J163" i="50"/>
  <c r="V182" i="44"/>
  <c r="H182" i="44" s="1"/>
  <c r="AB180" i="47"/>
  <c r="AI177" i="47"/>
  <c r="F152" i="47"/>
  <c r="M167" i="47"/>
  <c r="E18" i="50"/>
  <c r="AB151" i="43"/>
  <c r="N151" i="43" s="1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 s="1"/>
  <c r="F67" i="47"/>
  <c r="W182" i="44"/>
  <c r="I182" i="44" s="1"/>
  <c r="AQ158" i="47"/>
  <c r="N158" i="47" s="1"/>
  <c r="AQ117" i="47"/>
  <c r="N117" i="47" s="1"/>
  <c r="M13" i="50"/>
  <c r="N87" i="47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 s="1"/>
  <c r="E53" i="41"/>
  <c r="T30" i="47"/>
  <c r="AQ86" i="47"/>
  <c r="M113" i="43"/>
  <c r="AB113" i="43"/>
  <c r="N113" i="43" s="1"/>
  <c r="C35" i="28"/>
  <c r="K21" i="28"/>
  <c r="X21" i="28"/>
  <c r="L21" i="28" s="1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AB160" i="47"/>
  <c r="M160" i="47"/>
  <c r="M150" i="47"/>
  <c r="AQ150" i="47"/>
  <c r="N150" i="47"/>
  <c r="AB126" i="47"/>
  <c r="M126" i="47"/>
  <c r="F52" i="34"/>
  <c r="AQ26" i="47"/>
  <c r="N26" i="47" s="1"/>
  <c r="M26" i="47"/>
  <c r="P41" i="28"/>
  <c r="V8" i="47"/>
  <c r="M62" i="47"/>
  <c r="AQ62" i="47"/>
  <c r="H38" i="28"/>
  <c r="T47" i="28"/>
  <c r="N165" i="43"/>
  <c r="M18" i="44"/>
  <c r="AB18" i="44"/>
  <c r="N18" i="44" s="1"/>
  <c r="W141" i="47"/>
  <c r="I151" i="47"/>
  <c r="AA151" i="47"/>
  <c r="AB151" i="47" s="1"/>
  <c r="AQ101" i="47"/>
  <c r="N101" i="47" s="1"/>
  <c r="M101" i="47"/>
  <c r="M52" i="51"/>
  <c r="AQ105" i="34"/>
  <c r="J51" i="44"/>
  <c r="X90" i="44"/>
  <c r="J90" i="44" s="1"/>
  <c r="I141" i="51"/>
  <c r="AQ112" i="47"/>
  <c r="N112" i="47" s="1"/>
  <c r="M112" i="47"/>
  <c r="M69" i="47"/>
  <c r="AB69" i="47"/>
  <c r="J18" i="47"/>
  <c r="X8" i="47"/>
  <c r="AI15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P31" i="40"/>
  <c r="N149" i="50"/>
  <c r="U51" i="47"/>
  <c r="N133" i="47"/>
  <c r="N17" i="50"/>
  <c r="N69" i="51"/>
  <c r="N174" i="50"/>
  <c r="N25" i="40"/>
  <c r="N170" i="34"/>
  <c r="N165" i="50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82" i="50"/>
  <c r="N64" i="51"/>
  <c r="N146" i="50"/>
  <c r="N146" i="34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 s="1"/>
  <c r="AQ43" i="40"/>
  <c r="N31" i="47"/>
  <c r="M23" i="44"/>
  <c r="AB23" i="44"/>
  <c r="N23" i="44" s="1"/>
  <c r="M123" i="47"/>
  <c r="AQ123" i="47"/>
  <c r="N123" i="47" s="1"/>
  <c r="K44" i="47"/>
  <c r="AA44" i="47"/>
  <c r="M70" i="47"/>
  <c r="AB70" i="47"/>
  <c r="N70" i="47" s="1"/>
  <c r="G66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L151" i="47"/>
  <c r="AQ156" i="50"/>
  <c r="N157" i="34"/>
  <c r="M113" i="50"/>
  <c r="AB113" i="50"/>
  <c r="N113" i="50" s="1"/>
  <c r="N17" i="40"/>
  <c r="AB134" i="43"/>
  <c r="N134" i="43" s="1"/>
  <c r="M134" i="43"/>
  <c r="E134" i="47"/>
  <c r="AI134" i="47"/>
  <c r="AB115" i="47"/>
  <c r="N115" i="47" s="1"/>
  <c r="M115" i="47"/>
  <c r="D113" i="47"/>
  <c r="G31" i="41"/>
  <c r="M33" i="47"/>
  <c r="N32" i="47"/>
  <c r="Q47" i="28"/>
  <c r="Z182" i="44"/>
  <c r="L182" i="44" s="1"/>
  <c r="L29" i="28"/>
  <c r="K141" i="34"/>
  <c r="N85" i="44"/>
  <c r="N134" i="51"/>
  <c r="N68" i="50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L141" i="51"/>
  <c r="N104" i="43"/>
  <c r="N52" i="40"/>
  <c r="AI53" i="4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 s="1"/>
  <c r="K42" i="28"/>
  <c r="AB14" i="50"/>
  <c r="N14" i="50" s="1"/>
  <c r="AQ110" i="47"/>
  <c r="N110" i="47" s="1"/>
  <c r="N86" i="50"/>
  <c r="N175" i="47"/>
  <c r="AQ88" i="47"/>
  <c r="N88" i="47" s="1"/>
  <c r="M156" i="34"/>
  <c r="N86" i="51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O47" i="28"/>
  <c r="AA66" i="47"/>
  <c r="AB66" i="47" s="1"/>
  <c r="T134" i="47"/>
  <c r="K18" i="47"/>
  <c r="E18" i="47"/>
  <c r="AB86" i="47"/>
  <c r="N86" i="47" s="1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AQ11" i="50"/>
  <c r="N11" i="50" s="1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K23" i="28" s="1"/>
  <c r="F162" i="47"/>
  <c r="I51" i="51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D21" i="28"/>
  <c r="P23" i="28"/>
  <c r="AG139" i="44"/>
  <c r="AI139" i="44" s="1"/>
  <c r="AI98" i="44"/>
  <c r="M27" i="50"/>
  <c r="AB148" i="43"/>
  <c r="N148" i="43" s="1"/>
  <c r="AQ136" i="47"/>
  <c r="N136" i="47" s="1"/>
  <c r="AA53" i="40"/>
  <c r="AB53" i="40" s="1"/>
  <c r="AQ160" i="47"/>
  <c r="N160" i="47"/>
  <c r="AQ161" i="47"/>
  <c r="N161" i="47" s="1"/>
  <c r="N75" i="50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T177" i="47"/>
  <c r="F177" i="47" s="1"/>
  <c r="M142" i="44"/>
  <c r="S90" i="47"/>
  <c r="AP71" i="47"/>
  <c r="J120" i="47"/>
  <c r="I163" i="47"/>
  <c r="N3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 s="1"/>
  <c r="N116" i="51"/>
  <c r="N47" i="40"/>
  <c r="AQ65" i="47"/>
  <c r="AA134" i="47"/>
  <c r="AB134" i="47" s="1"/>
  <c r="H134" i="47"/>
  <c r="N46" i="40"/>
  <c r="M121" i="47"/>
  <c r="AB116" i="47"/>
  <c r="M116" i="47"/>
  <c r="AB109" i="47"/>
  <c r="M109" i="47"/>
  <c r="AB104" i="47"/>
  <c r="N104" i="47" s="1"/>
  <c r="M104" i="47"/>
  <c r="M74" i="47"/>
  <c r="AB74" i="47"/>
  <c r="N74" i="47" s="1"/>
  <c r="M108" i="51"/>
  <c r="M83" i="47"/>
  <c r="F156" i="43"/>
  <c r="AB156" i="43"/>
  <c r="N156" i="43" s="1"/>
  <c r="N25" i="43"/>
  <c r="N103" i="34"/>
  <c r="AB56" i="47"/>
  <c r="N56" i="47" s="1"/>
  <c r="AB17" i="47"/>
  <c r="N17" i="47" s="1"/>
  <c r="M17" i="47"/>
  <c r="D9" i="47"/>
  <c r="AB13" i="47"/>
  <c r="M13" i="47"/>
  <c r="AP18" i="47"/>
  <c r="N114" i="34"/>
  <c r="K36" i="28"/>
  <c r="D28" i="28"/>
  <c r="P30" i="28"/>
  <c r="X28" i="28"/>
  <c r="N110" i="51"/>
  <c r="M10" i="50"/>
  <c r="AQ10" i="50"/>
  <c r="N10" i="50"/>
  <c r="M78" i="47"/>
  <c r="AB78" i="47"/>
  <c r="N78" i="47" s="1"/>
  <c r="D156" i="47"/>
  <c r="T156" i="47"/>
  <c r="M19" i="47"/>
  <c r="AQ19" i="47"/>
  <c r="N19" i="47" s="1"/>
  <c r="M11" i="47"/>
  <c r="AB11" i="47"/>
  <c r="N11" i="47" s="1"/>
  <c r="AJ139" i="44"/>
  <c r="AP139" i="44" s="1"/>
  <c r="AQ139" i="44" s="1"/>
  <c r="AP98" i="44"/>
  <c r="AQ98" i="44" s="1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 s="1"/>
  <c r="AB111" i="47"/>
  <c r="N111" i="47" s="1"/>
  <c r="M111" i="47"/>
  <c r="AB107" i="47"/>
  <c r="N107" i="47" s="1"/>
  <c r="M107" i="47"/>
  <c r="AB103" i="47"/>
  <c r="N103" i="47" s="1"/>
  <c r="M103" i="47"/>
  <c r="AQ79" i="47"/>
  <c r="M65" i="47"/>
  <c r="AB65" i="47"/>
  <c r="T58" i="47"/>
  <c r="D58" i="47"/>
  <c r="D52" i="47"/>
  <c r="AB67" i="47"/>
  <c r="N67" i="47" s="1"/>
  <c r="M67" i="47"/>
  <c r="N154" i="34"/>
  <c r="H8" i="34"/>
  <c r="N167" i="51"/>
  <c r="M39" i="47"/>
  <c r="AB39" i="47"/>
  <c r="N39" i="47" s="1"/>
  <c r="M156" i="51"/>
  <c r="N166" i="34"/>
  <c r="AD47" i="28"/>
  <c r="M25" i="47"/>
  <c r="AB25" i="47"/>
  <c r="G23" i="47"/>
  <c r="M14" i="47"/>
  <c r="AB14" i="47"/>
  <c r="N14" i="47" s="1"/>
  <c r="AL8" i="47"/>
  <c r="AL49" i="47" s="1"/>
  <c r="I49" i="47" s="1"/>
  <c r="AP9" i="47"/>
  <c r="I9" i="47"/>
  <c r="M177" i="44"/>
  <c r="AP31" i="41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C38" i="28"/>
  <c r="P38" i="28"/>
  <c r="D38" i="28" s="1"/>
  <c r="W30" i="28"/>
  <c r="K28" i="28"/>
  <c r="N64" i="50"/>
  <c r="AI31" i="41"/>
  <c r="N46" i="41"/>
  <c r="M132" i="47"/>
  <c r="N27" i="40"/>
  <c r="M134" i="51"/>
  <c r="AA113" i="47"/>
  <c r="AB37" i="47"/>
  <c r="N37" i="47" s="1"/>
  <c r="M37" i="47"/>
  <c r="AJ49" i="44"/>
  <c r="AP49" i="44" s="1"/>
  <c r="AP8" i="44"/>
  <c r="AQ8" i="44" s="1"/>
  <c r="N8" i="44" s="1"/>
  <c r="AB33" i="41"/>
  <c r="N150" i="44"/>
  <c r="M127" i="47"/>
  <c r="AB127" i="47"/>
  <c r="N127" i="47" s="1"/>
  <c r="N119" i="47"/>
  <c r="AQ72" i="47"/>
  <c r="N72" i="47" s="1"/>
  <c r="AB63" i="47"/>
  <c r="N63" i="47" s="1"/>
  <c r="M55" i="47"/>
  <c r="AB55" i="47"/>
  <c r="N55" i="47" s="1"/>
  <c r="W51" i="47"/>
  <c r="W90" i="47" s="1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 s="1"/>
  <c r="J177" i="47"/>
  <c r="AA177" i="47"/>
  <c r="AB177" i="47" s="1"/>
  <c r="Z139" i="44"/>
  <c r="L139" i="44" s="1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 s="1"/>
  <c r="M124" i="47"/>
  <c r="G108" i="47"/>
  <c r="AA108" i="47"/>
  <c r="M108" i="47" s="1"/>
  <c r="M88" i="47"/>
  <c r="AA85" i="47"/>
  <c r="AB85" i="47" s="1"/>
  <c r="N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 s="1"/>
  <c r="M52" i="47"/>
  <c r="AB48" i="47"/>
  <c r="N48" i="47" s="1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/>
  <c r="V47" i="28"/>
  <c r="AB24" i="47"/>
  <c r="N24" i="47" s="1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 s="1"/>
  <c r="M142" i="51"/>
  <c r="N126" i="47"/>
  <c r="W49" i="43"/>
  <c r="I49" i="43" s="1"/>
  <c r="I8" i="43"/>
  <c r="F15" i="51"/>
  <c r="T31" i="41"/>
  <c r="D31" i="41"/>
  <c r="B16" i="28"/>
  <c r="M99" i="50"/>
  <c r="AB61" i="47"/>
  <c r="N61" i="47"/>
  <c r="M61" i="47"/>
  <c r="M156" i="44"/>
  <c r="AB156" i="44"/>
  <c r="N156" i="44"/>
  <c r="G182" i="43"/>
  <c r="D182" i="44"/>
  <c r="S139" i="44"/>
  <c r="E139" i="44" s="1"/>
  <c r="E98" i="44"/>
  <c r="S139" i="50"/>
  <c r="E139" i="50" s="1"/>
  <c r="E98" i="50"/>
  <c r="D163" i="47"/>
  <c r="AI163" i="47"/>
  <c r="F163" i="47" s="1"/>
  <c r="K71" i="47"/>
  <c r="T71" i="47"/>
  <c r="D71" i="47"/>
  <c r="M120" i="43"/>
  <c r="AB120" i="43"/>
  <c r="N120" i="43"/>
  <c r="Y139" i="51"/>
  <c r="K98" i="51"/>
  <c r="X139" i="47"/>
  <c r="J98" i="47"/>
  <c r="T141" i="47"/>
  <c r="H51" i="51"/>
  <c r="X90" i="47"/>
  <c r="J90" i="47"/>
  <c r="AN90" i="51"/>
  <c r="K90" i="51" s="1"/>
  <c r="AQ108" i="47"/>
  <c r="AL49" i="34"/>
  <c r="I49" i="34"/>
  <c r="I8" i="34"/>
  <c r="AB177" i="43"/>
  <c r="N177" i="43" s="1"/>
  <c r="M177" i="43"/>
  <c r="AL90" i="47"/>
  <c r="R182" i="47"/>
  <c r="W49" i="47"/>
  <c r="AI51" i="34"/>
  <c r="T90" i="44"/>
  <c r="F90" i="44" s="1"/>
  <c r="D90" i="44"/>
  <c r="M44" i="43"/>
  <c r="AB44" i="43"/>
  <c r="N44" i="43" s="1"/>
  <c r="Y49" i="44"/>
  <c r="K49" i="44" s="1"/>
  <c r="K8" i="44"/>
  <c r="AB105" i="44"/>
  <c r="N105" i="44" s="1"/>
  <c r="M105" i="44"/>
  <c r="W139" i="47"/>
  <c r="AB85" i="43"/>
  <c r="N85" i="43" s="1"/>
  <c r="M85" i="43"/>
  <c r="F66" i="44"/>
  <c r="AB66" i="44"/>
  <c r="N66" i="44" s="1"/>
  <c r="W49" i="44"/>
  <c r="I49" i="44" s="1"/>
  <c r="I8" i="44"/>
  <c r="AQ21" i="40"/>
  <c r="M21" i="40"/>
  <c r="T141" i="50"/>
  <c r="D141" i="50"/>
  <c r="AI141" i="50"/>
  <c r="AB177" i="50"/>
  <c r="AB61" i="50"/>
  <c r="X182" i="50"/>
  <c r="N170" i="47"/>
  <c r="AG90" i="51"/>
  <c r="L8" i="34"/>
  <c r="F23" i="51"/>
  <c r="AB23" i="51"/>
  <c r="AQ113" i="51"/>
  <c r="N113" i="51" s="1"/>
  <c r="M113" i="51"/>
  <c r="H98" i="51"/>
  <c r="U49" i="44"/>
  <c r="AA8" i="44"/>
  <c r="G8" i="44"/>
  <c r="AB151" i="34"/>
  <c r="N151" i="34" s="1"/>
  <c r="M151" i="34"/>
  <c r="K90" i="34"/>
  <c r="R139" i="34"/>
  <c r="T98" i="34"/>
  <c r="D98" i="34"/>
  <c r="K51" i="50"/>
  <c r="V49" i="47"/>
  <c r="G141" i="51"/>
  <c r="AP141" i="51"/>
  <c r="Z49" i="44"/>
  <c r="L49" i="44" s="1"/>
  <c r="L8" i="44"/>
  <c r="AI141" i="34"/>
  <c r="D8" i="34"/>
  <c r="T8" i="34"/>
  <c r="M43" i="40"/>
  <c r="AB43" i="40"/>
  <c r="N43" i="40" s="1"/>
  <c r="F134" i="50"/>
  <c r="AP8" i="51"/>
  <c r="AB15" i="51"/>
  <c r="M15" i="51"/>
  <c r="AG49" i="34"/>
  <c r="AB44" i="34"/>
  <c r="N44" i="34" s="1"/>
  <c r="M44" i="34"/>
  <c r="AQ66" i="34"/>
  <c r="N66" i="34" s="1"/>
  <c r="M66" i="34"/>
  <c r="AB99" i="34"/>
  <c r="N99" i="34"/>
  <c r="M99" i="34"/>
  <c r="AB52" i="34"/>
  <c r="H120" i="47"/>
  <c r="AA120" i="47"/>
  <c r="AP30" i="47"/>
  <c r="T141" i="51"/>
  <c r="D141" i="51"/>
  <c r="J98" i="51"/>
  <c r="M30" i="43"/>
  <c r="AB30" i="43"/>
  <c r="N30" i="43" s="1"/>
  <c r="L8" i="51"/>
  <c r="AQ151" i="50"/>
  <c r="N151" i="50" s="1"/>
  <c r="M151" i="50"/>
  <c r="L98" i="50"/>
  <c r="AM139" i="47"/>
  <c r="R90" i="47"/>
  <c r="N112" i="34"/>
  <c r="AB148" i="51"/>
  <c r="M148" i="51"/>
  <c r="J141" i="51"/>
  <c r="F156" i="50"/>
  <c r="Z49" i="47"/>
  <c r="L8" i="47"/>
  <c r="H51" i="43"/>
  <c r="AA51" i="43"/>
  <c r="R139" i="43"/>
  <c r="T98" i="43"/>
  <c r="F98" i="43" s="1"/>
  <c r="D98" i="43"/>
  <c r="W182" i="47"/>
  <c r="AO139" i="34"/>
  <c r="L98" i="34"/>
  <c r="G141" i="43"/>
  <c r="AA141" i="43"/>
  <c r="V139" i="43"/>
  <c r="H139" i="43" s="1"/>
  <c r="H98" i="43"/>
  <c r="AI8" i="51"/>
  <c r="D8" i="51"/>
  <c r="X49" i="43"/>
  <c r="J49" i="43" s="1"/>
  <c r="J8" i="43"/>
  <c r="L51" i="47"/>
  <c r="D141" i="34"/>
  <c r="AA51" i="34"/>
  <c r="G51" i="34"/>
  <c r="G90" i="44"/>
  <c r="S49" i="44"/>
  <c r="E49" i="44" s="1"/>
  <c r="E8" i="44"/>
  <c r="AK38" i="28"/>
  <c r="AJ139" i="50"/>
  <c r="AP98" i="50"/>
  <c r="AB11" i="41"/>
  <c r="N11" i="41" s="1"/>
  <c r="M11" i="41"/>
  <c r="T98" i="50"/>
  <c r="I98" i="50"/>
  <c r="L98" i="51"/>
  <c r="T51" i="51"/>
  <c r="D51" i="51"/>
  <c r="G182" i="44"/>
  <c r="AA141" i="44"/>
  <c r="G141" i="44"/>
  <c r="R49" i="43"/>
  <c r="D8" i="43"/>
  <c r="T8" i="43"/>
  <c r="F8" i="43" s="1"/>
  <c r="AP53" i="41"/>
  <c r="AQ53" i="41" s="1"/>
  <c r="G53" i="41"/>
  <c r="J51" i="51"/>
  <c r="U139" i="44"/>
  <c r="AA98" i="44"/>
  <c r="G98" i="44"/>
  <c r="G141" i="34"/>
  <c r="AP141" i="34"/>
  <c r="AQ141" i="34" s="1"/>
  <c r="I141" i="34"/>
  <c r="N153" i="50"/>
  <c r="AA51" i="51"/>
  <c r="G51" i="51"/>
  <c r="AB18" i="43"/>
  <c r="N18" i="43"/>
  <c r="M18" i="43"/>
  <c r="AG139" i="34"/>
  <c r="AI98" i="34"/>
  <c r="AB105" i="43"/>
  <c r="N105" i="43" s="1"/>
  <c r="M105" i="43"/>
  <c r="AA31" i="40"/>
  <c r="G31" i="40"/>
  <c r="F52" i="47"/>
  <c r="AB52" i="47"/>
  <c r="N52" i="47" s="1"/>
  <c r="AB23" i="47"/>
  <c r="R49" i="47"/>
  <c r="AB142" i="44"/>
  <c r="N142" i="44" s="1"/>
  <c r="F142" i="44"/>
  <c r="AB142" i="43"/>
  <c r="N142" i="43" s="1"/>
  <c r="M142" i="43"/>
  <c r="Y182" i="43"/>
  <c r="K182" i="43" s="1"/>
  <c r="I98" i="34"/>
  <c r="M148" i="34"/>
  <c r="I53" i="40"/>
  <c r="AB44" i="51"/>
  <c r="N44" i="51" s="1"/>
  <c r="F44" i="51"/>
  <c r="V139" i="34"/>
  <c r="H98" i="34"/>
  <c r="S139" i="34"/>
  <c r="E98" i="34"/>
  <c r="AH139" i="51"/>
  <c r="AI98" i="51"/>
  <c r="L51" i="51"/>
  <c r="K8" i="51"/>
  <c r="AK139" i="51"/>
  <c r="AP98" i="51"/>
  <c r="Y139" i="34"/>
  <c r="K139" i="34" s="1"/>
  <c r="K98" i="34"/>
  <c r="S49" i="51"/>
  <c r="E49" i="51" s="1"/>
  <c r="E8" i="51"/>
  <c r="T8" i="51"/>
  <c r="F8" i="51" s="1"/>
  <c r="D141" i="43"/>
  <c r="T141" i="43"/>
  <c r="F141" i="43" s="1"/>
  <c r="W139" i="43"/>
  <c r="I139" i="43" s="1"/>
  <c r="I98" i="43"/>
  <c r="H141" i="50"/>
  <c r="I182" i="34"/>
  <c r="V139" i="44"/>
  <c r="H139" i="44" s="1"/>
  <c r="H98" i="44"/>
  <c r="AL139" i="34"/>
  <c r="AP98" i="34"/>
  <c r="AQ98" i="34" s="1"/>
  <c r="R139" i="44"/>
  <c r="T98" i="44"/>
  <c r="F98" i="44" s="1"/>
  <c r="D98" i="44"/>
  <c r="Z90" i="47"/>
  <c r="E182" i="50"/>
  <c r="AQ177" i="47"/>
  <c r="N177" i="47" s="1"/>
  <c r="M177" i="47"/>
  <c r="W90" i="51"/>
  <c r="I90" i="51" s="1"/>
  <c r="AB44" i="44"/>
  <c r="N44" i="44" s="1"/>
  <c r="M44" i="44"/>
  <c r="AB21" i="41"/>
  <c r="N21" i="41" s="1"/>
  <c r="M21" i="41"/>
  <c r="T31" i="40"/>
  <c r="F31" i="40" s="1"/>
  <c r="D31" i="40"/>
  <c r="E141" i="50"/>
  <c r="I98" i="51"/>
  <c r="AQ53" i="40"/>
  <c r="AA53" i="41"/>
  <c r="K53" i="41"/>
  <c r="N157" i="50"/>
  <c r="X49" i="44"/>
  <c r="J49" i="44" s="1"/>
  <c r="J8" i="44"/>
  <c r="V49" i="43"/>
  <c r="H49" i="43" s="1"/>
  <c r="H8" i="43"/>
  <c r="H51" i="34"/>
  <c r="U49" i="34"/>
  <c r="G8" i="34"/>
  <c r="M99" i="51"/>
  <c r="AB99" i="51"/>
  <c r="N99" i="51" s="1"/>
  <c r="M177" i="51"/>
  <c r="AB177" i="51"/>
  <c r="N177" i="51" s="1"/>
  <c r="U90" i="34"/>
  <c r="D51" i="34"/>
  <c r="AK23" i="28"/>
  <c r="AQ105" i="50"/>
  <c r="M9" i="47"/>
  <c r="T90" i="43"/>
  <c r="F90" i="43" s="1"/>
  <c r="D90" i="43"/>
  <c r="AB99" i="43"/>
  <c r="N99" i="43" s="1"/>
  <c r="M99" i="43"/>
  <c r="L51" i="34"/>
  <c r="AA141" i="34"/>
  <c r="H141" i="34"/>
  <c r="AB11" i="40"/>
  <c r="N11" i="40" s="1"/>
  <c r="M11" i="40"/>
  <c r="T51" i="47"/>
  <c r="D51" i="47"/>
  <c r="H141" i="51"/>
  <c r="AA141" i="51"/>
  <c r="AB108" i="44"/>
  <c r="N108" i="44"/>
  <c r="V90" i="43"/>
  <c r="H90" i="43" s="1"/>
  <c r="F23" i="34"/>
  <c r="AB23" i="34"/>
  <c r="AG182" i="34"/>
  <c r="AI182" i="34" s="1"/>
  <c r="AB148" i="50"/>
  <c r="M58" i="34"/>
  <c r="AB58" i="34"/>
  <c r="F151" i="47"/>
  <c r="AB177" i="34"/>
  <c r="N177" i="34" s="1"/>
  <c r="M177" i="34"/>
  <c r="S139" i="43"/>
  <c r="E139" i="43" s="1"/>
  <c r="E98" i="43"/>
  <c r="H71" i="47"/>
  <c r="D30" i="47"/>
  <c r="AI30" i="47"/>
  <c r="F30" i="47" s="1"/>
  <c r="H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P120" i="47"/>
  <c r="H30" i="47"/>
  <c r="AA30" i="47"/>
  <c r="I141" i="50"/>
  <c r="AB66" i="51"/>
  <c r="N66" i="51" s="1"/>
  <c r="M66" i="51"/>
  <c r="Y90" i="47"/>
  <c r="U139" i="51"/>
  <c r="G98" i="51"/>
  <c r="AA98" i="51"/>
  <c r="N60" i="50"/>
  <c r="AQ134" i="47"/>
  <c r="M134" i="47"/>
  <c r="Y139" i="43"/>
  <c r="K139" i="43" s="1"/>
  <c r="K98" i="43"/>
  <c r="G51" i="50"/>
  <c r="Z139" i="47"/>
  <c r="AJ49" i="47"/>
  <c r="G90" i="43"/>
  <c r="Z49" i="43"/>
  <c r="L49" i="43" s="1"/>
  <c r="L8" i="43"/>
  <c r="Y49" i="47"/>
  <c r="W139" i="44"/>
  <c r="I139" i="44" s="1"/>
  <c r="I98" i="44"/>
  <c r="G98" i="34"/>
  <c r="AP8" i="34"/>
  <c r="Y49" i="43"/>
  <c r="K49" i="43" s="1"/>
  <c r="K8" i="43"/>
  <c r="X139" i="50"/>
  <c r="J139" i="50" s="1"/>
  <c r="J98" i="50"/>
  <c r="M61" i="34"/>
  <c r="T141" i="44"/>
  <c r="F141" i="44" s="1"/>
  <c r="D141" i="44"/>
  <c r="X139" i="44"/>
  <c r="J139" i="44" s="1"/>
  <c r="J98" i="44"/>
  <c r="V90" i="44"/>
  <c r="H90" i="44" s="1"/>
  <c r="AQ33" i="41"/>
  <c r="N33" i="41" s="1"/>
  <c r="M33" i="41"/>
  <c r="F21" i="40"/>
  <c r="AB21" i="40"/>
  <c r="AA31" i="41"/>
  <c r="H98" i="50"/>
  <c r="X49" i="47"/>
  <c r="AA51" i="47"/>
  <c r="AB151" i="51"/>
  <c r="M151" i="51"/>
  <c r="R182" i="43"/>
  <c r="AB43" i="41"/>
  <c r="N43" i="41" s="1"/>
  <c r="M43" i="41"/>
  <c r="N144" i="50"/>
  <c r="AQ66" i="47"/>
  <c r="AP51" i="51"/>
  <c r="Y182" i="44"/>
  <c r="K182" i="44" s="1"/>
  <c r="U139" i="43"/>
  <c r="AA98" i="43"/>
  <c r="G98" i="43"/>
  <c r="R90" i="34"/>
  <c r="AG90" i="34"/>
  <c r="AI90" i="34" s="1"/>
  <c r="K8" i="34"/>
  <c r="N121" i="47"/>
  <c r="V90" i="47"/>
  <c r="H8" i="51"/>
  <c r="AA51" i="44"/>
  <c r="G51" i="44"/>
  <c r="S182" i="43"/>
  <c r="E182" i="43" s="1"/>
  <c r="AA8" i="43"/>
  <c r="K51" i="34"/>
  <c r="AB156" i="34"/>
  <c r="N156" i="34" s="1"/>
  <c r="F156" i="34"/>
  <c r="L141" i="50"/>
  <c r="T98" i="51"/>
  <c r="D98" i="51"/>
  <c r="R90" i="5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N10" i="51"/>
  <c r="M134" i="34"/>
  <c r="AB134" i="34"/>
  <c r="AB99" i="44"/>
  <c r="N99" i="44" s="1"/>
  <c r="X23" i="28"/>
  <c r="L23" i="28" s="1"/>
  <c r="N116" i="47"/>
  <c r="N62" i="47"/>
  <c r="I8" i="47"/>
  <c r="P47" i="28"/>
  <c r="N59" i="47"/>
  <c r="N53" i="40"/>
  <c r="AQ31" i="40"/>
  <c r="N34" i="47"/>
  <c r="N180" i="47"/>
  <c r="M66" i="47"/>
  <c r="L90" i="47"/>
  <c r="M53" i="40"/>
  <c r="N23" i="51"/>
  <c r="T182" i="44"/>
  <c r="F182" i="44" s="1"/>
  <c r="N102" i="47"/>
  <c r="N75" i="47"/>
  <c r="M85" i="47"/>
  <c r="AQ18" i="47"/>
  <c r="F134" i="47"/>
  <c r="N69" i="47"/>
  <c r="D23" i="28"/>
  <c r="I90" i="47"/>
  <c r="N21" i="40"/>
  <c r="N18" i="34"/>
  <c r="F15" i="47"/>
  <c r="N65" i="47"/>
  <c r="N13" i="47"/>
  <c r="N66" i="47"/>
  <c r="N10" i="47"/>
  <c r="N79" i="47"/>
  <c r="N134" i="50"/>
  <c r="N77" i="47"/>
  <c r="K30" i="28"/>
  <c r="AB44" i="47"/>
  <c r="F31" i="41"/>
  <c r="X44" i="28"/>
  <c r="AQ120" i="47"/>
  <c r="AQ31" i="41"/>
  <c r="L28" i="28"/>
  <c r="AA90" i="43"/>
  <c r="AB90" i="43" s="1"/>
  <c r="N90" i="43" s="1"/>
  <c r="AQ98" i="51"/>
  <c r="AQ163" i="47"/>
  <c r="N73" i="47"/>
  <c r="X38" i="28"/>
  <c r="L38" i="28" s="1"/>
  <c r="M18" i="47"/>
  <c r="AB18" i="47"/>
  <c r="X30" i="28"/>
  <c r="I51" i="47"/>
  <c r="D30" i="28"/>
  <c r="AK30" i="28"/>
  <c r="AB113" i="47"/>
  <c r="N66" i="50"/>
  <c r="AB58" i="47"/>
  <c r="AQ44" i="47"/>
  <c r="M44" i="47"/>
  <c r="F98" i="51"/>
  <c r="AB8" i="43"/>
  <c r="M98" i="43"/>
  <c r="AB98" i="43"/>
  <c r="N98" i="43" s="1"/>
  <c r="AB51" i="47"/>
  <c r="M141" i="34"/>
  <c r="AA182" i="44"/>
  <c r="M182" i="44" s="1"/>
  <c r="T139" i="43"/>
  <c r="F139" i="43" s="1"/>
  <c r="D139" i="43"/>
  <c r="T90" i="47"/>
  <c r="D90" i="47"/>
  <c r="M8" i="44"/>
  <c r="AB8" i="44"/>
  <c r="G139" i="43"/>
  <c r="AA139" i="43"/>
  <c r="T182" i="43"/>
  <c r="F182" i="43" s="1"/>
  <c r="D182" i="43"/>
  <c r="AB31" i="41"/>
  <c r="N31" i="41"/>
  <c r="M31" i="41"/>
  <c r="AB98" i="51"/>
  <c r="M98" i="51"/>
  <c r="M31" i="40"/>
  <c r="AB31" i="40"/>
  <c r="N31" i="40" s="1"/>
  <c r="AB51" i="51"/>
  <c r="M51" i="51"/>
  <c r="M98" i="44"/>
  <c r="AB98" i="44"/>
  <c r="D49" i="43"/>
  <c r="T49" i="43"/>
  <c r="F49" i="43" s="1"/>
  <c r="AA90" i="44"/>
  <c r="AB90" i="44" s="1"/>
  <c r="N90" i="44" s="1"/>
  <c r="AB51" i="43"/>
  <c r="N51" i="43" s="1"/>
  <c r="M51" i="43"/>
  <c r="AQ30" i="47"/>
  <c r="AQ8" i="51"/>
  <c r="AA49" i="44"/>
  <c r="G49" i="44"/>
  <c r="D90" i="34"/>
  <c r="M141" i="51"/>
  <c r="AB141" i="51"/>
  <c r="G90" i="34"/>
  <c r="T139" i="44"/>
  <c r="F139" i="44" s="1"/>
  <c r="D139" i="44"/>
  <c r="AA139" i="44"/>
  <c r="G139" i="44"/>
  <c r="AB141" i="43"/>
  <c r="N141" i="43" s="1"/>
  <c r="M141" i="43"/>
  <c r="M120" i="47"/>
  <c r="AB120" i="47"/>
  <c r="N120" i="47" s="1"/>
  <c r="F98" i="34"/>
  <c r="F141" i="50"/>
  <c r="T182" i="47"/>
  <c r="F71" i="47"/>
  <c r="AA182" i="43"/>
  <c r="AB182" i="43" s="1"/>
  <c r="N182" i="43" s="1"/>
  <c r="T90" i="51"/>
  <c r="D90" i="51"/>
  <c r="D49" i="44"/>
  <c r="T49" i="44"/>
  <c r="F49" i="44" s="1"/>
  <c r="AB51" i="44"/>
  <c r="N51" i="44" s="1"/>
  <c r="M51" i="44"/>
  <c r="AB30" i="47"/>
  <c r="M30" i="47"/>
  <c r="M53" i="41"/>
  <c r="AB53" i="41"/>
  <c r="N53" i="41" s="1"/>
  <c r="AB141" i="44"/>
  <c r="N141" i="44" s="1"/>
  <c r="M141" i="44"/>
  <c r="AA49" i="43"/>
  <c r="T139" i="34"/>
  <c r="D139" i="34"/>
  <c r="J139" i="47"/>
  <c r="D182" i="34"/>
  <c r="N98" i="51"/>
  <c r="L30" i="28"/>
  <c r="AB49" i="44"/>
  <c r="AB182" i="44"/>
  <c r="N182" i="44" s="1"/>
  <c r="AB139" i="44"/>
  <c r="M139" i="44"/>
  <c r="AB139" i="43"/>
  <c r="N139" i="43" s="1"/>
  <c r="M139" i="43"/>
  <c r="M90" i="44" l="1"/>
  <c r="M90" i="43"/>
  <c r="N18" i="47"/>
  <c r="N15" i="51"/>
  <c r="N98" i="44"/>
  <c r="AQ25" i="47"/>
  <c r="N25" i="47" s="1"/>
  <c r="N36" i="47"/>
  <c r="L43" i="28"/>
  <c r="N125" i="51"/>
  <c r="N89" i="47"/>
  <c r="F85" i="47"/>
  <c r="AQ58" i="34"/>
  <c r="N58" i="34" s="1"/>
  <c r="K90" i="43"/>
  <c r="F11" i="40"/>
  <c r="G23" i="28"/>
  <c r="M19" i="34"/>
  <c r="M131" i="50"/>
  <c r="M155" i="34"/>
  <c r="M172" i="51"/>
  <c r="M136" i="50"/>
  <c r="F105" i="44"/>
  <c r="K151" i="50"/>
  <c r="AB23" i="28"/>
  <c r="C23" i="28" s="1"/>
  <c r="Q30" i="28"/>
  <c r="AD30" i="28"/>
  <c r="AA35" i="28"/>
  <c r="AF35" i="28"/>
  <c r="AA41" i="28"/>
  <c r="AQ64" i="47"/>
  <c r="N64" i="47" s="1"/>
  <c r="AQ23" i="34"/>
  <c r="N23" i="34" s="1"/>
  <c r="AB99" i="50"/>
  <c r="N75" i="44"/>
  <c r="AB67" i="50"/>
  <c r="N67" i="50" s="1"/>
  <c r="F44" i="44"/>
  <c r="N171" i="47"/>
  <c r="M172" i="34"/>
  <c r="F24" i="51"/>
  <c r="E99" i="50"/>
  <c r="M72" i="51"/>
  <c r="M42" i="34"/>
  <c r="AB35" i="34"/>
  <c r="N35" i="34" s="1"/>
  <c r="F180" i="51"/>
  <c r="M137" i="50"/>
  <c r="F149" i="51"/>
  <c r="N49" i="40"/>
  <c r="N67" i="44"/>
  <c r="N122" i="43"/>
  <c r="M166" i="43"/>
  <c r="C12" i="28"/>
  <c r="AG23" i="28"/>
  <c r="H23" i="28" s="1"/>
  <c r="V30" i="28"/>
  <c r="J30" i="28" s="1"/>
  <c r="U41" i="28"/>
  <c r="S9" i="47"/>
  <c r="AH9" i="47"/>
  <c r="AK15" i="47"/>
  <c r="R108" i="47"/>
  <c r="D108" i="47" s="1"/>
  <c r="D111" i="47"/>
  <c r="AI30" i="51"/>
  <c r="M83" i="50"/>
  <c r="N162" i="43"/>
  <c r="N37" i="43"/>
  <c r="E143" i="47"/>
  <c r="AH142" i="47"/>
  <c r="E142" i="47" s="1"/>
  <c r="N135" i="44"/>
  <c r="M34" i="50"/>
  <c r="E18" i="51"/>
  <c r="M86" i="51"/>
  <c r="J15" i="51"/>
  <c r="M87" i="50"/>
  <c r="F117" i="34"/>
  <c r="N163" i="43"/>
  <c r="AF30" i="28"/>
  <c r="G30" i="28" s="1"/>
  <c r="U15" i="47"/>
  <c r="Y142" i="47"/>
  <c r="D147" i="47"/>
  <c r="AH58" i="47"/>
  <c r="AH51" i="47" s="1"/>
  <c r="AG99" i="47"/>
  <c r="AO99" i="47"/>
  <c r="L99" i="47" s="1"/>
  <c r="G118" i="47"/>
  <c r="AN142" i="47"/>
  <c r="AN141" i="47" s="1"/>
  <c r="AN182" i="47" s="1"/>
  <c r="I147" i="47"/>
  <c r="AH148" i="47"/>
  <c r="E148" i="47" s="1"/>
  <c r="AM148" i="47"/>
  <c r="AJ151" i="47"/>
  <c r="H159" i="47"/>
  <c r="U163" i="47"/>
  <c r="AA163" i="47" s="1"/>
  <c r="AH9" i="50"/>
  <c r="AM9" i="50"/>
  <c r="S23" i="50"/>
  <c r="AG23" i="50"/>
  <c r="U30" i="50"/>
  <c r="X44" i="50"/>
  <c r="J44" i="50" s="1"/>
  <c r="AM44" i="50"/>
  <c r="J47" i="50"/>
  <c r="H54" i="50"/>
  <c r="AN177" i="50"/>
  <c r="K177" i="50" s="1"/>
  <c r="AG30" i="51"/>
  <c r="AG49" i="51" s="1"/>
  <c r="AI49" i="51" s="1"/>
  <c r="E116" i="51"/>
  <c r="Z120" i="51"/>
  <c r="S71" i="34"/>
  <c r="AL71" i="34"/>
  <c r="AL90" i="34" s="1"/>
  <c r="R71" i="50"/>
  <c r="AM163" i="51"/>
  <c r="AM182" i="51" s="1"/>
  <c r="V105" i="47"/>
  <c r="AJ142" i="47"/>
  <c r="S15" i="50"/>
  <c r="AM23" i="50"/>
  <c r="E26" i="50"/>
  <c r="W30" i="50"/>
  <c r="AO30" i="50"/>
  <c r="L30" i="50" s="1"/>
  <c r="AN30" i="50"/>
  <c r="K33" i="50"/>
  <c r="K34" i="50"/>
  <c r="AO44" i="50"/>
  <c r="AL52" i="50"/>
  <c r="I52" i="50" s="1"/>
  <c r="AO120" i="50"/>
  <c r="AO139" i="50" s="1"/>
  <c r="T155" i="50"/>
  <c r="R163" i="50"/>
  <c r="W163" i="50"/>
  <c r="AG163" i="50"/>
  <c r="AB44" i="28"/>
  <c r="C44" i="28" s="1"/>
  <c r="AM15" i="47"/>
  <c r="AM8" i="47" s="1"/>
  <c r="AH23" i="47"/>
  <c r="E23" i="47" s="1"/>
  <c r="AN23" i="47"/>
  <c r="AN58" i="47"/>
  <c r="R99" i="47"/>
  <c r="AK99" i="47"/>
  <c r="AN99" i="47"/>
  <c r="AN98" i="47" s="1"/>
  <c r="AN139" i="47" s="1"/>
  <c r="U99" i="47"/>
  <c r="AJ105" i="47"/>
  <c r="I109" i="47"/>
  <c r="AJ113" i="47"/>
  <c r="G113" i="47" s="1"/>
  <c r="AN113" i="47"/>
  <c r="K113" i="47" s="1"/>
  <c r="X142" i="47"/>
  <c r="E149" i="47"/>
  <c r="E167" i="47"/>
  <c r="W9" i="50"/>
  <c r="AL9" i="50"/>
  <c r="AG15" i="50"/>
  <c r="V23" i="50"/>
  <c r="H23" i="50" s="1"/>
  <c r="Z23" i="50"/>
  <c r="AN23" i="50"/>
  <c r="Y23" i="50"/>
  <c r="Y8" i="50" s="1"/>
  <c r="G28" i="50"/>
  <c r="S30" i="50"/>
  <c r="X30" i="50"/>
  <c r="J30" i="50" s="1"/>
  <c r="AH30" i="50"/>
  <c r="H35" i="50"/>
  <c r="H38" i="50"/>
  <c r="K41" i="50"/>
  <c r="V52" i="50"/>
  <c r="E55" i="50"/>
  <c r="AK61" i="50"/>
  <c r="H61" i="50" s="1"/>
  <c r="E67" i="50"/>
  <c r="V71" i="50"/>
  <c r="AG99" i="50"/>
  <c r="Y120" i="50"/>
  <c r="Y163" i="50"/>
  <c r="K163" i="50" s="1"/>
  <c r="R30" i="51"/>
  <c r="R163" i="51"/>
  <c r="W163" i="51"/>
  <c r="AG163" i="51"/>
  <c r="AI163" i="51" s="1"/>
  <c r="AL163" i="51"/>
  <c r="AL182" i="51" s="1"/>
  <c r="V163" i="51"/>
  <c r="V182" i="51" s="1"/>
  <c r="AH15" i="34"/>
  <c r="Z71" i="34"/>
  <c r="X108" i="34"/>
  <c r="U120" i="34"/>
  <c r="V163" i="34"/>
  <c r="M182" i="43"/>
  <c r="N44" i="47"/>
  <c r="N30" i="47"/>
  <c r="N139" i="44"/>
  <c r="N105" i="51"/>
  <c r="L22" i="28"/>
  <c r="N134" i="47"/>
  <c r="L49" i="47"/>
  <c r="F53" i="41"/>
  <c r="K98" i="44"/>
  <c r="AN139" i="44"/>
  <c r="K139" i="44" s="1"/>
  <c r="AJ49" i="43"/>
  <c r="AP8" i="43"/>
  <c r="G8" i="43"/>
  <c r="N121" i="43"/>
  <c r="N172" i="47"/>
  <c r="N29" i="44"/>
  <c r="N27" i="50"/>
  <c r="AB43" i="50"/>
  <c r="N43" i="50" s="1"/>
  <c r="AB169" i="34"/>
  <c r="N169" i="34" s="1"/>
  <c r="AQ102" i="34"/>
  <c r="N102" i="34" s="1"/>
  <c r="M46" i="34"/>
  <c r="F40" i="34"/>
  <c r="AB34" i="41"/>
  <c r="N34" i="41" s="1"/>
  <c r="N143" i="43"/>
  <c r="N132" i="47"/>
  <c r="N154" i="43"/>
  <c r="F67" i="51"/>
  <c r="AB15" i="41"/>
  <c r="N15" i="41" s="1"/>
  <c r="M123" i="44"/>
  <c r="N80" i="44"/>
  <c r="N174" i="34"/>
  <c r="F157" i="51"/>
  <c r="AQ42" i="51"/>
  <c r="N78" i="44"/>
  <c r="J141" i="43"/>
  <c r="N33" i="34"/>
  <c r="E85" i="34"/>
  <c r="E120" i="50"/>
  <c r="AB42" i="51"/>
  <c r="N42" i="51" s="1"/>
  <c r="AB41" i="51"/>
  <c r="N41" i="51" s="1"/>
  <c r="F116" i="34"/>
  <c r="AQ38" i="34"/>
  <c r="N38" i="34" s="1"/>
  <c r="M21" i="34"/>
  <c r="AQ137" i="51"/>
  <c r="N137" i="51" s="1"/>
  <c r="AA23" i="28"/>
  <c r="B23" i="28" s="1"/>
  <c r="U35" i="28"/>
  <c r="AG44" i="28"/>
  <c r="AG47" i="28" s="1"/>
  <c r="H47" i="28" s="1"/>
  <c r="U71" i="47"/>
  <c r="AL105" i="47"/>
  <c r="S108" i="47"/>
  <c r="AO113" i="47"/>
  <c r="AL142" i="47"/>
  <c r="D145" i="47"/>
  <c r="I145" i="47"/>
  <c r="AG148" i="47"/>
  <c r="AL148" i="47"/>
  <c r="I148" i="47" s="1"/>
  <c r="E152" i="47"/>
  <c r="AH156" i="47"/>
  <c r="AO156" i="47"/>
  <c r="H158" i="47"/>
  <c r="H160" i="47"/>
  <c r="D167" i="47"/>
  <c r="R9" i="50"/>
  <c r="AK9" i="50"/>
  <c r="AK8" i="50" s="1"/>
  <c r="AO9" i="50"/>
  <c r="X15" i="50"/>
  <c r="AJ18" i="50"/>
  <c r="AP18" i="50" s="1"/>
  <c r="AQ18" i="50" s="1"/>
  <c r="E21" i="50"/>
  <c r="H21" i="50"/>
  <c r="AL23" i="50"/>
  <c r="E32" i="50"/>
  <c r="H36" i="50"/>
  <c r="E45" i="50"/>
  <c r="AL44" i="50"/>
  <c r="D11" i="50"/>
  <c r="H20" i="50"/>
  <c r="K23" i="50"/>
  <c r="E27" i="50"/>
  <c r="J28" i="50"/>
  <c r="H30" i="50"/>
  <c r="Y30" i="50"/>
  <c r="H34" i="50"/>
  <c r="X71" i="50"/>
  <c r="U142" i="50"/>
  <c r="AJ58" i="47"/>
  <c r="Y99" i="47"/>
  <c r="AK113" i="47"/>
  <c r="I150" i="47"/>
  <c r="K159" i="47"/>
  <c r="E30" i="50"/>
  <c r="AJ30" i="50"/>
  <c r="G30" i="50" s="1"/>
  <c r="AB30" i="28"/>
  <c r="C30" i="28" s="1"/>
  <c r="AH30" i="28"/>
  <c r="I30" i="28" s="1"/>
  <c r="AI47" i="28"/>
  <c r="J47" i="28" s="1"/>
  <c r="AG23" i="47"/>
  <c r="AK58" i="47"/>
  <c r="AH113" i="47"/>
  <c r="E113" i="47" s="1"/>
  <c r="G116" i="47"/>
  <c r="D124" i="47"/>
  <c r="Z148" i="47"/>
  <c r="AK148" i="47"/>
  <c r="AO148" i="47"/>
  <c r="E168" i="47"/>
  <c r="V9" i="50"/>
  <c r="W15" i="50"/>
  <c r="AM15" i="50"/>
  <c r="U18" i="50"/>
  <c r="J20" i="50"/>
  <c r="X23" i="50"/>
  <c r="H27" i="50"/>
  <c r="H41" i="50"/>
  <c r="AK44" i="50"/>
  <c r="AP44" i="50" s="1"/>
  <c r="S52" i="50"/>
  <c r="AG52" i="50"/>
  <c r="AO61" i="50"/>
  <c r="L61" i="50" s="1"/>
  <c r="V120" i="50"/>
  <c r="U30" i="51"/>
  <c r="AN30" i="51"/>
  <c r="AN49" i="51" s="1"/>
  <c r="W71" i="34"/>
  <c r="H20" i="43"/>
  <c r="E48" i="50"/>
  <c r="J48" i="50"/>
  <c r="H57" i="50"/>
  <c r="AH61" i="50"/>
  <c r="AL61" i="50"/>
  <c r="E64" i="50"/>
  <c r="W71" i="50"/>
  <c r="W90" i="50" s="1"/>
  <c r="AK71" i="50"/>
  <c r="H71" i="50" s="1"/>
  <c r="D107" i="50"/>
  <c r="Z120" i="50"/>
  <c r="AN120" i="50"/>
  <c r="K120" i="50" s="1"/>
  <c r="AG120" i="50"/>
  <c r="AJ148" i="50"/>
  <c r="Z30" i="51"/>
  <c r="Z71" i="51"/>
  <c r="V120" i="51"/>
  <c r="AJ120" i="51"/>
  <c r="G120" i="51" s="1"/>
  <c r="U163" i="51"/>
  <c r="AM52" i="34"/>
  <c r="X71" i="34"/>
  <c r="X90" i="34" s="1"/>
  <c r="AK71" i="34"/>
  <c r="Y163" i="34"/>
  <c r="AJ163" i="34"/>
  <c r="AJ182" i="34" s="1"/>
  <c r="AP182" i="34" s="1"/>
  <c r="AQ182" i="34" s="1"/>
  <c r="H59" i="50"/>
  <c r="AG71" i="50"/>
  <c r="AN71" i="50"/>
  <c r="AN90" i="50" s="1"/>
  <c r="AL85" i="50"/>
  <c r="AK120" i="50"/>
  <c r="U163" i="50"/>
  <c r="AN120" i="51"/>
  <c r="K120" i="51" s="1"/>
  <c r="AM120" i="51"/>
  <c r="R120" i="51"/>
  <c r="W120" i="51"/>
  <c r="W139" i="51" s="1"/>
  <c r="AH151" i="51"/>
  <c r="Y163" i="51"/>
  <c r="AJ163" i="51"/>
  <c r="V30" i="34"/>
  <c r="Y30" i="34"/>
  <c r="AJ30" i="34"/>
  <c r="R30" i="34"/>
  <c r="Z30" i="34"/>
  <c r="W120" i="34"/>
  <c r="Z120" i="34"/>
  <c r="L120" i="34" s="1"/>
  <c r="AH134" i="34"/>
  <c r="H83" i="43"/>
  <c r="J37" i="50"/>
  <c r="AG30" i="50"/>
  <c r="AL30" i="50"/>
  <c r="I30" i="50" s="1"/>
  <c r="R30" i="50"/>
  <c r="E39" i="50"/>
  <c r="W44" i="50"/>
  <c r="Z44" i="50"/>
  <c r="AG44" i="50"/>
  <c r="H48" i="50"/>
  <c r="AH52" i="50"/>
  <c r="AH51" i="50" s="1"/>
  <c r="AH90" i="50" s="1"/>
  <c r="H55" i="50"/>
  <c r="E57" i="50"/>
  <c r="AL58" i="50"/>
  <c r="H62" i="50"/>
  <c r="L62" i="50"/>
  <c r="D69" i="50"/>
  <c r="D75" i="50"/>
  <c r="X85" i="50"/>
  <c r="Y105" i="50"/>
  <c r="AL120" i="50"/>
  <c r="AL139" i="50" s="1"/>
  <c r="V30" i="51"/>
  <c r="AH52" i="51"/>
  <c r="V71" i="51"/>
  <c r="U71" i="51"/>
  <c r="AG120" i="51"/>
  <c r="AN163" i="51"/>
  <c r="AN182" i="51" s="1"/>
  <c r="X163" i="51"/>
  <c r="Z163" i="51"/>
  <c r="AK163" i="51"/>
  <c r="H163" i="51" s="1"/>
  <c r="X15" i="34"/>
  <c r="AN30" i="34"/>
  <c r="AN49" i="34" s="1"/>
  <c r="V71" i="34"/>
  <c r="S148" i="34"/>
  <c r="U163" i="34"/>
  <c r="M49" i="44"/>
  <c r="AQ49" i="44"/>
  <c r="N49" i="44" s="1"/>
  <c r="AB49" i="43"/>
  <c r="AB157" i="51"/>
  <c r="N157" i="51" s="1"/>
  <c r="AQ152" i="34"/>
  <c r="N152" i="34" s="1"/>
  <c r="F76" i="34"/>
  <c r="G158" i="47"/>
  <c r="E10" i="50"/>
  <c r="X9" i="50"/>
  <c r="J12" i="50"/>
  <c r="H14" i="50"/>
  <c r="U156" i="47"/>
  <c r="E19" i="50"/>
  <c r="AJ9" i="50"/>
  <c r="AN9" i="50"/>
  <c r="I20" i="50"/>
  <c r="K25" i="50"/>
  <c r="AO52" i="50"/>
  <c r="J55" i="50"/>
  <c r="H56" i="50"/>
  <c r="Z58" i="50"/>
  <c r="AK58" i="50"/>
  <c r="U71" i="50"/>
  <c r="U108" i="50"/>
  <c r="K109" i="50"/>
  <c r="U120" i="50"/>
  <c r="Y156" i="50"/>
  <c r="Z163" i="50"/>
  <c r="AJ163" i="50"/>
  <c r="AA178" i="50"/>
  <c r="Y30" i="51"/>
  <c r="AJ30" i="51"/>
  <c r="AH148" i="51"/>
  <c r="E149" i="51"/>
  <c r="AM52" i="50"/>
  <c r="J54" i="50"/>
  <c r="H63" i="50"/>
  <c r="Y71" i="50"/>
  <c r="AO71" i="50"/>
  <c r="G75" i="50"/>
  <c r="I89" i="50"/>
  <c r="R120" i="50"/>
  <c r="V163" i="50"/>
  <c r="U9" i="51"/>
  <c r="AJ71" i="51"/>
  <c r="AL120" i="51"/>
  <c r="AK52" i="50"/>
  <c r="AJ71" i="50"/>
  <c r="AM71" i="50"/>
  <c r="W120" i="50"/>
  <c r="AM177" i="50"/>
  <c r="S61" i="34"/>
  <c r="AK120" i="34"/>
  <c r="G120" i="34" l="1"/>
  <c r="U139" i="34"/>
  <c r="G139" i="34" s="1"/>
  <c r="D163" i="51"/>
  <c r="T163" i="51"/>
  <c r="F163" i="51" s="1"/>
  <c r="R182" i="51"/>
  <c r="AI99" i="50"/>
  <c r="D99" i="50"/>
  <c r="AG98" i="50"/>
  <c r="AP23" i="47"/>
  <c r="M23" i="47" s="1"/>
  <c r="AN8" i="47"/>
  <c r="AI163" i="50"/>
  <c r="AG182" i="50"/>
  <c r="AI182" i="50" s="1"/>
  <c r="H105" i="47"/>
  <c r="AA105" i="47"/>
  <c r="AB105" i="47" s="1"/>
  <c r="V98" i="47"/>
  <c r="V139" i="47" s="1"/>
  <c r="T71" i="34"/>
  <c r="F71" i="34" s="1"/>
  <c r="E71" i="34"/>
  <c r="G151" i="47"/>
  <c r="AP151" i="47"/>
  <c r="AI51" i="47"/>
  <c r="F51" i="47" s="1"/>
  <c r="E51" i="47"/>
  <c r="AH90" i="47"/>
  <c r="AP15" i="47"/>
  <c r="AQ15" i="47" s="1"/>
  <c r="H15" i="47"/>
  <c r="AK8" i="47"/>
  <c r="AJ35" i="28"/>
  <c r="AF47" i="28"/>
  <c r="G47" i="28" s="1"/>
  <c r="AI142" i="47"/>
  <c r="F142" i="47" s="1"/>
  <c r="AO141" i="47"/>
  <c r="AO182" i="47" s="1"/>
  <c r="AA108" i="34"/>
  <c r="X98" i="34"/>
  <c r="D30" i="51"/>
  <c r="R49" i="51"/>
  <c r="T30" i="51"/>
  <c r="F30" i="51" s="1"/>
  <c r="V90" i="50"/>
  <c r="AA52" i="50"/>
  <c r="V51" i="50"/>
  <c r="D15" i="50"/>
  <c r="AI15" i="50"/>
  <c r="AG8" i="50"/>
  <c r="H99" i="47"/>
  <c r="AP99" i="47"/>
  <c r="I163" i="50"/>
  <c r="W182" i="50"/>
  <c r="I182" i="50" s="1"/>
  <c r="L120" i="51"/>
  <c r="Z139" i="51"/>
  <c r="L139" i="51" s="1"/>
  <c r="E9" i="50"/>
  <c r="AH8" i="50"/>
  <c r="AH49" i="50" s="1"/>
  <c r="AI9" i="50"/>
  <c r="J148" i="47"/>
  <c r="AM141" i="47"/>
  <c r="AM182" i="47" s="1"/>
  <c r="G163" i="47"/>
  <c r="J108" i="34"/>
  <c r="AI9" i="47"/>
  <c r="AQ9" i="47" s="1"/>
  <c r="AH8" i="47"/>
  <c r="AH49" i="47" s="1"/>
  <c r="B35" i="28"/>
  <c r="AA47" i="28"/>
  <c r="B47" i="28" s="1"/>
  <c r="AC35" i="28"/>
  <c r="AG182" i="51"/>
  <c r="L71" i="34"/>
  <c r="Z90" i="34"/>
  <c r="L90" i="34" s="1"/>
  <c r="J142" i="47"/>
  <c r="X141" i="47"/>
  <c r="AA142" i="47"/>
  <c r="AB142" i="47" s="1"/>
  <c r="AJ98" i="47"/>
  <c r="AJ139" i="47" s="1"/>
  <c r="G105" i="47"/>
  <c r="T99" i="47"/>
  <c r="D99" i="47"/>
  <c r="R98" i="47"/>
  <c r="J8" i="47"/>
  <c r="AM49" i="47"/>
  <c r="J49" i="47" s="1"/>
  <c r="D163" i="50"/>
  <c r="R182" i="50"/>
  <c r="T163" i="50"/>
  <c r="F163" i="50" s="1"/>
  <c r="T15" i="50"/>
  <c r="F15" i="50" s="1"/>
  <c r="E15" i="50"/>
  <c r="S8" i="50"/>
  <c r="R90" i="50"/>
  <c r="T71" i="50"/>
  <c r="D23" i="50"/>
  <c r="AI23" i="50"/>
  <c r="M163" i="47"/>
  <c r="AB163" i="47"/>
  <c r="N163" i="47" s="1"/>
  <c r="K142" i="47"/>
  <c r="Y141" i="47"/>
  <c r="E9" i="47"/>
  <c r="T9" i="47"/>
  <c r="S8" i="47"/>
  <c r="C16" i="28"/>
  <c r="D16" i="28" s="1"/>
  <c r="L16" i="28" s="1"/>
  <c r="D12" i="28"/>
  <c r="L12" i="28" s="1"/>
  <c r="G35" i="28"/>
  <c r="E58" i="47"/>
  <c r="K23" i="47"/>
  <c r="AI58" i="47"/>
  <c r="F58" i="47" s="1"/>
  <c r="AP120" i="50"/>
  <c r="AG139" i="50"/>
  <c r="AI139" i="50" s="1"/>
  <c r="H163" i="34"/>
  <c r="V182" i="34"/>
  <c r="H182" i="34" s="1"/>
  <c r="E15" i="34"/>
  <c r="AI15" i="34"/>
  <c r="AH8" i="34"/>
  <c r="I163" i="51"/>
  <c r="W182" i="51"/>
  <c r="I182" i="51" s="1"/>
  <c r="L23" i="50"/>
  <c r="Z8" i="50"/>
  <c r="I9" i="50"/>
  <c r="U98" i="47"/>
  <c r="G99" i="47"/>
  <c r="K58" i="47"/>
  <c r="AN51" i="47"/>
  <c r="AC44" i="28"/>
  <c r="D44" i="28" s="1"/>
  <c r="AB47" i="28"/>
  <c r="C47" i="28" s="1"/>
  <c r="AB155" i="50"/>
  <c r="N155" i="50" s="1"/>
  <c r="F155" i="50"/>
  <c r="AJ141" i="47"/>
  <c r="AJ182" i="47" s="1"/>
  <c r="G142" i="47"/>
  <c r="E23" i="50"/>
  <c r="T23" i="50"/>
  <c r="F23" i="50" s="1"/>
  <c r="AI99" i="47"/>
  <c r="AG98" i="47"/>
  <c r="AG139" i="47" s="1"/>
  <c r="G15" i="47"/>
  <c r="U8" i="47"/>
  <c r="AA15" i="47"/>
  <c r="I41" i="28"/>
  <c r="W41" i="28"/>
  <c r="AC41" i="28"/>
  <c r="B41" i="28"/>
  <c r="E30" i="28"/>
  <c r="J15" i="47"/>
  <c r="AN182" i="50"/>
  <c r="E148" i="34"/>
  <c r="T148" i="34"/>
  <c r="S141" i="34"/>
  <c r="AI120" i="51"/>
  <c r="AG139" i="51"/>
  <c r="AI139" i="51" s="1"/>
  <c r="H30" i="51"/>
  <c r="V49" i="51"/>
  <c r="H49" i="51" s="1"/>
  <c r="AL51" i="50"/>
  <c r="I51" i="50" s="1"/>
  <c r="I58" i="50"/>
  <c r="I120" i="34"/>
  <c r="AA120" i="34"/>
  <c r="AB120" i="34" s="1"/>
  <c r="W139" i="34"/>
  <c r="K30" i="34"/>
  <c r="Y49" i="34"/>
  <c r="K49" i="34" s="1"/>
  <c r="AI151" i="51"/>
  <c r="E151" i="51"/>
  <c r="K163" i="34"/>
  <c r="Y182" i="34"/>
  <c r="K182" i="34" s="1"/>
  <c r="G163" i="51"/>
  <c r="AA163" i="51"/>
  <c r="U182" i="51"/>
  <c r="L30" i="51"/>
  <c r="Z49" i="51"/>
  <c r="L49" i="51" s="1"/>
  <c r="L120" i="50"/>
  <c r="Z139" i="50"/>
  <c r="L139" i="50" s="1"/>
  <c r="AI52" i="50"/>
  <c r="D52" i="50"/>
  <c r="AG51" i="50"/>
  <c r="AP15" i="50"/>
  <c r="AQ15" i="50" s="1"/>
  <c r="AM8" i="50"/>
  <c r="AM49" i="50" s="1"/>
  <c r="K99" i="47"/>
  <c r="Y98" i="47"/>
  <c r="AA99" i="47"/>
  <c r="AP23" i="50"/>
  <c r="AQ23" i="50" s="1"/>
  <c r="I23" i="50"/>
  <c r="AL8" i="50"/>
  <c r="AL49" i="50" s="1"/>
  <c r="J15" i="50"/>
  <c r="AI156" i="47"/>
  <c r="F156" i="47" s="1"/>
  <c r="AH141" i="47"/>
  <c r="E156" i="47"/>
  <c r="E108" i="47"/>
  <c r="T108" i="47"/>
  <c r="S98" i="47"/>
  <c r="I35" i="28"/>
  <c r="U47" i="28"/>
  <c r="I47" i="28" s="1"/>
  <c r="W35" i="28"/>
  <c r="I71" i="50"/>
  <c r="Z139" i="34"/>
  <c r="L139" i="34" s="1"/>
  <c r="AA71" i="34"/>
  <c r="H71" i="34"/>
  <c r="V90" i="34"/>
  <c r="L163" i="51"/>
  <c r="Z182" i="51"/>
  <c r="L182" i="51" s="1"/>
  <c r="U90" i="51"/>
  <c r="AA71" i="51"/>
  <c r="AB71" i="51" s="1"/>
  <c r="AI44" i="50"/>
  <c r="F44" i="50" s="1"/>
  <c r="D44" i="50"/>
  <c r="D30" i="50"/>
  <c r="T30" i="50"/>
  <c r="L30" i="34"/>
  <c r="Z49" i="34"/>
  <c r="L49" i="34" s="1"/>
  <c r="H30" i="34"/>
  <c r="V49" i="34"/>
  <c r="AA30" i="34"/>
  <c r="AI71" i="50"/>
  <c r="F71" i="50" s="1"/>
  <c r="D71" i="50"/>
  <c r="AP71" i="34"/>
  <c r="AQ71" i="34" s="1"/>
  <c r="AK90" i="34"/>
  <c r="G148" i="50"/>
  <c r="AP148" i="50"/>
  <c r="AJ141" i="50"/>
  <c r="AP141" i="50" s="1"/>
  <c r="AQ141" i="50" s="1"/>
  <c r="AP61" i="50"/>
  <c r="I61" i="50"/>
  <c r="T52" i="50"/>
  <c r="E52" i="50"/>
  <c r="S51" i="50"/>
  <c r="J23" i="50"/>
  <c r="AA23" i="50"/>
  <c r="I15" i="50"/>
  <c r="AA15" i="50"/>
  <c r="W8" i="50"/>
  <c r="AP148" i="47"/>
  <c r="AK141" i="47"/>
  <c r="H148" i="47"/>
  <c r="AI113" i="47"/>
  <c r="F113" i="47" s="1"/>
  <c r="AH98" i="47"/>
  <c r="AP58" i="47"/>
  <c r="AJ51" i="47"/>
  <c r="K30" i="50"/>
  <c r="AA30" i="50"/>
  <c r="L9" i="50"/>
  <c r="AO8" i="50"/>
  <c r="I105" i="47"/>
  <c r="AP105" i="47"/>
  <c r="AL98" i="47"/>
  <c r="J163" i="51"/>
  <c r="X182" i="51"/>
  <c r="J182" i="51" s="1"/>
  <c r="H71" i="51"/>
  <c r="V90" i="51"/>
  <c r="H90" i="51" s="1"/>
  <c r="K105" i="50"/>
  <c r="AA105" i="50"/>
  <c r="Y98" i="50"/>
  <c r="L44" i="50"/>
  <c r="Z49" i="50"/>
  <c r="AI134" i="34"/>
  <c r="E134" i="34"/>
  <c r="D30" i="34"/>
  <c r="T30" i="34"/>
  <c r="F30" i="34" s="1"/>
  <c r="R49" i="34"/>
  <c r="AP163" i="51"/>
  <c r="AQ163" i="51" s="1"/>
  <c r="AJ182" i="51"/>
  <c r="D120" i="51"/>
  <c r="T120" i="51"/>
  <c r="R139" i="51"/>
  <c r="H120" i="51"/>
  <c r="AA120" i="51"/>
  <c r="V139" i="51"/>
  <c r="AI61" i="50"/>
  <c r="F61" i="50" s="1"/>
  <c r="E61" i="50"/>
  <c r="H120" i="50"/>
  <c r="V139" i="50"/>
  <c r="AQ44" i="50"/>
  <c r="H9" i="50"/>
  <c r="V8" i="50"/>
  <c r="L148" i="47"/>
  <c r="Z141" i="47"/>
  <c r="AA148" i="47"/>
  <c r="H58" i="47"/>
  <c r="AK51" i="47"/>
  <c r="G142" i="50"/>
  <c r="AA142" i="50"/>
  <c r="U141" i="50"/>
  <c r="G141" i="50" s="1"/>
  <c r="AK49" i="50"/>
  <c r="AP142" i="47"/>
  <c r="I142" i="47"/>
  <c r="AL141" i="47"/>
  <c r="G71" i="47"/>
  <c r="U90" i="47"/>
  <c r="AA71" i="47"/>
  <c r="J71" i="34"/>
  <c r="G58" i="47"/>
  <c r="AI120" i="50"/>
  <c r="AQ120" i="50" s="1"/>
  <c r="AQ8" i="43"/>
  <c r="N8" i="43" s="1"/>
  <c r="M8" i="43"/>
  <c r="Y49" i="50"/>
  <c r="AJ139" i="51"/>
  <c r="G139" i="51" s="1"/>
  <c r="AJ47" i="28"/>
  <c r="AH139" i="34"/>
  <c r="G163" i="34"/>
  <c r="U182" i="34"/>
  <c r="AA163" i="34"/>
  <c r="J15" i="34"/>
  <c r="X8" i="34"/>
  <c r="AA15" i="34"/>
  <c r="AI52" i="51"/>
  <c r="E52" i="51"/>
  <c r="AH51" i="51"/>
  <c r="AA85" i="50"/>
  <c r="J85" i="50"/>
  <c r="X90" i="50"/>
  <c r="I44" i="50"/>
  <c r="AA44" i="50"/>
  <c r="AI30" i="50"/>
  <c r="AG49" i="50"/>
  <c r="AI49" i="50" s="1"/>
  <c r="AP30" i="34"/>
  <c r="AQ30" i="34" s="1"/>
  <c r="G30" i="34"/>
  <c r="AJ49" i="34"/>
  <c r="K163" i="51"/>
  <c r="Y182" i="51"/>
  <c r="K182" i="51" s="1"/>
  <c r="J120" i="51"/>
  <c r="AM139" i="51"/>
  <c r="J139" i="51" s="1"/>
  <c r="AL90" i="50"/>
  <c r="AP85" i="50"/>
  <c r="AQ85" i="50" s="1"/>
  <c r="I85" i="50"/>
  <c r="J52" i="34"/>
  <c r="AM51" i="34"/>
  <c r="AP52" i="34"/>
  <c r="L71" i="51"/>
  <c r="Z90" i="51"/>
  <c r="L90" i="51" s="1"/>
  <c r="I90" i="50"/>
  <c r="I71" i="34"/>
  <c r="W90" i="34"/>
  <c r="I90" i="34" s="1"/>
  <c r="G18" i="50"/>
  <c r="AA18" i="50"/>
  <c r="U8" i="50"/>
  <c r="U49" i="50" s="1"/>
  <c r="AI23" i="47"/>
  <c r="D23" i="47"/>
  <c r="AG8" i="47"/>
  <c r="AP30" i="50"/>
  <c r="AP113" i="47"/>
  <c r="H113" i="47"/>
  <c r="AK98" i="47"/>
  <c r="T9" i="50"/>
  <c r="F9" i="50" s="1"/>
  <c r="R8" i="50"/>
  <c r="D9" i="50"/>
  <c r="AP156" i="47"/>
  <c r="AQ156" i="47" s="1"/>
  <c r="L156" i="47"/>
  <c r="AI148" i="47"/>
  <c r="F148" i="47" s="1"/>
  <c r="D148" i="47"/>
  <c r="AG141" i="47"/>
  <c r="L113" i="47"/>
  <c r="AO98" i="47"/>
  <c r="H44" i="28"/>
  <c r="AJ44" i="28"/>
  <c r="AP163" i="34"/>
  <c r="AQ163" i="34" s="1"/>
  <c r="AP49" i="43"/>
  <c r="G49" i="43"/>
  <c r="H44" i="50"/>
  <c r="AK182" i="51"/>
  <c r="H182" i="51" s="1"/>
  <c r="AN139" i="50"/>
  <c r="AN139" i="51"/>
  <c r="K139" i="51" s="1"/>
  <c r="AK139" i="50"/>
  <c r="AP177" i="50"/>
  <c r="J177" i="50"/>
  <c r="AM182" i="50"/>
  <c r="J182" i="50" s="1"/>
  <c r="I120" i="50"/>
  <c r="W139" i="50"/>
  <c r="I139" i="50" s="1"/>
  <c r="D120" i="50"/>
  <c r="T120" i="50"/>
  <c r="F120" i="50" s="1"/>
  <c r="R139" i="50"/>
  <c r="K71" i="50"/>
  <c r="Y90" i="50"/>
  <c r="K90" i="50" s="1"/>
  <c r="AB178" i="50"/>
  <c r="N178" i="50" s="1"/>
  <c r="M178" i="50"/>
  <c r="G120" i="50"/>
  <c r="AA120" i="50"/>
  <c r="H58" i="50"/>
  <c r="AP58" i="50"/>
  <c r="AQ58" i="50" s="1"/>
  <c r="L52" i="50"/>
  <c r="AO51" i="50"/>
  <c r="AJ8" i="50"/>
  <c r="G9" i="50"/>
  <c r="AP9" i="50"/>
  <c r="AQ9" i="50" s="1"/>
  <c r="H163" i="50"/>
  <c r="AA163" i="50"/>
  <c r="V182" i="50"/>
  <c r="I120" i="51"/>
  <c r="AP120" i="51"/>
  <c r="AL139" i="51"/>
  <c r="H120" i="34"/>
  <c r="AP120" i="34"/>
  <c r="AK139" i="34"/>
  <c r="J71" i="50"/>
  <c r="G71" i="51"/>
  <c r="AJ90" i="51"/>
  <c r="AP71" i="51"/>
  <c r="E148" i="51"/>
  <c r="AI148" i="51"/>
  <c r="AH141" i="51"/>
  <c r="AP163" i="50"/>
  <c r="AQ163" i="50" s="1"/>
  <c r="AJ182" i="50"/>
  <c r="L58" i="50"/>
  <c r="AA58" i="50"/>
  <c r="Z51" i="50"/>
  <c r="G163" i="50"/>
  <c r="E61" i="34"/>
  <c r="T61" i="34"/>
  <c r="S51" i="34"/>
  <c r="AJ90" i="50"/>
  <c r="AP71" i="50"/>
  <c r="AQ71" i="50" s="1"/>
  <c r="G9" i="51"/>
  <c r="U8" i="51"/>
  <c r="AA9" i="51"/>
  <c r="G30" i="51"/>
  <c r="AP30" i="51"/>
  <c r="AQ30" i="51" s="1"/>
  <c r="AJ49" i="51"/>
  <c r="AP49" i="51" s="1"/>
  <c r="AQ49" i="51" s="1"/>
  <c r="L163" i="50"/>
  <c r="Z182" i="50"/>
  <c r="L182" i="50" s="1"/>
  <c r="U98" i="50"/>
  <c r="G108" i="50"/>
  <c r="AA108" i="50"/>
  <c r="J9" i="50"/>
  <c r="AA9" i="50"/>
  <c r="X8" i="50"/>
  <c r="AP52" i="50"/>
  <c r="H52" i="50"/>
  <c r="AK51" i="50"/>
  <c r="L71" i="50"/>
  <c r="AO90" i="50"/>
  <c r="AM51" i="50"/>
  <c r="J51" i="50" s="1"/>
  <c r="J52" i="50"/>
  <c r="K30" i="51"/>
  <c r="AA30" i="51"/>
  <c r="Y49" i="51"/>
  <c r="K49" i="51" s="1"/>
  <c r="K156" i="50"/>
  <c r="AA156" i="50"/>
  <c r="Y141" i="50"/>
  <c r="G71" i="50"/>
  <c r="AA71" i="50"/>
  <c r="U90" i="50"/>
  <c r="K9" i="50"/>
  <c r="AN8" i="50"/>
  <c r="AA156" i="47"/>
  <c r="G156" i="47"/>
  <c r="U141" i="47"/>
  <c r="M15" i="47" l="1"/>
  <c r="AB15" i="47"/>
  <c r="N15" i="47" s="1"/>
  <c r="G98" i="47"/>
  <c r="U139" i="47"/>
  <c r="G139" i="47" s="1"/>
  <c r="F9" i="47"/>
  <c r="AB9" i="47"/>
  <c r="N9" i="47" s="1"/>
  <c r="F99" i="47"/>
  <c r="X182" i="47"/>
  <c r="J182" i="47" s="1"/>
  <c r="J141" i="47"/>
  <c r="X139" i="34"/>
  <c r="J139" i="34" s="1"/>
  <c r="J98" i="34"/>
  <c r="AA98" i="34"/>
  <c r="AQ151" i="47"/>
  <c r="N151" i="47" s="1"/>
  <c r="M151" i="47"/>
  <c r="AB120" i="51"/>
  <c r="D41" i="28"/>
  <c r="AK41" i="28"/>
  <c r="AA8" i="47"/>
  <c r="G8" i="47"/>
  <c r="U49" i="47"/>
  <c r="AN90" i="47"/>
  <c r="K90" i="47" s="1"/>
  <c r="K51" i="47"/>
  <c r="D35" i="28"/>
  <c r="AC47" i="28"/>
  <c r="D47" i="28" s="1"/>
  <c r="AK35" i="28"/>
  <c r="AQ99" i="47"/>
  <c r="AB108" i="34"/>
  <c r="N108" i="34" s="1"/>
  <c r="M108" i="34"/>
  <c r="E90" i="47"/>
  <c r="AI90" i="47"/>
  <c r="F90" i="47" s="1"/>
  <c r="AN49" i="47"/>
  <c r="K49" i="47" s="1"/>
  <c r="K8" i="47"/>
  <c r="F99" i="50"/>
  <c r="AQ99" i="50"/>
  <c r="N99" i="50" s="1"/>
  <c r="AQ30" i="50"/>
  <c r="X41" i="28"/>
  <c r="L41" i="28" s="1"/>
  <c r="K41" i="28"/>
  <c r="AI8" i="34"/>
  <c r="E8" i="34"/>
  <c r="AH49" i="34"/>
  <c r="K141" i="47"/>
  <c r="Y182" i="47"/>
  <c r="K182" i="47" s="1"/>
  <c r="S49" i="50"/>
  <c r="E49" i="50" s="1"/>
  <c r="E8" i="50"/>
  <c r="D182" i="50"/>
  <c r="T182" i="50"/>
  <c r="F182" i="50" s="1"/>
  <c r="D98" i="47"/>
  <c r="R139" i="47"/>
  <c r="D139" i="47" s="1"/>
  <c r="D49" i="51"/>
  <c r="T49" i="51"/>
  <c r="F49" i="51" s="1"/>
  <c r="AK49" i="47"/>
  <c r="AP8" i="47"/>
  <c r="H8" i="47"/>
  <c r="T182" i="51"/>
  <c r="D182" i="51"/>
  <c r="AQ15" i="34"/>
  <c r="F15" i="34"/>
  <c r="S49" i="47"/>
  <c r="E8" i="47"/>
  <c r="T8" i="47"/>
  <c r="AI8" i="50"/>
  <c r="AI98" i="50"/>
  <c r="D98" i="50"/>
  <c r="AP49" i="34"/>
  <c r="G49" i="34"/>
  <c r="AQ52" i="51"/>
  <c r="N52" i="51" s="1"/>
  <c r="F52" i="51"/>
  <c r="AB71" i="47"/>
  <c r="N71" i="47" s="1"/>
  <c r="M71" i="47"/>
  <c r="AB142" i="50"/>
  <c r="N142" i="50" s="1"/>
  <c r="M142" i="50"/>
  <c r="M148" i="47"/>
  <c r="AB148" i="47"/>
  <c r="I8" i="50"/>
  <c r="W49" i="50"/>
  <c r="I49" i="50" s="1"/>
  <c r="H49" i="34"/>
  <c r="F30" i="50"/>
  <c r="H90" i="34"/>
  <c r="AA90" i="34"/>
  <c r="AA98" i="47"/>
  <c r="Y139" i="47"/>
  <c r="K98" i="47"/>
  <c r="AI51" i="50"/>
  <c r="D51" i="50"/>
  <c r="M163" i="51"/>
  <c r="AB163" i="51"/>
  <c r="N163" i="51" s="1"/>
  <c r="AA139" i="34"/>
  <c r="AB139" i="34" s="1"/>
  <c r="I139" i="34"/>
  <c r="AQ49" i="43"/>
  <c r="N49" i="43" s="1"/>
  <c r="M49" i="43"/>
  <c r="AO139" i="47"/>
  <c r="L139" i="47" s="1"/>
  <c r="L98" i="47"/>
  <c r="R49" i="50"/>
  <c r="T8" i="50"/>
  <c r="F8" i="50" s="1"/>
  <c r="D8" i="50"/>
  <c r="AQ113" i="47"/>
  <c r="N113" i="47" s="1"/>
  <c r="M113" i="47"/>
  <c r="AQ23" i="47"/>
  <c r="N23" i="47" s="1"/>
  <c r="F23" i="47"/>
  <c r="AB44" i="50"/>
  <c r="N44" i="50" s="1"/>
  <c r="M44" i="50"/>
  <c r="M85" i="50"/>
  <c r="AB85" i="50"/>
  <c r="N85" i="50" s="1"/>
  <c r="AB15" i="34"/>
  <c r="N15" i="34" s="1"/>
  <c r="M15" i="34"/>
  <c r="G182" i="34"/>
  <c r="AA182" i="34"/>
  <c r="AA90" i="47"/>
  <c r="AQ142" i="47"/>
  <c r="N142" i="47" s="1"/>
  <c r="M142" i="47"/>
  <c r="Z182" i="47"/>
  <c r="L182" i="47" s="1"/>
  <c r="L141" i="47"/>
  <c r="AP182" i="51"/>
  <c r="AO49" i="50"/>
  <c r="L49" i="50" s="1"/>
  <c r="L8" i="50"/>
  <c r="AJ90" i="47"/>
  <c r="G90" i="47" s="1"/>
  <c r="AP51" i="47"/>
  <c r="G51" i="47"/>
  <c r="AB15" i="50"/>
  <c r="N15" i="50" s="1"/>
  <c r="M15" i="50"/>
  <c r="T51" i="50"/>
  <c r="F51" i="50" s="1"/>
  <c r="E51" i="50"/>
  <c r="S90" i="50"/>
  <c r="AQ61" i="50"/>
  <c r="N61" i="50" s="1"/>
  <c r="M61" i="50"/>
  <c r="AA90" i="51"/>
  <c r="AB90" i="51" s="1"/>
  <c r="E98" i="47"/>
  <c r="T98" i="47"/>
  <c r="S139" i="47"/>
  <c r="AH182" i="47"/>
  <c r="E182" i="47" s="1"/>
  <c r="E141" i="47"/>
  <c r="F151" i="51"/>
  <c r="AQ151" i="51"/>
  <c r="N151" i="51" s="1"/>
  <c r="E141" i="34"/>
  <c r="T141" i="34"/>
  <c r="S182" i="34"/>
  <c r="M163" i="34"/>
  <c r="AB163" i="34"/>
  <c r="N163" i="34" s="1"/>
  <c r="AQ52" i="34"/>
  <c r="N52" i="34" s="1"/>
  <c r="M52" i="34"/>
  <c r="E51" i="51"/>
  <c r="AI51" i="51"/>
  <c r="AH90" i="51"/>
  <c r="X49" i="34"/>
  <c r="J49" i="34" s="1"/>
  <c r="AA8" i="34"/>
  <c r="J8" i="34"/>
  <c r="AK90" i="47"/>
  <c r="H90" i="47" s="1"/>
  <c r="H51" i="47"/>
  <c r="H139" i="50"/>
  <c r="H139" i="51"/>
  <c r="AA139" i="51"/>
  <c r="T139" i="51"/>
  <c r="F139" i="51" s="1"/>
  <c r="D139" i="51"/>
  <c r="Y139" i="50"/>
  <c r="K139" i="50" s="1"/>
  <c r="K98" i="50"/>
  <c r="AL139" i="47"/>
  <c r="I139" i="47" s="1"/>
  <c r="I98" i="47"/>
  <c r="AQ58" i="47"/>
  <c r="N58" i="47" s="1"/>
  <c r="M58" i="47"/>
  <c r="AK182" i="47"/>
  <c r="AP141" i="47"/>
  <c r="H141" i="47"/>
  <c r="U182" i="50"/>
  <c r="AB71" i="34"/>
  <c r="N71" i="34" s="1"/>
  <c r="M71" i="34"/>
  <c r="X35" i="28"/>
  <c r="W47" i="28"/>
  <c r="K47" i="28" s="1"/>
  <c r="K35" i="28"/>
  <c r="F108" i="47"/>
  <c r="AB108" i="47"/>
  <c r="N108" i="47" s="1"/>
  <c r="F148" i="34"/>
  <c r="AB148" i="34"/>
  <c r="N148" i="34" s="1"/>
  <c r="AP139" i="50"/>
  <c r="AQ139" i="50" s="1"/>
  <c r="AK44" i="28"/>
  <c r="K44" i="28"/>
  <c r="AG182" i="47"/>
  <c r="D141" i="47"/>
  <c r="AI141" i="47"/>
  <c r="F141" i="47" s="1"/>
  <c r="AK139" i="47"/>
  <c r="H98" i="47"/>
  <c r="AP98" i="47"/>
  <c r="AG49" i="47"/>
  <c r="D8" i="47"/>
  <c r="AI8" i="47"/>
  <c r="M18" i="50"/>
  <c r="AB18" i="50"/>
  <c r="N18" i="50" s="1"/>
  <c r="AM90" i="34"/>
  <c r="J90" i="34" s="1"/>
  <c r="AP51" i="34"/>
  <c r="J51" i="34"/>
  <c r="E139" i="34"/>
  <c r="AI139" i="34"/>
  <c r="F139" i="34" s="1"/>
  <c r="I141" i="47"/>
  <c r="AL182" i="47"/>
  <c r="I182" i="47" s="1"/>
  <c r="V49" i="50"/>
  <c r="H49" i="50" s="1"/>
  <c r="H8" i="50"/>
  <c r="F120" i="51"/>
  <c r="T49" i="34"/>
  <c r="D49" i="34"/>
  <c r="F134" i="34"/>
  <c r="AQ134" i="34"/>
  <c r="N134" i="34" s="1"/>
  <c r="M105" i="50"/>
  <c r="AB105" i="50"/>
  <c r="N105" i="50" s="1"/>
  <c r="AQ105" i="47"/>
  <c r="N105" i="47" s="1"/>
  <c r="M105" i="47"/>
  <c r="M30" i="50"/>
  <c r="AB30" i="50"/>
  <c r="N30" i="50" s="1"/>
  <c r="AH139" i="47"/>
  <c r="AI139" i="47" s="1"/>
  <c r="AI98" i="47"/>
  <c r="AQ148" i="47"/>
  <c r="M23" i="50"/>
  <c r="AB23" i="50"/>
  <c r="N23" i="50" s="1"/>
  <c r="F52" i="50"/>
  <c r="AB52" i="50"/>
  <c r="M148" i="50"/>
  <c r="AQ148" i="50"/>
  <c r="N148" i="50" s="1"/>
  <c r="AG90" i="50"/>
  <c r="M30" i="34"/>
  <c r="AB30" i="34"/>
  <c r="N30" i="34" s="1"/>
  <c r="AB99" i="47"/>
  <c r="N99" i="47" s="1"/>
  <c r="M99" i="47"/>
  <c r="G182" i="51"/>
  <c r="AA182" i="51"/>
  <c r="AN49" i="50"/>
  <c r="K49" i="50" s="1"/>
  <c r="K8" i="50"/>
  <c r="AB108" i="50"/>
  <c r="N108" i="50" s="1"/>
  <c r="M108" i="50"/>
  <c r="M9" i="51"/>
  <c r="AB9" i="51"/>
  <c r="N9" i="51" s="1"/>
  <c r="AP182" i="50"/>
  <c r="AQ182" i="50" s="1"/>
  <c r="G182" i="50"/>
  <c r="AM90" i="50"/>
  <c r="J90" i="50" s="1"/>
  <c r="H182" i="50"/>
  <c r="AA182" i="50"/>
  <c r="D139" i="50"/>
  <c r="T139" i="50"/>
  <c r="F139" i="50" s="1"/>
  <c r="Y182" i="50"/>
  <c r="K182" i="50" s="1"/>
  <c r="K141" i="50"/>
  <c r="AA141" i="50"/>
  <c r="AQ52" i="50"/>
  <c r="N52" i="50" s="1"/>
  <c r="M52" i="50"/>
  <c r="AA8" i="51"/>
  <c r="G8" i="51"/>
  <c r="U49" i="51"/>
  <c r="S90" i="34"/>
  <c r="T51" i="34"/>
  <c r="E51" i="34"/>
  <c r="L51" i="50"/>
  <c r="AA51" i="50"/>
  <c r="Z90" i="50"/>
  <c r="L90" i="50" s="1"/>
  <c r="M71" i="51"/>
  <c r="AQ71" i="51"/>
  <c r="N71" i="51" s="1"/>
  <c r="AP139" i="51"/>
  <c r="I139" i="51"/>
  <c r="M163" i="50"/>
  <c r="AB163" i="50"/>
  <c r="N163" i="50" s="1"/>
  <c r="AJ49" i="50"/>
  <c r="G8" i="50"/>
  <c r="AP8" i="50"/>
  <c r="AQ8" i="50" s="1"/>
  <c r="AB30" i="51"/>
  <c r="N30" i="51" s="1"/>
  <c r="M30" i="51"/>
  <c r="X49" i="50"/>
  <c r="J8" i="50"/>
  <c r="AA8" i="50"/>
  <c r="G90" i="50"/>
  <c r="AA90" i="50"/>
  <c r="M156" i="50"/>
  <c r="AB156" i="50"/>
  <c r="N156" i="50" s="1"/>
  <c r="M9" i="50"/>
  <c r="AB9" i="50"/>
  <c r="N9" i="50" s="1"/>
  <c r="U139" i="50"/>
  <c r="AA98" i="50"/>
  <c r="G98" i="50"/>
  <c r="F61" i="34"/>
  <c r="AB61" i="34"/>
  <c r="N61" i="34" s="1"/>
  <c r="AB58" i="50"/>
  <c r="N58" i="50" s="1"/>
  <c r="M58" i="50"/>
  <c r="AH182" i="51"/>
  <c r="E141" i="51"/>
  <c r="AI141" i="51"/>
  <c r="AP90" i="51"/>
  <c r="G90" i="51"/>
  <c r="AP139" i="34"/>
  <c r="H139" i="34"/>
  <c r="AQ120" i="51"/>
  <c r="N120" i="51" s="1"/>
  <c r="M120" i="51"/>
  <c r="M120" i="50"/>
  <c r="AB120" i="50"/>
  <c r="N120" i="50" s="1"/>
  <c r="U182" i="47"/>
  <c r="AA141" i="47"/>
  <c r="G141" i="47"/>
  <c r="M156" i="47"/>
  <c r="AB156" i="47"/>
  <c r="N156" i="47" s="1"/>
  <c r="M71" i="50"/>
  <c r="AB71" i="50"/>
  <c r="N71" i="50" s="1"/>
  <c r="AK90" i="50"/>
  <c r="H90" i="50" s="1"/>
  <c r="H51" i="50"/>
  <c r="AP51" i="50"/>
  <c r="AQ51" i="50" s="1"/>
  <c r="AQ148" i="51"/>
  <c r="N148" i="51" s="1"/>
  <c r="F148" i="51"/>
  <c r="AQ120" i="34"/>
  <c r="N120" i="34" s="1"/>
  <c r="M120" i="34"/>
  <c r="AQ177" i="50"/>
  <c r="N177" i="50" s="1"/>
  <c r="M177" i="50"/>
  <c r="AQ49" i="34" l="1"/>
  <c r="E49" i="34"/>
  <c r="AI49" i="34"/>
  <c r="G49" i="47"/>
  <c r="AA49" i="47"/>
  <c r="AB98" i="34"/>
  <c r="N98" i="34" s="1"/>
  <c r="M98" i="34"/>
  <c r="AP49" i="47"/>
  <c r="H49" i="47"/>
  <c r="F49" i="34"/>
  <c r="F98" i="50"/>
  <c r="AQ98" i="50"/>
  <c r="E49" i="47"/>
  <c r="T49" i="47"/>
  <c r="F8" i="34"/>
  <c r="AQ8" i="34"/>
  <c r="AB8" i="47"/>
  <c r="M8" i="47"/>
  <c r="H182" i="47"/>
  <c r="AP182" i="47"/>
  <c r="E90" i="50"/>
  <c r="T90" i="50"/>
  <c r="D49" i="50"/>
  <c r="T49" i="50"/>
  <c r="F49" i="50" s="1"/>
  <c r="K139" i="47"/>
  <c r="AA139" i="47"/>
  <c r="D90" i="50"/>
  <c r="AI90" i="50"/>
  <c r="AQ51" i="34"/>
  <c r="M51" i="34"/>
  <c r="AB8" i="34"/>
  <c r="M8" i="34"/>
  <c r="AP139" i="47"/>
  <c r="AQ139" i="47" s="1"/>
  <c r="H139" i="47"/>
  <c r="AB139" i="51"/>
  <c r="E139" i="47"/>
  <c r="T139" i="47"/>
  <c r="F139" i="47" s="1"/>
  <c r="AP90" i="34"/>
  <c r="AQ90" i="34" s="1"/>
  <c r="AB90" i="47"/>
  <c r="AB98" i="47"/>
  <c r="M98" i="47"/>
  <c r="AA49" i="34"/>
  <c r="AQ8" i="47"/>
  <c r="F8" i="47"/>
  <c r="AB182" i="51"/>
  <c r="M182" i="51"/>
  <c r="AI49" i="47"/>
  <c r="D49" i="47"/>
  <c r="AK47" i="28"/>
  <c r="L44" i="28"/>
  <c r="X47" i="28"/>
  <c r="L35" i="28"/>
  <c r="E90" i="51"/>
  <c r="AI90" i="51"/>
  <c r="F90" i="51" s="1"/>
  <c r="E182" i="34"/>
  <c r="T182" i="34"/>
  <c r="F182" i="34" s="1"/>
  <c r="F98" i="47"/>
  <c r="M51" i="47"/>
  <c r="AQ51" i="47"/>
  <c r="N51" i="47" s="1"/>
  <c r="M182" i="34"/>
  <c r="N148" i="47"/>
  <c r="AI182" i="47"/>
  <c r="F182" i="47" s="1"/>
  <c r="D182" i="47"/>
  <c r="AQ98" i="47"/>
  <c r="AQ141" i="47"/>
  <c r="AQ51" i="51"/>
  <c r="N51" i="51" s="1"/>
  <c r="F51" i="51"/>
  <c r="AB141" i="34"/>
  <c r="N141" i="34" s="1"/>
  <c r="F141" i="34"/>
  <c r="AP90" i="47"/>
  <c r="AQ90" i="47" s="1"/>
  <c r="N90" i="47" s="1"/>
  <c r="AB141" i="47"/>
  <c r="M141" i="47"/>
  <c r="E182" i="51"/>
  <c r="AI182" i="51"/>
  <c r="AB90" i="50"/>
  <c r="AA49" i="50"/>
  <c r="J49" i="50"/>
  <c r="F51" i="34"/>
  <c r="AB51" i="34"/>
  <c r="N51" i="34" s="1"/>
  <c r="AB8" i="51"/>
  <c r="N8" i="51" s="1"/>
  <c r="M8" i="51"/>
  <c r="AB182" i="50"/>
  <c r="N182" i="50" s="1"/>
  <c r="M182" i="50"/>
  <c r="AA182" i="47"/>
  <c r="G182" i="47"/>
  <c r="AQ90" i="51"/>
  <c r="N90" i="51" s="1"/>
  <c r="M90" i="51"/>
  <c r="AP49" i="50"/>
  <c r="AQ49" i="50" s="1"/>
  <c r="G49" i="50"/>
  <c r="AQ139" i="51"/>
  <c r="N139" i="51" s="1"/>
  <c r="M139" i="51"/>
  <c r="M51" i="50"/>
  <c r="AB51" i="50"/>
  <c r="N51" i="50" s="1"/>
  <c r="E90" i="34"/>
  <c r="T90" i="34"/>
  <c r="AP90" i="50"/>
  <c r="AQ90" i="50" s="1"/>
  <c r="AQ141" i="51"/>
  <c r="N141" i="51" s="1"/>
  <c r="F141" i="51"/>
  <c r="AA49" i="51"/>
  <c r="G49" i="51"/>
  <c r="AB98" i="50"/>
  <c r="N98" i="50" s="1"/>
  <c r="M98" i="50"/>
  <c r="M8" i="50"/>
  <c r="AB8" i="50"/>
  <c r="N8" i="50" s="1"/>
  <c r="M139" i="34"/>
  <c r="AQ139" i="34"/>
  <c r="N139" i="34" s="1"/>
  <c r="AA139" i="50"/>
  <c r="G139" i="50"/>
  <c r="M141" i="50"/>
  <c r="AB141" i="50"/>
  <c r="N141" i="50" s="1"/>
  <c r="N98" i="47" l="1"/>
  <c r="N141" i="47"/>
  <c r="N8" i="47"/>
  <c r="N8" i="34"/>
  <c r="F90" i="50"/>
  <c r="M49" i="47"/>
  <c r="AB49" i="47"/>
  <c r="AB182" i="34"/>
  <c r="N182" i="34" s="1"/>
  <c r="AB139" i="47"/>
  <c r="N139" i="47" s="1"/>
  <c r="M139" i="47"/>
  <c r="L47" i="28"/>
  <c r="AQ49" i="47"/>
  <c r="N49" i="47" s="1"/>
  <c r="F49" i="47"/>
  <c r="M90" i="47"/>
  <c r="AQ182" i="47"/>
  <c r="M90" i="34"/>
  <c r="AB49" i="34"/>
  <c r="N49" i="34" s="1"/>
  <c r="M49" i="34"/>
  <c r="F182" i="51"/>
  <c r="AQ182" i="51"/>
  <c r="N182" i="51" s="1"/>
  <c r="M182" i="47"/>
  <c r="AB182" i="47"/>
  <c r="M49" i="50"/>
  <c r="AB49" i="50"/>
  <c r="N49" i="50" s="1"/>
  <c r="M49" i="51"/>
  <c r="AB49" i="51"/>
  <c r="N49" i="51" s="1"/>
  <c r="N90" i="50"/>
  <c r="M139" i="50"/>
  <c r="AB139" i="50"/>
  <c r="N139" i="50" s="1"/>
  <c r="F90" i="34"/>
  <c r="AB90" i="34"/>
  <c r="N90" i="34" s="1"/>
  <c r="M90" i="50"/>
  <c r="N182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<sst xmlns="http://schemas.openxmlformats.org/spreadsheetml/2006/main" count="6464" uniqueCount="284">
  <si>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</si>
  <si>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</si>
  <si>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</si>
  <si>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</si>
  <si>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</si>
  <si>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</si>
  <si>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</si>
  <si>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</si>
  <si>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</si>
  <si>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</si>
  <si>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</si>
  <si>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</si>
  <si>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</si>
  <si>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</si>
  <si>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</si>
  <si>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</si>
  <si>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</si>
  <si>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</si>
  <si>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</si>
  <si>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</si>
  <si>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</si>
  <si>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</si>
  <si>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</si>
  <si>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</si>
  <si>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</si>
  <si>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</si>
  <si>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</si>
  <si>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</si>
  <si>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</si>
  <si>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</si>
  <si>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</si>
  <si>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</si>
  <si>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</si>
  <si>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</si>
  <si>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</si>
  <si>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</si>
  <si>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</si>
  <si>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</si>
  <si>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</si>
  <si>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</si>
  <si>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</si>
  <si>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</si>
  <si>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</si>
  <si>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</si>
  <si>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</si>
  <si>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</si>
  <si>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</si>
  <si>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</si>
  <si>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</si>
  <si>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</si>
  <si>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</si>
  <si>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</si>
  <si>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</si>
  <si>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</si>
  <si>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</si>
  <si>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</si>
  <si>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</si>
  <si>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</si>
  <si>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</si>
  <si>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</si>
  <si>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</si>
  <si>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</si>
  <si>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</si>
  <si>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</si>
  <si>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</si>
  <si>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</si>
  <si>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</si>
  <si>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</si>
  <si>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</si>
  <si>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</si>
  <si>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</si>
  <si>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</si>
  <si>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</si>
  <si>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</si>
  <si>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</si>
  <si>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</si>
  <si>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</si>
  <si>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</si>
  <si>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</si>
  <si>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</si>
  <si>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</si>
  <si>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</si>
  <si>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</si>
  <si>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</si>
  <si>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</si>
  <si>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</si>
  <si>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</si>
  <si>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</si>
  <si>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</si>
  <si>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</si>
  <si>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</si>
  <si>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</si>
  <si>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</si>
  <si>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</si>
  <si>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</si>
  <si>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</si>
  <si>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</si>
  <si>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</si>
  <si>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</si>
  <si>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</si>
  <si>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</si>
  <si>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</si>
  <si>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</si>
  <si>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</si>
  <si>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</si>
  <si>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</si>
  <si>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</si>
  <si>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</si>
  <si>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</si>
  <si>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</si>
  <si>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</si>
  <si>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</si>
  <si>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</si>
  <si>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</si>
  <si>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</si>
  <si>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</si>
  <si>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</si>
  <si>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</si>
  <si>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</si>
  <si>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</si>
  <si>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</si>
  <si>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</si>
  <si>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</si>
  <si>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</si>
  <si>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</si>
  <si>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</si>
  <si>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</si>
  <si>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</si>
  <si>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</si>
  <si>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</si>
  <si>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</si>
  <si>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</si>
  <si>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</si>
  <si>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</si>
  <si>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</si>
  <si>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</si>
  <si>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</si>
  <si>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</si>
  <si>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</si>
  <si>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</si>
  <si>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</si>
  <si>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</si>
  <si>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</si>
  <si>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</si>
  <si>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</si>
  <si>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</si>
  <si>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</si>
  <si>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</si>
  <si>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</si>
  <si>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</si>
  <si>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</si>
  <si>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</si>
  <si>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</si>
  <si>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</si>
  <si>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</si>
  <si>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</si>
  <si>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</si>
  <si>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</si>
  <si>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</si>
  <si>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</si>
  <si>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</si>
  <si>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</si>
  <si>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</si>
  <si>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</si>
  <si>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</si>
  <si>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</si>
  <si>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</si>
  <si>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</si>
  <si>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</si>
  <si>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</si>
  <si>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</si>
  <si>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</si>
  <si>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</si>
  <si>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</si>
  <si>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</si>
  <si>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</si>
  <si>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</si>
  <si>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</si>
  <si>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</si>
  <si>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</si>
  <si>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</si>
  <si>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</si>
  <si>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</si>
  <si>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</si>
  <si>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</si>
  <si>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</si>
  <si>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</si>
  <si>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</si>
  <si>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</si>
  <si>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</si>
  <si>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</si>
  <si>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</si>
  <si>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</si>
  <si>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</si>
  <si>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</si>
  <si>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</si>
  <si>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</si>
  <si>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</si>
  <si>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</si>
  <si>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</si>
  <si>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</si>
  <si>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</si>
  <si>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</si>
  <si>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</si>
  <si>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</si>
  <si>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</si>
  <si>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</si>
  <si>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</si>
  <si>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</si>
  <si>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</si>
  <si>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</si>
  <si>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</si>
  <si>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</si>
  <si>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</si>
  <si>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</si>
  <si>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</si>
  <si>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</si>
  <si>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</si>
  <si>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</si>
  <si>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</si>
  <si>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</si>
  <si>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</si>
  <si>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</si>
  <si>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</si>
  <si>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</si>
  <si>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</si>
  <si>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</si>
  <si>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</si>
  <si>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</si>
  <si>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</si>
  <si>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</si>
  <si>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</si>
  <si>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</si>
  <si>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</si>
  <si>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</si>
  <si>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</si>
  <si>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</si>
  <si>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</si>
  <si>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</si>
  <si>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</si>
  <si>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</si>
  <si>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</si>
  <si>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</si>
  <si>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</si>
  <si>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</si>
  <si>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</si>
  <si>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</si>
  <si>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</si>
  <si>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</si>
  <si>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</si>
  <si>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</si>
  <si>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</si>
  <si>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</si>
  <si>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</si>
  <si>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</si>
  <si>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</si>
  <si>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</si>
  <si>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</si>
  <si>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</si>
  <si>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</si>
  <si>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</si>
  <si>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</si>
  <si>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</si>
  <si>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</si>
  <si>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</si>
  <si>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</si>
  <si>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</si>
  <si>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</si>
  <si>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</si>
  <si>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</si>
  <si>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</si>
  <si>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</si>
  <si>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</si>
  <si>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</si>
  <si>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</si>
  <si>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</si>
  <si>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</si>
  <si>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</si>
  <si>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</si>
  <si>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</si>
  <si>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</si>
  <si>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</si>
  <si>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与那原町</t>
  </si>
  <si>
    <t>*0000000000000004459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</si>
</sst>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9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0" fillId="6" borderId="0" xfId="0" applyFill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0" fontId="8" fillId="0" borderId="13" xfId="0" applyFont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38" fontId="0" fillId="0" borderId="27" xfId="1" applyFont="1" applyFill="1" applyBorder="1" applyAlignment="1" applyProtection="1">
      <alignment vertical="center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" fillId="0" borderId="28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26" fillId="0" borderId="28" xfId="1" applyFont="1" applyFill="1" applyBorder="1" applyAlignment="1" applyProtection="1">
      <alignment horizontal="left"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00000000-0005-0000-0000-000002000000}"/>
    <cellStyle name="標準 3" xfId="3" xr:uid="{00000000-0005-0000-0000-000003000000}"/>
    <cellStyle name="標準_06月報新様式（案）" xfId="4" xr:uid="{00000000-0005-0000-0000-000004000000}"/>
    <cellStyle name="標準_H18年４月～の全様式【月報】改訂" xfId="5" xr:uid="{00000000-0005-0000-0000-000005000000}"/>
    <cellStyle name="標準_基本設計書_17年度月報本文" xfId="6" xr:uid="{00000000-0005-0000-0000-000006000000}"/>
    <cellStyle name="標準_事業状況報告CSV連携仕様_修正版(061127)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824"/>
  <sheetViews>
    <sheetView tabSelected="1" topLeftCell="A1778" workbookViewId="0">
      <selection activeCell="F1792" sqref="F1792"/>
    </sheetView>
  </sheetViews>
  <sheetFormatPr defaultRowHeight="14.25"/>
  <sheetData>
    <row r="1" spans="1:10">
      <c r="A1">
        <v>473488</v>
      </c>
      <c r="B1" t="s">
        <v>282</v>
      </c>
      <c r="C1">
        <v>202510</v>
      </c>
      <c r="D1">
        <v>1010001</v>
      </c>
      <c r="E1">
        <v>3285</v>
      </c>
      <c r="F1">
        <v>16</v>
      </c>
      <c r="G1">
        <v>12</v>
      </c>
      <c r="H1">
        <v>3289</v>
      </c>
    </row>
    <row r="2" spans="1:10">
      <c r="A2">
        <v>473488</v>
      </c>
      <c r="B2" t="s">
        <v>282</v>
      </c>
      <c r="C2">
        <v>202510</v>
      </c>
      <c r="D2">
        <v>1020001</v>
      </c>
      <c r="E2">
        <v>2293</v>
      </c>
      <c r="F2">
        <v>0</v>
      </c>
      <c r="G2">
        <v>0</v>
      </c>
      <c r="H2">
        <v>2284</v>
      </c>
    </row>
    <row r="3" spans="1:10">
      <c r="A3">
        <v>473488</v>
      </c>
      <c r="B3" t="s">
        <v>282</v>
      </c>
      <c r="C3">
        <v>202510</v>
      </c>
      <c r="D3">
        <v>1020002</v>
      </c>
      <c r="E3">
        <v>1453</v>
      </c>
      <c r="F3">
        <v>0</v>
      </c>
      <c r="G3">
        <v>0</v>
      </c>
      <c r="H3">
        <v>1463</v>
      </c>
    </row>
    <row r="4" spans="1:10">
      <c r="A4">
        <v>473488</v>
      </c>
      <c r="B4" t="s">
        <v>282</v>
      </c>
      <c r="C4">
        <v>202510</v>
      </c>
      <c r="D4">
        <v>1020003</v>
      </c>
      <c r="E4">
        <v>21</v>
      </c>
      <c r="F4">
        <v>0</v>
      </c>
      <c r="G4">
        <v>0</v>
      </c>
      <c r="H4">
        <v>21</v>
      </c>
    </row>
    <row r="5" spans="1:10">
      <c r="A5">
        <v>473488</v>
      </c>
      <c r="B5" t="s">
        <v>282</v>
      </c>
      <c r="C5">
        <v>202510</v>
      </c>
      <c r="D5">
        <v>1020004</v>
      </c>
      <c r="E5">
        <v>6</v>
      </c>
      <c r="F5">
        <v>0</v>
      </c>
      <c r="G5">
        <v>0</v>
      </c>
      <c r="H5">
        <v>5</v>
      </c>
    </row>
    <row r="6" spans="1:10">
      <c r="A6">
        <v>473488</v>
      </c>
      <c r="B6" t="s">
        <v>282</v>
      </c>
      <c r="C6">
        <v>202510</v>
      </c>
      <c r="D6">
        <v>1020005</v>
      </c>
      <c r="E6">
        <v>4451</v>
      </c>
      <c r="F6">
        <v>22</v>
      </c>
      <c r="G6">
        <v>14</v>
      </c>
      <c r="H6" t="s">
        <v>283</v>
      </c>
    </row>
    <row r="7" spans="1:10">
      <c r="A7">
        <v>473488</v>
      </c>
      <c r="B7" t="s">
        <v>282</v>
      </c>
      <c r="C7">
        <v>202510</v>
      </c>
      <c r="D7">
        <v>1020006</v>
      </c>
      <c r="E7">
        <v>705</v>
      </c>
      <c r="F7">
        <v>0</v>
      </c>
      <c r="G7">
        <v>0</v>
      </c>
      <c r="H7">
        <v>712</v>
      </c>
    </row>
    <row r="8" spans="1:10">
      <c r="A8">
        <v>473488</v>
      </c>
      <c r="B8" t="s">
        <v>282</v>
      </c>
      <c r="C8">
        <v>202510</v>
      </c>
      <c r="D8">
        <v>1030101</v>
      </c>
      <c r="E8">
        <v>3</v>
      </c>
      <c r="F8">
        <v>0</v>
      </c>
      <c r="G8">
        <v>19</v>
      </c>
      <c r="H8">
        <v>0</v>
      </c>
      <c r="I8">
        <v>0</v>
      </c>
      <c r="J8">
        <v>22</v>
      </c>
    </row>
    <row r="9" spans="1:10">
      <c r="A9">
        <v>473488</v>
      </c>
      <c r="B9" t="s">
        <v>282</v>
      </c>
      <c r="C9">
        <v>202510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473488</v>
      </c>
      <c r="B10" t="s">
        <v>282</v>
      </c>
      <c r="C10">
        <v>202510</v>
      </c>
      <c r="D10">
        <v>1030201</v>
      </c>
      <c r="E10">
        <v>1</v>
      </c>
      <c r="F10">
        <v>0</v>
      </c>
      <c r="G10">
        <v>13</v>
      </c>
      <c r="H10">
        <v>0</v>
      </c>
      <c r="I10">
        <v>0</v>
      </c>
      <c r="J10">
        <v>14</v>
      </c>
    </row>
    <row r="11" spans="1:10">
      <c r="A11">
        <v>473488</v>
      </c>
      <c r="B11" t="s">
        <v>282</v>
      </c>
      <c r="C11">
        <v>202510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473488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473488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473488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473488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473488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473488</v>
      </c>
      <c r="B17" t="s">
        <v>282</v>
      </c>
      <c r="C17">
        <v>202510</v>
      </c>
      <c r="D17">
        <v>1060001</v>
      </c>
      <c r="E17">
        <v>0</v>
      </c>
    </row>
    <row r="18" spans="1:18">
      <c r="A18">
        <v>473488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473488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473488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473488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473488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473488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473488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473488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473488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473488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473488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473488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473488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473488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473488</v>
      </c>
      <c r="B32" t="s">
        <v>282</v>
      </c>
      <c r="C32">
        <v>202510</v>
      </c>
      <c r="D32">
        <v>1071001</v>
      </c>
      <c r="E32">
        <v>0</v>
      </c>
      <c r="F32">
        <v>0</v>
      </c>
      <c r="G32">
        <v>0</v>
      </c>
      <c r="H32">
        <v>7</v>
      </c>
      <c r="I32">
        <v>7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473488</v>
      </c>
      <c r="B33" t="s">
        <v>282</v>
      </c>
      <c r="C33">
        <v>202510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473488</v>
      </c>
      <c r="B34" t="s">
        <v>282</v>
      </c>
      <c r="C34">
        <v>202510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25</v>
      </c>
      <c r="L34">
        <v>25</v>
      </c>
      <c r="M34">
        <v>28</v>
      </c>
      <c r="N34">
        <v>28</v>
      </c>
      <c r="O34">
        <v>0</v>
      </c>
      <c r="P34">
        <v>0</v>
      </c>
      <c r="Q34">
        <v>0</v>
      </c>
      <c r="R34">
        <v>0</v>
      </c>
    </row>
    <row r="35" spans="1:18">
      <c r="A35">
        <v>473488</v>
      </c>
      <c r="B35" t="s">
        <v>282</v>
      </c>
      <c r="C35">
        <v>202510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473488</v>
      </c>
      <c r="B36" t="s">
        <v>282</v>
      </c>
      <c r="C36">
        <v>202510</v>
      </c>
      <c r="D36">
        <v>1071005</v>
      </c>
      <c r="E36">
        <v>8</v>
      </c>
      <c r="F36">
        <v>8</v>
      </c>
      <c r="G36">
        <v>1</v>
      </c>
      <c r="H36">
        <v>1</v>
      </c>
      <c r="I36">
        <v>0</v>
      </c>
      <c r="J36">
        <v>0</v>
      </c>
      <c r="K36">
        <v>34</v>
      </c>
      <c r="L36">
        <v>34</v>
      </c>
      <c r="M36">
        <v>43</v>
      </c>
      <c r="N36">
        <v>43</v>
      </c>
      <c r="O36">
        <v>0</v>
      </c>
      <c r="P36">
        <v>0</v>
      </c>
      <c r="Q36">
        <v>0</v>
      </c>
      <c r="R36">
        <v>0</v>
      </c>
    </row>
    <row r="37" spans="1:18">
      <c r="A37">
        <v>473488</v>
      </c>
      <c r="B37" t="s">
        <v>282</v>
      </c>
      <c r="C37">
        <v>202510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473488</v>
      </c>
      <c r="B38" t="s">
        <v>282</v>
      </c>
      <c r="C38">
        <v>202510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16</v>
      </c>
      <c r="L38">
        <v>16</v>
      </c>
      <c r="M38">
        <v>20</v>
      </c>
      <c r="N38">
        <v>20</v>
      </c>
      <c r="O38">
        <v>0</v>
      </c>
      <c r="P38">
        <v>0</v>
      </c>
      <c r="Q38">
        <v>0</v>
      </c>
      <c r="R38">
        <v>0</v>
      </c>
    </row>
    <row r="39" spans="1:18">
      <c r="A39">
        <v>473488</v>
      </c>
      <c r="B39" t="s">
        <v>282</v>
      </c>
      <c r="C39">
        <v>202510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4</v>
      </c>
      <c r="L39">
        <v>4</v>
      </c>
      <c r="M39">
        <v>4</v>
      </c>
      <c r="N39">
        <v>4</v>
      </c>
      <c r="O39">
        <v>0</v>
      </c>
      <c r="P39">
        <v>0</v>
      </c>
      <c r="Q39">
        <v>0</v>
      </c>
      <c r="R39">
        <v>0</v>
      </c>
    </row>
    <row r="40" spans="1:18">
      <c r="A40">
        <v>473488</v>
      </c>
      <c r="B40" t="s">
        <v>282</v>
      </c>
      <c r="C40">
        <v>202510</v>
      </c>
      <c r="D40">
        <v>1071009</v>
      </c>
      <c r="E40">
        <v>2</v>
      </c>
      <c r="F40">
        <v>2</v>
      </c>
      <c r="G40">
        <v>0</v>
      </c>
      <c r="H40">
        <v>0</v>
      </c>
      <c r="I40">
        <v>0</v>
      </c>
      <c r="J40">
        <v>0</v>
      </c>
      <c r="K40">
        <v>33</v>
      </c>
      <c r="L40">
        <v>33</v>
      </c>
      <c r="M40">
        <v>35</v>
      </c>
      <c r="N40">
        <v>35</v>
      </c>
      <c r="O40">
        <v>0</v>
      </c>
      <c r="P40">
        <v>0</v>
      </c>
      <c r="Q40">
        <v>0</v>
      </c>
      <c r="R40">
        <v>0</v>
      </c>
    </row>
    <row r="41" spans="1:18">
      <c r="A41">
        <v>473488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473488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473488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473488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473488</v>
      </c>
      <c r="B45" t="s">
        <v>282</v>
      </c>
      <c r="C45">
        <v>202510</v>
      </c>
      <c r="D45">
        <v>1072005</v>
      </c>
      <c r="E45">
        <v>0</v>
      </c>
      <c r="F45">
        <v>0</v>
      </c>
    </row>
    <row r="46" spans="1:18">
      <c r="A46">
        <v>473488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473488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473488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473488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473488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473488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473488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473488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473488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473488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473488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473488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473488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473488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473488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473488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473488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473488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473488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473488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473488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473488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473488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473488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473488</v>
      </c>
      <c r="B70" t="s">
        <v>282</v>
      </c>
      <c r="C70">
        <v>202510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473488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473488</v>
      </c>
      <c r="B72" t="s">
        <v>282</v>
      </c>
      <c r="C72">
        <v>202510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473488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473488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473488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473488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473488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473488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473488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473488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473488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473488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473488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473488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473488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473488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473488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473488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473488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473488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473488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473488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473488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473488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473488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473488</v>
      </c>
      <c r="B96" t="s">
        <v>282</v>
      </c>
      <c r="C96">
        <v>202510</v>
      </c>
      <c r="D96">
        <v>1110001</v>
      </c>
      <c r="E96">
        <v>0</v>
      </c>
      <c r="F96">
        <v>114</v>
      </c>
      <c r="G96">
        <v>138</v>
      </c>
      <c r="H96">
        <v>142</v>
      </c>
      <c r="I96">
        <v>165</v>
      </c>
      <c r="J96">
        <v>65</v>
      </c>
      <c r="K96">
        <v>624</v>
      </c>
      <c r="L96">
        <v>0</v>
      </c>
      <c r="M96">
        <v>71</v>
      </c>
      <c r="N96">
        <v>106</v>
      </c>
      <c r="O96">
        <v>177</v>
      </c>
      <c r="P96">
        <v>801</v>
      </c>
    </row>
    <row r="97" spans="1:16">
      <c r="A97">
        <v>473488</v>
      </c>
      <c r="B97" t="s">
        <v>282</v>
      </c>
      <c r="C97">
        <v>202510</v>
      </c>
      <c r="D97">
        <v>1110002</v>
      </c>
      <c r="E97">
        <v>0</v>
      </c>
      <c r="F97">
        <v>10</v>
      </c>
      <c r="G97">
        <v>18</v>
      </c>
      <c r="H97">
        <v>25</v>
      </c>
      <c r="I97">
        <v>14</v>
      </c>
      <c r="J97">
        <v>14</v>
      </c>
      <c r="K97">
        <v>81</v>
      </c>
      <c r="L97">
        <v>0</v>
      </c>
      <c r="M97">
        <v>14</v>
      </c>
      <c r="N97">
        <v>18</v>
      </c>
      <c r="O97">
        <v>32</v>
      </c>
      <c r="P97">
        <v>113</v>
      </c>
    </row>
    <row r="98" spans="1:16">
      <c r="A98">
        <v>473488</v>
      </c>
      <c r="B98" t="s">
        <v>282</v>
      </c>
      <c r="C98">
        <v>202510</v>
      </c>
      <c r="D98">
        <v>1110003</v>
      </c>
      <c r="E98">
        <v>0</v>
      </c>
      <c r="F98">
        <v>104</v>
      </c>
      <c r="G98">
        <v>120</v>
      </c>
      <c r="H98">
        <v>117</v>
      </c>
      <c r="I98">
        <v>151</v>
      </c>
      <c r="J98">
        <v>51</v>
      </c>
      <c r="K98">
        <v>543</v>
      </c>
      <c r="L98">
        <v>0</v>
      </c>
      <c r="M98">
        <v>57</v>
      </c>
      <c r="N98">
        <v>88</v>
      </c>
      <c r="O98">
        <v>145</v>
      </c>
      <c r="P98">
        <v>688</v>
      </c>
    </row>
    <row r="99" spans="1:16">
      <c r="A99">
        <v>473488</v>
      </c>
      <c r="B99" t="s">
        <v>282</v>
      </c>
      <c r="C99">
        <v>202510</v>
      </c>
      <c r="D99">
        <v>1110004</v>
      </c>
      <c r="E99">
        <v>0</v>
      </c>
      <c r="F99">
        <v>4</v>
      </c>
      <c r="G99">
        <v>3</v>
      </c>
      <c r="H99">
        <v>5</v>
      </c>
      <c r="I99">
        <v>4</v>
      </c>
      <c r="J99">
        <v>6</v>
      </c>
      <c r="K99">
        <v>22</v>
      </c>
      <c r="L99">
        <v>0</v>
      </c>
      <c r="M99">
        <v>0</v>
      </c>
      <c r="N99">
        <v>3</v>
      </c>
      <c r="O99">
        <v>3</v>
      </c>
      <c r="P99">
        <v>25</v>
      </c>
    </row>
    <row r="100" spans="1:16">
      <c r="A100">
        <v>473488</v>
      </c>
      <c r="B100" t="s">
        <v>282</v>
      </c>
      <c r="C100">
        <v>202510</v>
      </c>
      <c r="D100">
        <v>1110005</v>
      </c>
      <c r="E100">
        <v>0</v>
      </c>
      <c r="F100">
        <v>118</v>
      </c>
      <c r="G100">
        <v>141</v>
      </c>
      <c r="H100">
        <v>147</v>
      </c>
      <c r="I100">
        <v>169</v>
      </c>
      <c r="J100">
        <v>71</v>
      </c>
      <c r="K100">
        <v>646</v>
      </c>
      <c r="L100">
        <v>0</v>
      </c>
      <c r="M100">
        <v>71</v>
      </c>
      <c r="N100">
        <v>109</v>
      </c>
      <c r="O100">
        <v>180</v>
      </c>
      <c r="P100">
        <v>826</v>
      </c>
    </row>
    <row r="101" spans="1:16">
      <c r="A101">
        <v>473488</v>
      </c>
      <c r="B101" t="s">
        <v>282</v>
      </c>
      <c r="C101">
        <v>202510</v>
      </c>
      <c r="D101">
        <v>1120001</v>
      </c>
      <c r="E101">
        <v>0</v>
      </c>
      <c r="F101">
        <v>90</v>
      </c>
      <c r="G101">
        <v>116</v>
      </c>
      <c r="H101">
        <v>97</v>
      </c>
      <c r="I101">
        <v>80</v>
      </c>
      <c r="J101">
        <v>36</v>
      </c>
      <c r="K101">
        <v>419</v>
      </c>
      <c r="L101">
        <v>0</v>
      </c>
      <c r="M101">
        <v>40</v>
      </c>
      <c r="N101">
        <v>63</v>
      </c>
      <c r="O101">
        <v>103</v>
      </c>
      <c r="P101">
        <v>522</v>
      </c>
    </row>
    <row r="102" spans="1:16">
      <c r="A102">
        <v>473488</v>
      </c>
      <c r="B102" t="s">
        <v>282</v>
      </c>
      <c r="C102">
        <v>202510</v>
      </c>
      <c r="D102">
        <v>1120002</v>
      </c>
      <c r="E102">
        <v>0</v>
      </c>
      <c r="F102">
        <v>1</v>
      </c>
      <c r="G102">
        <v>2</v>
      </c>
      <c r="H102">
        <v>3</v>
      </c>
      <c r="I102">
        <v>2</v>
      </c>
      <c r="J102">
        <v>5</v>
      </c>
      <c r="K102">
        <v>13</v>
      </c>
      <c r="L102">
        <v>0</v>
      </c>
      <c r="M102">
        <v>1</v>
      </c>
      <c r="N102">
        <v>2</v>
      </c>
      <c r="O102">
        <v>3</v>
      </c>
      <c r="P102">
        <v>16</v>
      </c>
    </row>
    <row r="103" spans="1:16">
      <c r="A103">
        <v>473488</v>
      </c>
      <c r="B103" t="s">
        <v>282</v>
      </c>
      <c r="C103">
        <v>202510</v>
      </c>
      <c r="D103">
        <v>1120003</v>
      </c>
      <c r="E103">
        <v>0</v>
      </c>
      <c r="F103">
        <v>91</v>
      </c>
      <c r="G103">
        <v>118</v>
      </c>
      <c r="H103">
        <v>100</v>
      </c>
      <c r="I103">
        <v>82</v>
      </c>
      <c r="J103">
        <v>41</v>
      </c>
      <c r="K103">
        <v>432</v>
      </c>
      <c r="L103">
        <v>0</v>
      </c>
      <c r="M103">
        <v>41</v>
      </c>
      <c r="N103">
        <v>65</v>
      </c>
      <c r="O103">
        <v>106</v>
      </c>
      <c r="P103">
        <v>538</v>
      </c>
    </row>
    <row r="104" spans="1:16">
      <c r="A104">
        <v>473488</v>
      </c>
      <c r="B104" t="s">
        <v>282</v>
      </c>
      <c r="C104">
        <v>202510</v>
      </c>
      <c r="D104">
        <v>1130001</v>
      </c>
      <c r="E104">
        <v>55</v>
      </c>
      <c r="F104">
        <v>52</v>
      </c>
      <c r="G104">
        <v>0</v>
      </c>
      <c r="H104">
        <v>107</v>
      </c>
    </row>
    <row r="105" spans="1:16">
      <c r="A105">
        <v>473488</v>
      </c>
      <c r="B105" t="s">
        <v>282</v>
      </c>
      <c r="C105">
        <v>202510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473488</v>
      </c>
      <c r="B106" t="s">
        <v>282</v>
      </c>
      <c r="C106">
        <v>202510</v>
      </c>
      <c r="D106">
        <v>1130003</v>
      </c>
      <c r="E106">
        <v>55</v>
      </c>
      <c r="F106">
        <v>53</v>
      </c>
      <c r="G106">
        <v>0</v>
      </c>
      <c r="H106">
        <v>108</v>
      </c>
    </row>
    <row r="107" spans="1:16">
      <c r="A107">
        <v>473488</v>
      </c>
      <c r="B107" t="s">
        <v>282</v>
      </c>
      <c r="C107">
        <v>202510</v>
      </c>
      <c r="D107">
        <v>1139101</v>
      </c>
      <c r="E107">
        <v>0</v>
      </c>
      <c r="F107">
        <v>0</v>
      </c>
      <c r="G107">
        <v>1</v>
      </c>
      <c r="H107">
        <v>9</v>
      </c>
      <c r="I107">
        <v>31</v>
      </c>
      <c r="J107">
        <v>14</v>
      </c>
      <c r="K107">
        <v>0</v>
      </c>
      <c r="L107">
        <v>55</v>
      </c>
      <c r="M107">
        <v>0</v>
      </c>
      <c r="N107">
        <v>0</v>
      </c>
      <c r="O107">
        <v>0</v>
      </c>
      <c r="P107">
        <v>55</v>
      </c>
    </row>
    <row r="108" spans="1:16">
      <c r="A108">
        <v>473488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473488</v>
      </c>
      <c r="B109" t="s">
        <v>282</v>
      </c>
      <c r="C109">
        <v>202510</v>
      </c>
      <c r="D109">
        <v>1139103</v>
      </c>
      <c r="E109">
        <v>0</v>
      </c>
      <c r="F109">
        <v>0</v>
      </c>
      <c r="G109">
        <v>1</v>
      </c>
      <c r="H109">
        <v>9</v>
      </c>
      <c r="I109">
        <v>31</v>
      </c>
      <c r="J109">
        <v>14</v>
      </c>
      <c r="K109">
        <v>0</v>
      </c>
      <c r="L109">
        <v>55</v>
      </c>
      <c r="M109">
        <v>0</v>
      </c>
      <c r="N109">
        <v>0</v>
      </c>
      <c r="O109">
        <v>0</v>
      </c>
      <c r="P109">
        <v>55</v>
      </c>
    </row>
    <row r="110" spans="1:16">
      <c r="A110">
        <v>473488</v>
      </c>
      <c r="B110" t="s">
        <v>282</v>
      </c>
      <c r="C110">
        <v>202510</v>
      </c>
      <c r="D110">
        <v>1139201</v>
      </c>
      <c r="E110">
        <v>0</v>
      </c>
      <c r="F110">
        <v>3</v>
      </c>
      <c r="G110">
        <v>8</v>
      </c>
      <c r="H110">
        <v>18</v>
      </c>
      <c r="I110">
        <v>16</v>
      </c>
      <c r="J110">
        <v>7</v>
      </c>
      <c r="K110">
        <v>0</v>
      </c>
      <c r="L110">
        <v>52</v>
      </c>
      <c r="M110">
        <v>0</v>
      </c>
      <c r="N110">
        <v>0</v>
      </c>
      <c r="O110">
        <v>0</v>
      </c>
      <c r="P110">
        <v>52</v>
      </c>
    </row>
    <row r="111" spans="1:16">
      <c r="A111">
        <v>473488</v>
      </c>
      <c r="B111" t="s">
        <v>282</v>
      </c>
      <c r="C111">
        <v>202510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473488</v>
      </c>
      <c r="B112" t="s">
        <v>282</v>
      </c>
      <c r="C112">
        <v>202510</v>
      </c>
      <c r="D112">
        <v>1139203</v>
      </c>
      <c r="E112">
        <v>0</v>
      </c>
      <c r="F112">
        <v>3</v>
      </c>
      <c r="G112">
        <v>8</v>
      </c>
      <c r="H112">
        <v>18</v>
      </c>
      <c r="I112">
        <v>17</v>
      </c>
      <c r="J112">
        <v>7</v>
      </c>
      <c r="K112">
        <v>0</v>
      </c>
      <c r="L112">
        <v>53</v>
      </c>
      <c r="M112">
        <v>0</v>
      </c>
      <c r="N112">
        <v>0</v>
      </c>
      <c r="O112">
        <v>0</v>
      </c>
      <c r="P112">
        <v>53</v>
      </c>
    </row>
    <row r="113" spans="1:16">
      <c r="A113">
        <v>473488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473488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473488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473488</v>
      </c>
      <c r="B116" t="s">
        <v>282</v>
      </c>
      <c r="C116">
        <v>202510</v>
      </c>
      <c r="D116">
        <v>1139304</v>
      </c>
      <c r="E116">
        <v>0</v>
      </c>
      <c r="F116">
        <v>3</v>
      </c>
      <c r="G116">
        <v>9</v>
      </c>
      <c r="H116">
        <v>27</v>
      </c>
      <c r="I116">
        <v>48</v>
      </c>
      <c r="J116">
        <v>21</v>
      </c>
      <c r="K116">
        <v>0</v>
      </c>
      <c r="L116">
        <v>108</v>
      </c>
      <c r="M116">
        <v>0</v>
      </c>
      <c r="N116">
        <v>0</v>
      </c>
      <c r="O116">
        <v>0</v>
      </c>
      <c r="P116">
        <v>108</v>
      </c>
    </row>
    <row r="117" spans="1:16">
      <c r="A117">
        <v>473488</v>
      </c>
      <c r="B117" t="s">
        <v>282</v>
      </c>
      <c r="C117">
        <v>202510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473488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473488</v>
      </c>
      <c r="B119" t="s">
        <v>282</v>
      </c>
      <c r="C119">
        <v>202510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473488</v>
      </c>
      <c r="B120" t="s">
        <v>282</v>
      </c>
      <c r="C120">
        <v>202510</v>
      </c>
      <c r="D120">
        <v>1140001</v>
      </c>
      <c r="E120">
        <v>0</v>
      </c>
      <c r="F120">
        <v>13</v>
      </c>
      <c r="G120">
        <v>6</v>
      </c>
      <c r="H120">
        <v>10</v>
      </c>
      <c r="I120">
        <v>21</v>
      </c>
      <c r="J120">
        <v>7</v>
      </c>
      <c r="K120">
        <v>0</v>
      </c>
      <c r="L120">
        <v>57</v>
      </c>
      <c r="M120">
        <v>0</v>
      </c>
      <c r="N120">
        <v>0</v>
      </c>
      <c r="O120">
        <v>0</v>
      </c>
      <c r="P120">
        <v>57</v>
      </c>
    </row>
    <row r="121" spans="1:16">
      <c r="A121">
        <v>473488</v>
      </c>
      <c r="B121" t="s">
        <v>282</v>
      </c>
      <c r="C121">
        <v>202510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473488</v>
      </c>
      <c r="B122" t="s">
        <v>282</v>
      </c>
      <c r="C122">
        <v>202510</v>
      </c>
      <c r="D122">
        <v>1140003</v>
      </c>
      <c r="E122">
        <v>0</v>
      </c>
      <c r="F122">
        <v>13</v>
      </c>
      <c r="G122">
        <v>6</v>
      </c>
      <c r="H122">
        <v>10</v>
      </c>
      <c r="I122">
        <v>21</v>
      </c>
      <c r="J122">
        <v>7</v>
      </c>
      <c r="K122">
        <v>0</v>
      </c>
      <c r="L122">
        <v>57</v>
      </c>
      <c r="M122">
        <v>0</v>
      </c>
      <c r="N122">
        <v>0</v>
      </c>
      <c r="O122">
        <v>0</v>
      </c>
      <c r="P122">
        <v>57</v>
      </c>
    </row>
    <row r="123" spans="1:16">
      <c r="A123">
        <v>473488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35</v>
      </c>
      <c r="H123">
        <v>81</v>
      </c>
      <c r="I123">
        <v>95</v>
      </c>
      <c r="J123">
        <v>90</v>
      </c>
      <c r="K123">
        <v>76</v>
      </c>
      <c r="L123">
        <v>377</v>
      </c>
      <c r="M123">
        <v>6</v>
      </c>
      <c r="N123">
        <v>7</v>
      </c>
      <c r="O123">
        <v>13</v>
      </c>
      <c r="P123">
        <v>390</v>
      </c>
    </row>
    <row r="124" spans="1:16">
      <c r="A124">
        <v>473488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1</v>
      </c>
      <c r="H124">
        <v>7</v>
      </c>
      <c r="I124">
        <v>5</v>
      </c>
      <c r="J124">
        <v>10</v>
      </c>
      <c r="K124">
        <v>2</v>
      </c>
      <c r="L124">
        <v>25</v>
      </c>
      <c r="M124">
        <v>0</v>
      </c>
      <c r="N124">
        <v>0</v>
      </c>
      <c r="O124">
        <v>0</v>
      </c>
      <c r="P124">
        <v>25</v>
      </c>
    </row>
    <row r="125" spans="1:16">
      <c r="A125">
        <v>473488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37</v>
      </c>
      <c r="H125">
        <v>73</v>
      </c>
      <c r="I125">
        <v>75</v>
      </c>
      <c r="J125">
        <v>62</v>
      </c>
      <c r="K125">
        <v>33</v>
      </c>
      <c r="L125">
        <v>280</v>
      </c>
      <c r="M125">
        <v>23</v>
      </c>
      <c r="N125">
        <v>50</v>
      </c>
      <c r="O125">
        <v>73</v>
      </c>
      <c r="P125">
        <v>353</v>
      </c>
    </row>
    <row r="126" spans="1:16">
      <c r="A126">
        <v>473488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473488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473488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3</v>
      </c>
      <c r="H128">
        <v>9</v>
      </c>
      <c r="I128">
        <v>27</v>
      </c>
      <c r="J128">
        <v>50</v>
      </c>
      <c r="K128">
        <v>21</v>
      </c>
      <c r="L128">
        <v>110</v>
      </c>
      <c r="M128">
        <v>0</v>
      </c>
      <c r="N128">
        <v>0</v>
      </c>
      <c r="O128">
        <v>0</v>
      </c>
      <c r="P128">
        <v>110</v>
      </c>
    </row>
    <row r="129" spans="1:16">
      <c r="A129">
        <v>473488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9</v>
      </c>
      <c r="J129">
        <v>32</v>
      </c>
      <c r="K129">
        <v>14</v>
      </c>
      <c r="L129">
        <v>56</v>
      </c>
      <c r="M129">
        <v>0</v>
      </c>
      <c r="N129">
        <v>0</v>
      </c>
      <c r="O129">
        <v>0</v>
      </c>
      <c r="P129">
        <v>56</v>
      </c>
    </row>
    <row r="130" spans="1:16">
      <c r="A130">
        <v>473488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3</v>
      </c>
      <c r="H130">
        <v>8</v>
      </c>
      <c r="I130">
        <v>18</v>
      </c>
      <c r="J130">
        <v>18</v>
      </c>
      <c r="K130">
        <v>7</v>
      </c>
      <c r="L130">
        <v>54</v>
      </c>
      <c r="M130">
        <v>0</v>
      </c>
      <c r="N130">
        <v>0</v>
      </c>
      <c r="O130">
        <v>0</v>
      </c>
      <c r="P130">
        <v>54</v>
      </c>
    </row>
    <row r="131" spans="1:16">
      <c r="A131">
        <v>473488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473488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473488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473488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473488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473488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259</v>
      </c>
      <c r="H136">
        <v>391</v>
      </c>
      <c r="I136">
        <v>385</v>
      </c>
      <c r="J136">
        <v>368</v>
      </c>
      <c r="K136">
        <v>202</v>
      </c>
      <c r="L136">
        <v>1605</v>
      </c>
      <c r="M136">
        <v>91</v>
      </c>
      <c r="N136">
        <v>142</v>
      </c>
      <c r="O136">
        <v>233</v>
      </c>
      <c r="P136">
        <v>1838</v>
      </c>
    </row>
    <row r="137" spans="1:16">
      <c r="A137">
        <v>473488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153</v>
      </c>
      <c r="H137">
        <v>267</v>
      </c>
      <c r="I137">
        <v>255</v>
      </c>
      <c r="J137">
        <v>224</v>
      </c>
      <c r="K137">
        <v>137</v>
      </c>
      <c r="L137">
        <v>1036</v>
      </c>
      <c r="M137">
        <v>52</v>
      </c>
      <c r="N137">
        <v>79</v>
      </c>
      <c r="O137">
        <v>131</v>
      </c>
      <c r="P137">
        <v>1167</v>
      </c>
    </row>
    <row r="138" spans="1:16">
      <c r="A138">
        <v>473488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13</v>
      </c>
      <c r="H138">
        <v>21</v>
      </c>
      <c r="I138">
        <v>22</v>
      </c>
      <c r="J138">
        <v>29</v>
      </c>
      <c r="K138">
        <v>17</v>
      </c>
      <c r="L138">
        <v>102</v>
      </c>
      <c r="M138">
        <v>0</v>
      </c>
      <c r="N138">
        <v>0</v>
      </c>
      <c r="O138">
        <v>0</v>
      </c>
      <c r="P138">
        <v>102</v>
      </c>
    </row>
    <row r="139" spans="1:16">
      <c r="A139">
        <v>473488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473488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7</v>
      </c>
      <c r="H140">
        <v>18</v>
      </c>
      <c r="I140">
        <v>20</v>
      </c>
      <c r="J140">
        <v>13</v>
      </c>
      <c r="K140">
        <v>13</v>
      </c>
      <c r="L140">
        <v>71</v>
      </c>
      <c r="M140">
        <v>3</v>
      </c>
      <c r="N140">
        <v>6</v>
      </c>
      <c r="O140">
        <v>9</v>
      </c>
      <c r="P140">
        <v>80</v>
      </c>
    </row>
    <row r="141" spans="1:16">
      <c r="A141">
        <v>473488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1</v>
      </c>
      <c r="J141">
        <v>2</v>
      </c>
      <c r="K141">
        <v>1</v>
      </c>
      <c r="L141">
        <v>4</v>
      </c>
      <c r="M141">
        <v>0</v>
      </c>
      <c r="N141">
        <v>0</v>
      </c>
      <c r="O141">
        <v>0</v>
      </c>
      <c r="P141">
        <v>4</v>
      </c>
    </row>
    <row r="142" spans="1:16">
      <c r="A142">
        <v>473488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58</v>
      </c>
      <c r="H142">
        <v>70</v>
      </c>
      <c r="I142">
        <v>53</v>
      </c>
      <c r="J142">
        <v>51</v>
      </c>
      <c r="K142">
        <v>23</v>
      </c>
      <c r="L142">
        <v>255</v>
      </c>
      <c r="M142">
        <v>0</v>
      </c>
      <c r="N142">
        <v>0</v>
      </c>
      <c r="O142">
        <v>0</v>
      </c>
      <c r="P142">
        <v>255</v>
      </c>
    </row>
    <row r="143" spans="1:16">
      <c r="A143">
        <v>473488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22</v>
      </c>
      <c r="H143">
        <v>30</v>
      </c>
      <c r="I143">
        <v>21</v>
      </c>
      <c r="J143">
        <v>7</v>
      </c>
      <c r="K143">
        <v>3</v>
      </c>
      <c r="L143">
        <v>83</v>
      </c>
      <c r="M143">
        <v>22</v>
      </c>
      <c r="N143">
        <v>21</v>
      </c>
      <c r="O143">
        <v>43</v>
      </c>
      <c r="P143">
        <v>126</v>
      </c>
    </row>
    <row r="144" spans="1:16">
      <c r="A144">
        <v>473488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37</v>
      </c>
      <c r="H144">
        <v>73</v>
      </c>
      <c r="I144">
        <v>75</v>
      </c>
      <c r="J144">
        <v>62</v>
      </c>
      <c r="K144">
        <v>33</v>
      </c>
      <c r="L144">
        <v>280</v>
      </c>
      <c r="M144">
        <v>23</v>
      </c>
      <c r="N144">
        <v>50</v>
      </c>
      <c r="O144">
        <v>73</v>
      </c>
      <c r="P144">
        <v>353</v>
      </c>
    </row>
    <row r="145" spans="1:16">
      <c r="A145">
        <v>473488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1</v>
      </c>
      <c r="H145">
        <v>4</v>
      </c>
      <c r="I145">
        <v>3</v>
      </c>
      <c r="J145">
        <v>9</v>
      </c>
      <c r="K145">
        <v>0</v>
      </c>
      <c r="L145">
        <v>17</v>
      </c>
      <c r="M145">
        <v>0</v>
      </c>
      <c r="N145">
        <v>0</v>
      </c>
      <c r="O145">
        <v>0</v>
      </c>
      <c r="P145">
        <v>17</v>
      </c>
    </row>
    <row r="146" spans="1:16">
      <c r="A146">
        <v>473488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0</v>
      </c>
      <c r="H146">
        <v>3</v>
      </c>
      <c r="I146">
        <v>2</v>
      </c>
      <c r="J146">
        <v>1</v>
      </c>
      <c r="K146">
        <v>2</v>
      </c>
      <c r="L146">
        <v>8</v>
      </c>
      <c r="M146">
        <v>0</v>
      </c>
      <c r="N146">
        <v>0</v>
      </c>
      <c r="O146">
        <v>0</v>
      </c>
      <c r="P146">
        <v>8</v>
      </c>
    </row>
    <row r="147" spans="1:16">
      <c r="A147">
        <v>473488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473488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15</v>
      </c>
      <c r="H148">
        <v>42</v>
      </c>
      <c r="I148">
        <v>52</v>
      </c>
      <c r="J148">
        <v>46</v>
      </c>
      <c r="K148">
        <v>45</v>
      </c>
      <c r="L148">
        <v>200</v>
      </c>
      <c r="M148">
        <v>3</v>
      </c>
      <c r="N148">
        <v>1</v>
      </c>
      <c r="O148">
        <v>4</v>
      </c>
      <c r="P148">
        <v>204</v>
      </c>
    </row>
    <row r="149" spans="1:16">
      <c r="A149">
        <v>473488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3</v>
      </c>
      <c r="H149">
        <v>3</v>
      </c>
      <c r="I149">
        <v>3</v>
      </c>
      <c r="J149">
        <v>4</v>
      </c>
      <c r="K149">
        <v>2</v>
      </c>
      <c r="L149">
        <v>15</v>
      </c>
      <c r="M149">
        <v>0</v>
      </c>
      <c r="N149">
        <v>0</v>
      </c>
      <c r="O149">
        <v>0</v>
      </c>
      <c r="P149">
        <v>15</v>
      </c>
    </row>
    <row r="150" spans="1:16">
      <c r="A150">
        <v>473488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0</v>
      </c>
      <c r="H150">
        <v>6</v>
      </c>
      <c r="I150">
        <v>6</v>
      </c>
      <c r="J150">
        <v>4</v>
      </c>
      <c r="K150">
        <v>0</v>
      </c>
      <c r="L150">
        <v>16</v>
      </c>
      <c r="M150">
        <v>1</v>
      </c>
      <c r="N150">
        <v>1</v>
      </c>
      <c r="O150">
        <v>2</v>
      </c>
      <c r="P150">
        <v>18</v>
      </c>
    </row>
    <row r="151" spans="1:16">
      <c r="A151">
        <v>473488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90</v>
      </c>
      <c r="H151">
        <v>110</v>
      </c>
      <c r="I151">
        <v>93</v>
      </c>
      <c r="J151">
        <v>74</v>
      </c>
      <c r="K151">
        <v>37</v>
      </c>
      <c r="L151">
        <v>404</v>
      </c>
      <c r="M151">
        <v>39</v>
      </c>
      <c r="N151">
        <v>63</v>
      </c>
      <c r="O151">
        <v>102</v>
      </c>
      <c r="P151">
        <v>506</v>
      </c>
    </row>
    <row r="152" spans="1:16">
      <c r="A152">
        <v>473488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80</v>
      </c>
      <c r="H152">
        <v>100</v>
      </c>
      <c r="I152">
        <v>74</v>
      </c>
      <c r="J152">
        <v>58</v>
      </c>
      <c r="K152">
        <v>26</v>
      </c>
      <c r="L152">
        <v>338</v>
      </c>
      <c r="M152">
        <v>22</v>
      </c>
      <c r="N152">
        <v>21</v>
      </c>
      <c r="O152">
        <v>43</v>
      </c>
      <c r="P152">
        <v>381</v>
      </c>
    </row>
    <row r="153" spans="1:16">
      <c r="A153">
        <v>473488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13</v>
      </c>
      <c r="H153">
        <v>5</v>
      </c>
      <c r="I153">
        <v>10</v>
      </c>
      <c r="J153">
        <v>20</v>
      </c>
      <c r="K153">
        <v>7</v>
      </c>
      <c r="L153">
        <v>55</v>
      </c>
      <c r="M153">
        <v>0</v>
      </c>
      <c r="N153">
        <v>0</v>
      </c>
      <c r="O153">
        <v>0</v>
      </c>
      <c r="P153">
        <v>55</v>
      </c>
    </row>
    <row r="154" spans="1:16">
      <c r="A154">
        <v>473488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473488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9</v>
      </c>
      <c r="H155">
        <v>1</v>
      </c>
      <c r="I155">
        <v>3</v>
      </c>
      <c r="J155">
        <v>3</v>
      </c>
      <c r="K155">
        <v>0</v>
      </c>
      <c r="L155">
        <v>16</v>
      </c>
      <c r="M155">
        <v>0</v>
      </c>
      <c r="N155">
        <v>0</v>
      </c>
      <c r="O155">
        <v>0</v>
      </c>
      <c r="P155">
        <v>16</v>
      </c>
    </row>
    <row r="156" spans="1:16">
      <c r="A156">
        <v>473488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473488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473488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4</v>
      </c>
      <c r="J158">
        <v>12</v>
      </c>
      <c r="K158">
        <v>5</v>
      </c>
      <c r="L158">
        <v>21</v>
      </c>
      <c r="M158">
        <v>0</v>
      </c>
      <c r="N158">
        <v>0</v>
      </c>
      <c r="O158">
        <v>0</v>
      </c>
      <c r="P158">
        <v>21</v>
      </c>
    </row>
    <row r="159" spans="1:16">
      <c r="A159">
        <v>473488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473488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473488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1</v>
      </c>
      <c r="H161">
        <v>1</v>
      </c>
      <c r="I161">
        <v>0</v>
      </c>
      <c r="J161">
        <v>1</v>
      </c>
      <c r="K161">
        <v>0</v>
      </c>
      <c r="L161">
        <v>3</v>
      </c>
      <c r="M161">
        <v>0</v>
      </c>
      <c r="N161">
        <v>0</v>
      </c>
      <c r="O161">
        <v>0</v>
      </c>
      <c r="P161">
        <v>3</v>
      </c>
    </row>
    <row r="162" spans="1:16">
      <c r="A162">
        <v>473488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473488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473488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473488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473488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473488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473488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473488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94794</v>
      </c>
      <c r="H169">
        <v>263479</v>
      </c>
      <c r="I169">
        <v>419384</v>
      </c>
      <c r="J169">
        <v>498294</v>
      </c>
      <c r="K169">
        <v>633839</v>
      </c>
      <c r="L169">
        <v>1909790</v>
      </c>
      <c r="M169">
        <v>13950</v>
      </c>
      <c r="N169">
        <v>25854</v>
      </c>
      <c r="O169">
        <v>39804</v>
      </c>
      <c r="P169">
        <v>1949594</v>
      </c>
    </row>
    <row r="170" spans="1:16">
      <c r="A170">
        <v>473488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3256</v>
      </c>
      <c r="H170">
        <v>48723</v>
      </c>
      <c r="I170">
        <v>31303</v>
      </c>
      <c r="J170">
        <v>126600</v>
      </c>
      <c r="K170">
        <v>24665</v>
      </c>
      <c r="L170">
        <v>234547</v>
      </c>
      <c r="M170">
        <v>0</v>
      </c>
      <c r="N170">
        <v>0</v>
      </c>
      <c r="O170">
        <v>0</v>
      </c>
      <c r="P170">
        <v>234547</v>
      </c>
    </row>
    <row r="171" spans="1:16">
      <c r="A171">
        <v>473488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15511</v>
      </c>
      <c r="H171">
        <v>74733</v>
      </c>
      <c r="I171">
        <v>97722</v>
      </c>
      <c r="J171">
        <v>84129</v>
      </c>
      <c r="K171">
        <v>64653</v>
      </c>
      <c r="L171">
        <v>336748</v>
      </c>
      <c r="M171">
        <v>14980</v>
      </c>
      <c r="N171">
        <v>37011</v>
      </c>
      <c r="O171">
        <v>51991</v>
      </c>
      <c r="P171">
        <v>388739</v>
      </c>
    </row>
    <row r="172" spans="1:16">
      <c r="A172">
        <v>473488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473488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473488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91767</v>
      </c>
      <c r="H174">
        <v>266879</v>
      </c>
      <c r="I174">
        <v>873210</v>
      </c>
      <c r="J174">
        <v>1570297</v>
      </c>
      <c r="K174">
        <v>714334</v>
      </c>
      <c r="L174">
        <v>3516487</v>
      </c>
      <c r="M174">
        <v>0</v>
      </c>
      <c r="N174">
        <v>0</v>
      </c>
      <c r="O174">
        <v>0</v>
      </c>
      <c r="P174">
        <v>3516487</v>
      </c>
    </row>
    <row r="175" spans="1:16">
      <c r="A175">
        <v>473488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0</v>
      </c>
      <c r="H175">
        <v>27666</v>
      </c>
      <c r="I175">
        <v>251903</v>
      </c>
      <c r="J175">
        <v>998716</v>
      </c>
      <c r="K175">
        <v>473461</v>
      </c>
      <c r="L175">
        <v>1751746</v>
      </c>
      <c r="M175">
        <v>0</v>
      </c>
      <c r="N175">
        <v>0</v>
      </c>
      <c r="O175">
        <v>0</v>
      </c>
      <c r="P175">
        <v>1751746</v>
      </c>
    </row>
    <row r="176" spans="1:16">
      <c r="A176">
        <v>473488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91767</v>
      </c>
      <c r="H176">
        <v>239213</v>
      </c>
      <c r="I176">
        <v>621307</v>
      </c>
      <c r="J176">
        <v>571581</v>
      </c>
      <c r="K176">
        <v>240873</v>
      </c>
      <c r="L176">
        <v>1764741</v>
      </c>
      <c r="M176">
        <v>0</v>
      </c>
      <c r="N176">
        <v>0</v>
      </c>
      <c r="O176">
        <v>0</v>
      </c>
      <c r="P176">
        <v>1764741</v>
      </c>
    </row>
    <row r="177" spans="1:16">
      <c r="A177">
        <v>473488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473488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473488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473488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473488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473488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1232404</v>
      </c>
      <c r="H182">
        <v>2183810</v>
      </c>
      <c r="I182">
        <v>3169714</v>
      </c>
      <c r="J182">
        <v>4106421</v>
      </c>
      <c r="K182">
        <v>2275156</v>
      </c>
      <c r="L182">
        <v>12967505</v>
      </c>
      <c r="M182">
        <v>106516</v>
      </c>
      <c r="N182">
        <v>198715</v>
      </c>
      <c r="O182">
        <v>305231</v>
      </c>
      <c r="P182">
        <v>13272736</v>
      </c>
    </row>
    <row r="183" spans="1:16">
      <c r="A183">
        <v>473488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811455</v>
      </c>
      <c r="H183">
        <v>1650263</v>
      </c>
      <c r="I183">
        <v>1840539</v>
      </c>
      <c r="J183">
        <v>1815232</v>
      </c>
      <c r="K183">
        <v>1253854</v>
      </c>
      <c r="L183">
        <v>7371343</v>
      </c>
      <c r="M183">
        <v>88978</v>
      </c>
      <c r="N183">
        <v>170269</v>
      </c>
      <c r="O183">
        <v>259247</v>
      </c>
      <c r="P183">
        <v>7630590</v>
      </c>
    </row>
    <row r="184" spans="1:16">
      <c r="A184">
        <v>473488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64713</v>
      </c>
      <c r="H184">
        <v>154992</v>
      </c>
      <c r="I184">
        <v>280435</v>
      </c>
      <c r="J184">
        <v>418593</v>
      </c>
      <c r="K184">
        <v>508930</v>
      </c>
      <c r="L184">
        <v>1427663</v>
      </c>
      <c r="M184">
        <v>0</v>
      </c>
      <c r="N184">
        <v>0</v>
      </c>
      <c r="O184">
        <v>0</v>
      </c>
      <c r="P184">
        <v>1427663</v>
      </c>
    </row>
    <row r="185" spans="1:16">
      <c r="A185">
        <v>473488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473488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19332</v>
      </c>
      <c r="H186">
        <v>81789</v>
      </c>
      <c r="I186">
        <v>104949</v>
      </c>
      <c r="J186">
        <v>46496</v>
      </c>
      <c r="K186">
        <v>91517</v>
      </c>
      <c r="L186">
        <v>344083</v>
      </c>
      <c r="M186">
        <v>11718</v>
      </c>
      <c r="N186">
        <v>25096</v>
      </c>
      <c r="O186">
        <v>36814</v>
      </c>
      <c r="P186">
        <v>380897</v>
      </c>
    </row>
    <row r="187" spans="1:16">
      <c r="A187">
        <v>473488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1584</v>
      </c>
      <c r="J187">
        <v>6714</v>
      </c>
      <c r="K187">
        <v>7909</v>
      </c>
      <c r="L187">
        <v>16207</v>
      </c>
      <c r="M187">
        <v>0</v>
      </c>
      <c r="N187">
        <v>0</v>
      </c>
      <c r="O187">
        <v>0</v>
      </c>
      <c r="P187">
        <v>16207</v>
      </c>
    </row>
    <row r="188" spans="1:16">
      <c r="A188">
        <v>473488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529564</v>
      </c>
      <c r="H188">
        <v>861830</v>
      </c>
      <c r="I188">
        <v>880675</v>
      </c>
      <c r="J188">
        <v>884436</v>
      </c>
      <c r="K188">
        <v>479959</v>
      </c>
      <c r="L188">
        <v>3636464</v>
      </c>
      <c r="M188">
        <v>0</v>
      </c>
      <c r="N188">
        <v>0</v>
      </c>
      <c r="O188">
        <v>0</v>
      </c>
      <c r="P188">
        <v>3636464</v>
      </c>
    </row>
    <row r="189" spans="1:16">
      <c r="A189">
        <v>473488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168330</v>
      </c>
      <c r="H189">
        <v>288207</v>
      </c>
      <c r="I189">
        <v>278210</v>
      </c>
      <c r="J189">
        <v>115326</v>
      </c>
      <c r="K189">
        <v>50738</v>
      </c>
      <c r="L189">
        <v>900811</v>
      </c>
      <c r="M189">
        <v>53057</v>
      </c>
      <c r="N189">
        <v>95105</v>
      </c>
      <c r="O189">
        <v>148162</v>
      </c>
      <c r="P189">
        <v>1048973</v>
      </c>
    </row>
    <row r="190" spans="1:16">
      <c r="A190">
        <v>473488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15511</v>
      </c>
      <c r="H190">
        <v>74733</v>
      </c>
      <c r="I190">
        <v>97722</v>
      </c>
      <c r="J190">
        <v>84129</v>
      </c>
      <c r="K190">
        <v>64653</v>
      </c>
      <c r="L190">
        <v>336748</v>
      </c>
      <c r="M190">
        <v>14980</v>
      </c>
      <c r="N190">
        <v>37011</v>
      </c>
      <c r="O190">
        <v>51991</v>
      </c>
      <c r="P190">
        <v>388739</v>
      </c>
    </row>
    <row r="191" spans="1:16">
      <c r="A191">
        <v>473488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3256</v>
      </c>
      <c r="H191">
        <v>31841</v>
      </c>
      <c r="I191">
        <v>18730</v>
      </c>
      <c r="J191">
        <v>120292</v>
      </c>
      <c r="K191">
        <v>-1376</v>
      </c>
      <c r="L191">
        <v>172743</v>
      </c>
      <c r="M191">
        <v>0</v>
      </c>
      <c r="N191">
        <v>0</v>
      </c>
      <c r="O191">
        <v>0</v>
      </c>
      <c r="P191">
        <v>172743</v>
      </c>
    </row>
    <row r="192" spans="1:16">
      <c r="A192">
        <v>473488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0</v>
      </c>
      <c r="H192">
        <v>16882</v>
      </c>
      <c r="I192">
        <v>12573</v>
      </c>
      <c r="J192">
        <v>6308</v>
      </c>
      <c r="K192">
        <v>26041</v>
      </c>
      <c r="L192">
        <v>61804</v>
      </c>
      <c r="M192">
        <v>0</v>
      </c>
      <c r="N192">
        <v>0</v>
      </c>
      <c r="O192">
        <v>0</v>
      </c>
      <c r="P192">
        <v>61804</v>
      </c>
    </row>
    <row r="193" spans="1:16">
      <c r="A193">
        <v>473488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473488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10749</v>
      </c>
      <c r="H194">
        <v>26698</v>
      </c>
      <c r="I194">
        <v>32416</v>
      </c>
      <c r="J194">
        <v>26491</v>
      </c>
      <c r="K194">
        <v>25483</v>
      </c>
      <c r="L194">
        <v>121837</v>
      </c>
      <c r="M194">
        <v>2232</v>
      </c>
      <c r="N194">
        <v>758</v>
      </c>
      <c r="O194">
        <v>2990</v>
      </c>
      <c r="P194">
        <v>124827</v>
      </c>
    </row>
    <row r="195" spans="1:16">
      <c r="A195">
        <v>473488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90995</v>
      </c>
      <c r="H195">
        <v>91054</v>
      </c>
      <c r="I195">
        <v>97725</v>
      </c>
      <c r="J195">
        <v>126157</v>
      </c>
      <c r="K195">
        <v>64162</v>
      </c>
      <c r="L195">
        <v>470093</v>
      </c>
      <c r="M195">
        <v>0</v>
      </c>
      <c r="N195">
        <v>0</v>
      </c>
      <c r="O195">
        <v>0</v>
      </c>
      <c r="P195">
        <v>470093</v>
      </c>
    </row>
    <row r="196" spans="1:16">
      <c r="A196">
        <v>473488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0</v>
      </c>
      <c r="H196">
        <v>113291</v>
      </c>
      <c r="I196">
        <v>133245</v>
      </c>
      <c r="J196">
        <v>106447</v>
      </c>
      <c r="K196">
        <v>0</v>
      </c>
      <c r="L196">
        <v>352983</v>
      </c>
      <c r="M196">
        <v>6991</v>
      </c>
      <c r="N196">
        <v>12299</v>
      </c>
      <c r="O196">
        <v>19290</v>
      </c>
      <c r="P196">
        <v>372273</v>
      </c>
    </row>
    <row r="197" spans="1:16">
      <c r="A197">
        <v>473488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125268</v>
      </c>
      <c r="H197">
        <v>150801</v>
      </c>
      <c r="I197">
        <v>163716</v>
      </c>
      <c r="J197">
        <v>129445</v>
      </c>
      <c r="K197">
        <v>61809</v>
      </c>
      <c r="L197">
        <v>631039</v>
      </c>
      <c r="M197">
        <v>17538</v>
      </c>
      <c r="N197">
        <v>28446</v>
      </c>
      <c r="O197">
        <v>45984</v>
      </c>
      <c r="P197">
        <v>677023</v>
      </c>
    </row>
    <row r="198" spans="1:16">
      <c r="A198">
        <v>473488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697894</v>
      </c>
      <c r="H198">
        <v>1150037</v>
      </c>
      <c r="I198">
        <v>1158885</v>
      </c>
      <c r="J198">
        <v>999762</v>
      </c>
      <c r="K198">
        <v>530697</v>
      </c>
      <c r="L198">
        <v>4537275</v>
      </c>
      <c r="M198">
        <v>53057</v>
      </c>
      <c r="N198">
        <v>95105</v>
      </c>
      <c r="O198">
        <v>148162</v>
      </c>
      <c r="P198">
        <v>4685437</v>
      </c>
    </row>
    <row r="199" spans="1:16">
      <c r="A199">
        <v>473488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203914</v>
      </c>
      <c r="H199">
        <v>115867</v>
      </c>
      <c r="I199">
        <v>292249</v>
      </c>
      <c r="J199">
        <v>591447</v>
      </c>
      <c r="K199">
        <v>245159</v>
      </c>
      <c r="L199">
        <v>1448636</v>
      </c>
      <c r="M199">
        <v>0</v>
      </c>
      <c r="N199">
        <v>0</v>
      </c>
      <c r="O199">
        <v>0</v>
      </c>
      <c r="P199">
        <v>1448636</v>
      </c>
    </row>
    <row r="200" spans="1:16">
      <c r="A200">
        <v>473488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473488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105532</v>
      </c>
      <c r="H201">
        <v>5831</v>
      </c>
      <c r="I201">
        <v>67227</v>
      </c>
      <c r="J201">
        <v>51557</v>
      </c>
      <c r="K201">
        <v>0</v>
      </c>
      <c r="L201">
        <v>230147</v>
      </c>
      <c r="M201">
        <v>0</v>
      </c>
      <c r="N201">
        <v>0</v>
      </c>
      <c r="O201">
        <v>0</v>
      </c>
      <c r="P201">
        <v>230147</v>
      </c>
    </row>
    <row r="202" spans="1:16">
      <c r="A202">
        <v>473488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473488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473488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-1023</v>
      </c>
      <c r="I204">
        <v>127297</v>
      </c>
      <c r="J204">
        <v>389693</v>
      </c>
      <c r="K204">
        <v>180997</v>
      </c>
      <c r="L204">
        <v>696964</v>
      </c>
      <c r="M204">
        <v>0</v>
      </c>
      <c r="N204">
        <v>0</v>
      </c>
      <c r="O204">
        <v>0</v>
      </c>
      <c r="P204">
        <v>696964</v>
      </c>
    </row>
    <row r="205" spans="1:16">
      <c r="A205">
        <v>473488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473488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473488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7387</v>
      </c>
      <c r="H207">
        <v>20005</v>
      </c>
      <c r="I207">
        <v>0</v>
      </c>
      <c r="J207">
        <v>24040</v>
      </c>
      <c r="K207">
        <v>0</v>
      </c>
      <c r="L207">
        <v>51432</v>
      </c>
      <c r="M207">
        <v>0</v>
      </c>
      <c r="N207">
        <v>0</v>
      </c>
      <c r="O207">
        <v>0</v>
      </c>
      <c r="P207">
        <v>51432</v>
      </c>
    </row>
    <row r="208" spans="1:16">
      <c r="A208">
        <v>473488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473488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473488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473488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473488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473488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473488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473488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947940</v>
      </c>
      <c r="H215">
        <v>2635991</v>
      </c>
      <c r="I215">
        <v>4193840</v>
      </c>
      <c r="J215">
        <v>4982940</v>
      </c>
      <c r="K215">
        <v>6338390</v>
      </c>
      <c r="L215">
        <v>19099101</v>
      </c>
      <c r="M215">
        <v>139500</v>
      </c>
      <c r="N215">
        <v>258540</v>
      </c>
      <c r="O215">
        <v>398040</v>
      </c>
      <c r="P215">
        <v>19497141</v>
      </c>
    </row>
    <row r="216" spans="1:16">
      <c r="A216">
        <v>473488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32560</v>
      </c>
      <c r="H216">
        <v>487230</v>
      </c>
      <c r="I216">
        <v>313030</v>
      </c>
      <c r="J216">
        <v>1266000</v>
      </c>
      <c r="K216">
        <v>246650</v>
      </c>
      <c r="L216">
        <v>2345470</v>
      </c>
      <c r="M216">
        <v>0</v>
      </c>
      <c r="N216">
        <v>0</v>
      </c>
      <c r="O216">
        <v>0</v>
      </c>
      <c r="P216">
        <v>2345470</v>
      </c>
    </row>
    <row r="217" spans="1:16">
      <c r="A217">
        <v>473488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155110</v>
      </c>
      <c r="H217">
        <v>747330</v>
      </c>
      <c r="I217">
        <v>977220</v>
      </c>
      <c r="J217">
        <v>841290</v>
      </c>
      <c r="K217">
        <v>646530</v>
      </c>
      <c r="L217">
        <v>3367480</v>
      </c>
      <c r="M217">
        <v>149800</v>
      </c>
      <c r="N217">
        <v>370110</v>
      </c>
      <c r="O217">
        <v>519910</v>
      </c>
      <c r="P217">
        <v>3887390</v>
      </c>
    </row>
    <row r="218" spans="1:16">
      <c r="A218">
        <v>473488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473488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473488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917670</v>
      </c>
      <c r="H220">
        <v>2668790</v>
      </c>
      <c r="I220">
        <v>8732100</v>
      </c>
      <c r="J220">
        <v>15702970</v>
      </c>
      <c r="K220">
        <v>7143340</v>
      </c>
      <c r="L220">
        <v>35164870</v>
      </c>
      <c r="M220">
        <v>0</v>
      </c>
      <c r="N220">
        <v>0</v>
      </c>
      <c r="O220">
        <v>0</v>
      </c>
      <c r="P220">
        <v>35164870</v>
      </c>
    </row>
    <row r="221" spans="1:16">
      <c r="A221">
        <v>473488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0</v>
      </c>
      <c r="H221">
        <v>276660</v>
      </c>
      <c r="I221">
        <v>2519030</v>
      </c>
      <c r="J221">
        <v>9987160</v>
      </c>
      <c r="K221">
        <v>4734610</v>
      </c>
      <c r="L221">
        <v>17517460</v>
      </c>
      <c r="M221">
        <v>0</v>
      </c>
      <c r="N221">
        <v>0</v>
      </c>
      <c r="O221">
        <v>0</v>
      </c>
      <c r="P221">
        <v>17517460</v>
      </c>
    </row>
    <row r="222" spans="1:16">
      <c r="A222">
        <v>473488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917670</v>
      </c>
      <c r="H222">
        <v>2392130</v>
      </c>
      <c r="I222">
        <v>6213070</v>
      </c>
      <c r="J222">
        <v>5715810</v>
      </c>
      <c r="K222">
        <v>2408730</v>
      </c>
      <c r="L222">
        <v>17647410</v>
      </c>
      <c r="M222">
        <v>0</v>
      </c>
      <c r="N222">
        <v>0</v>
      </c>
      <c r="O222">
        <v>0</v>
      </c>
      <c r="P222">
        <v>17647410</v>
      </c>
    </row>
    <row r="223" spans="1:16">
      <c r="A223">
        <v>473488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473488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473488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473488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473488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473488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12324040</v>
      </c>
      <c r="H228">
        <v>21840061</v>
      </c>
      <c r="I228">
        <v>31697140</v>
      </c>
      <c r="J228">
        <v>41064210</v>
      </c>
      <c r="K228">
        <v>22751560</v>
      </c>
      <c r="L228">
        <v>129677011</v>
      </c>
      <c r="M228">
        <v>1065160</v>
      </c>
      <c r="N228">
        <v>1987150</v>
      </c>
      <c r="O228">
        <v>3052310</v>
      </c>
      <c r="P228">
        <v>132729321</v>
      </c>
    </row>
    <row r="229" spans="1:16">
      <c r="A229">
        <v>473488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8114550</v>
      </c>
      <c r="H229">
        <v>16503831</v>
      </c>
      <c r="I229">
        <v>18405390</v>
      </c>
      <c r="J229">
        <v>18152320</v>
      </c>
      <c r="K229">
        <v>12538540</v>
      </c>
      <c r="L229">
        <v>73714631</v>
      </c>
      <c r="M229">
        <v>889780</v>
      </c>
      <c r="N229">
        <v>1702690</v>
      </c>
      <c r="O229">
        <v>2592470</v>
      </c>
      <c r="P229">
        <v>76307101</v>
      </c>
    </row>
    <row r="230" spans="1:16">
      <c r="A230">
        <v>473488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647130</v>
      </c>
      <c r="H230">
        <v>1549920</v>
      </c>
      <c r="I230">
        <v>2804350</v>
      </c>
      <c r="J230">
        <v>4185930</v>
      </c>
      <c r="K230">
        <v>5089300</v>
      </c>
      <c r="L230">
        <v>14276630</v>
      </c>
      <c r="M230">
        <v>0</v>
      </c>
      <c r="N230">
        <v>0</v>
      </c>
      <c r="O230">
        <v>0</v>
      </c>
      <c r="P230">
        <v>14276630</v>
      </c>
    </row>
    <row r="231" spans="1:16">
      <c r="A231">
        <v>473488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473488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193320</v>
      </c>
      <c r="H232">
        <v>819091</v>
      </c>
      <c r="I232">
        <v>1049490</v>
      </c>
      <c r="J232">
        <v>464960</v>
      </c>
      <c r="K232">
        <v>915170</v>
      </c>
      <c r="L232">
        <v>3442031</v>
      </c>
      <c r="M232">
        <v>117180</v>
      </c>
      <c r="N232">
        <v>250960</v>
      </c>
      <c r="O232">
        <v>368140</v>
      </c>
      <c r="P232">
        <v>3810171</v>
      </c>
    </row>
    <row r="233" spans="1:16">
      <c r="A233">
        <v>473488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15840</v>
      </c>
      <c r="J233">
        <v>67140</v>
      </c>
      <c r="K233">
        <v>79090</v>
      </c>
      <c r="L233">
        <v>162070</v>
      </c>
      <c r="M233">
        <v>0</v>
      </c>
      <c r="N233">
        <v>0</v>
      </c>
      <c r="O233">
        <v>0</v>
      </c>
      <c r="P233">
        <v>162070</v>
      </c>
    </row>
    <row r="234" spans="1:16">
      <c r="A234">
        <v>473488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5295640</v>
      </c>
      <c r="H234">
        <v>8618300</v>
      </c>
      <c r="I234">
        <v>8806750</v>
      </c>
      <c r="J234">
        <v>8844360</v>
      </c>
      <c r="K234">
        <v>4799590</v>
      </c>
      <c r="L234">
        <v>36364640</v>
      </c>
      <c r="M234">
        <v>0</v>
      </c>
      <c r="N234">
        <v>0</v>
      </c>
      <c r="O234">
        <v>0</v>
      </c>
      <c r="P234">
        <v>36364640</v>
      </c>
    </row>
    <row r="235" spans="1:16">
      <c r="A235">
        <v>473488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1683300</v>
      </c>
      <c r="H235">
        <v>2882070</v>
      </c>
      <c r="I235">
        <v>2782100</v>
      </c>
      <c r="J235">
        <v>1153260</v>
      </c>
      <c r="K235">
        <v>507380</v>
      </c>
      <c r="L235">
        <v>9008110</v>
      </c>
      <c r="M235">
        <v>530570</v>
      </c>
      <c r="N235">
        <v>951050</v>
      </c>
      <c r="O235">
        <v>1481620</v>
      </c>
      <c r="P235">
        <v>10489730</v>
      </c>
    </row>
    <row r="236" spans="1:16">
      <c r="A236">
        <v>473488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155110</v>
      </c>
      <c r="H236">
        <v>747330</v>
      </c>
      <c r="I236">
        <v>977220</v>
      </c>
      <c r="J236">
        <v>841290</v>
      </c>
      <c r="K236">
        <v>646530</v>
      </c>
      <c r="L236">
        <v>3367480</v>
      </c>
      <c r="M236">
        <v>149800</v>
      </c>
      <c r="N236">
        <v>370110</v>
      </c>
      <c r="O236">
        <v>519910</v>
      </c>
      <c r="P236">
        <v>3887390</v>
      </c>
    </row>
    <row r="237" spans="1:16">
      <c r="A237">
        <v>473488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32560</v>
      </c>
      <c r="H237">
        <v>318410</v>
      </c>
      <c r="I237">
        <v>187300</v>
      </c>
      <c r="J237">
        <v>1202920</v>
      </c>
      <c r="K237">
        <v>-13760</v>
      </c>
      <c r="L237">
        <v>1727430</v>
      </c>
      <c r="M237">
        <v>0</v>
      </c>
      <c r="N237">
        <v>0</v>
      </c>
      <c r="O237">
        <v>0</v>
      </c>
      <c r="P237">
        <v>1727430</v>
      </c>
    </row>
    <row r="238" spans="1:16">
      <c r="A238">
        <v>473488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0</v>
      </c>
      <c r="H238">
        <v>168820</v>
      </c>
      <c r="I238">
        <v>125730</v>
      </c>
      <c r="J238">
        <v>63080</v>
      </c>
      <c r="K238">
        <v>260410</v>
      </c>
      <c r="L238">
        <v>618040</v>
      </c>
      <c r="M238">
        <v>0</v>
      </c>
      <c r="N238">
        <v>0</v>
      </c>
      <c r="O238">
        <v>0</v>
      </c>
      <c r="P238">
        <v>618040</v>
      </c>
    </row>
    <row r="239" spans="1:16">
      <c r="A239">
        <v>473488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473488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107490</v>
      </c>
      <c r="H240">
        <v>266980</v>
      </c>
      <c r="I240">
        <v>324160</v>
      </c>
      <c r="J240">
        <v>264910</v>
      </c>
      <c r="K240">
        <v>254830</v>
      </c>
      <c r="L240">
        <v>1218370</v>
      </c>
      <c r="M240">
        <v>22320</v>
      </c>
      <c r="N240">
        <v>7580</v>
      </c>
      <c r="O240">
        <v>29900</v>
      </c>
      <c r="P240">
        <v>1248270</v>
      </c>
    </row>
    <row r="241" spans="1:16">
      <c r="A241">
        <v>473488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909950</v>
      </c>
      <c r="H241">
        <v>910540</v>
      </c>
      <c r="I241">
        <v>977250</v>
      </c>
      <c r="J241">
        <v>1261570</v>
      </c>
      <c r="K241">
        <v>641620</v>
      </c>
      <c r="L241">
        <v>4700930</v>
      </c>
      <c r="M241">
        <v>0</v>
      </c>
      <c r="N241">
        <v>0</v>
      </c>
      <c r="O241">
        <v>0</v>
      </c>
      <c r="P241">
        <v>4700930</v>
      </c>
    </row>
    <row r="242" spans="1:16">
      <c r="A242">
        <v>473488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0</v>
      </c>
      <c r="H242">
        <v>1132910</v>
      </c>
      <c r="I242">
        <v>1332450</v>
      </c>
      <c r="J242">
        <v>1064470</v>
      </c>
      <c r="K242">
        <v>0</v>
      </c>
      <c r="L242">
        <v>3529830</v>
      </c>
      <c r="M242">
        <v>69910</v>
      </c>
      <c r="N242">
        <v>122990</v>
      </c>
      <c r="O242">
        <v>192900</v>
      </c>
      <c r="P242">
        <v>3722730</v>
      </c>
    </row>
    <row r="243" spans="1:16">
      <c r="A243">
        <v>473488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1252680</v>
      </c>
      <c r="H243">
        <v>1508770</v>
      </c>
      <c r="I243">
        <v>1637160</v>
      </c>
      <c r="J243">
        <v>1294450</v>
      </c>
      <c r="K243">
        <v>618090</v>
      </c>
      <c r="L243">
        <v>6311150</v>
      </c>
      <c r="M243">
        <v>175380</v>
      </c>
      <c r="N243">
        <v>284460</v>
      </c>
      <c r="O243">
        <v>459840</v>
      </c>
      <c r="P243">
        <v>6770990</v>
      </c>
    </row>
    <row r="244" spans="1:16">
      <c r="A244">
        <v>473488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6978940</v>
      </c>
      <c r="H244">
        <v>11500370</v>
      </c>
      <c r="I244">
        <v>11588850</v>
      </c>
      <c r="J244">
        <v>9997620</v>
      </c>
      <c r="K244">
        <v>5306970</v>
      </c>
      <c r="L244">
        <v>45372750</v>
      </c>
      <c r="M244">
        <v>530570</v>
      </c>
      <c r="N244">
        <v>951050</v>
      </c>
      <c r="O244">
        <v>1481620</v>
      </c>
      <c r="P244">
        <v>46854370</v>
      </c>
    </row>
    <row r="245" spans="1:16">
      <c r="A245">
        <v>473488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2039140</v>
      </c>
      <c r="H245">
        <v>1158670</v>
      </c>
      <c r="I245">
        <v>2922490</v>
      </c>
      <c r="J245">
        <v>5914470</v>
      </c>
      <c r="K245">
        <v>2451590</v>
      </c>
      <c r="L245">
        <v>14486360</v>
      </c>
      <c r="M245">
        <v>0</v>
      </c>
      <c r="N245">
        <v>0</v>
      </c>
      <c r="O245">
        <v>0</v>
      </c>
      <c r="P245">
        <v>14486360</v>
      </c>
    </row>
    <row r="246" spans="1:16">
      <c r="A246">
        <v>473488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473488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1055320</v>
      </c>
      <c r="H247">
        <v>58310</v>
      </c>
      <c r="I247">
        <v>672270</v>
      </c>
      <c r="J247">
        <v>515570</v>
      </c>
      <c r="K247">
        <v>0</v>
      </c>
      <c r="L247">
        <v>2301470</v>
      </c>
      <c r="M247">
        <v>0</v>
      </c>
      <c r="N247">
        <v>0</v>
      </c>
      <c r="O247">
        <v>0</v>
      </c>
      <c r="P247">
        <v>2301470</v>
      </c>
    </row>
    <row r="248" spans="1:16">
      <c r="A248">
        <v>473488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473488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473488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-10230</v>
      </c>
      <c r="I250">
        <v>1272970</v>
      </c>
      <c r="J250">
        <v>3896930</v>
      </c>
      <c r="K250">
        <v>1809970</v>
      </c>
      <c r="L250">
        <v>6969640</v>
      </c>
      <c r="M250">
        <v>0</v>
      </c>
      <c r="N250">
        <v>0</v>
      </c>
      <c r="O250">
        <v>0</v>
      </c>
      <c r="P250">
        <v>6969640</v>
      </c>
    </row>
    <row r="251" spans="1:16">
      <c r="A251">
        <v>473488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473488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473488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73870</v>
      </c>
      <c r="H253">
        <v>200050</v>
      </c>
      <c r="I253">
        <v>0</v>
      </c>
      <c r="J253">
        <v>240400</v>
      </c>
      <c r="K253">
        <v>0</v>
      </c>
      <c r="L253">
        <v>514320</v>
      </c>
      <c r="M253">
        <v>0</v>
      </c>
      <c r="N253">
        <v>0</v>
      </c>
      <c r="O253">
        <v>0</v>
      </c>
      <c r="P253">
        <v>514320</v>
      </c>
    </row>
    <row r="254" spans="1:16">
      <c r="A254">
        <v>473488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473488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473488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473488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473488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473488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473488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473488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853146</v>
      </c>
      <c r="H261">
        <v>2361059</v>
      </c>
      <c r="I261">
        <v>3684378</v>
      </c>
      <c r="J261">
        <v>4410482</v>
      </c>
      <c r="K261">
        <v>5703793</v>
      </c>
      <c r="L261">
        <v>17012858</v>
      </c>
      <c r="M261">
        <v>125550</v>
      </c>
      <c r="N261">
        <v>232686</v>
      </c>
      <c r="O261">
        <v>358236</v>
      </c>
      <c r="P261">
        <v>17371094</v>
      </c>
    </row>
    <row r="262" spans="1:16">
      <c r="A262">
        <v>473488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29304</v>
      </c>
      <c r="H262">
        <v>431061</v>
      </c>
      <c r="I262">
        <v>269154</v>
      </c>
      <c r="J262">
        <v>1116226</v>
      </c>
      <c r="K262">
        <v>202248</v>
      </c>
      <c r="L262">
        <v>2047993</v>
      </c>
      <c r="M262">
        <v>0</v>
      </c>
      <c r="N262">
        <v>0</v>
      </c>
      <c r="O262">
        <v>0</v>
      </c>
      <c r="P262">
        <v>2047993</v>
      </c>
    </row>
    <row r="263" spans="1:16">
      <c r="A263">
        <v>473488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139249</v>
      </c>
      <c r="H263">
        <v>658809</v>
      </c>
      <c r="I263">
        <v>864195</v>
      </c>
      <c r="J263">
        <v>736073</v>
      </c>
      <c r="K263">
        <v>581877</v>
      </c>
      <c r="L263">
        <v>2980203</v>
      </c>
      <c r="M263">
        <v>132660</v>
      </c>
      <c r="N263">
        <v>331643</v>
      </c>
      <c r="O263">
        <v>464303</v>
      </c>
      <c r="P263">
        <v>3444506</v>
      </c>
    </row>
    <row r="264" spans="1:16">
      <c r="A264">
        <v>473488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473488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473488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825903</v>
      </c>
      <c r="H266">
        <v>2401911</v>
      </c>
      <c r="I266">
        <v>7858890</v>
      </c>
      <c r="J266">
        <v>14069711</v>
      </c>
      <c r="K266">
        <v>6313217</v>
      </c>
      <c r="L266">
        <v>31469632</v>
      </c>
      <c r="M266">
        <v>0</v>
      </c>
      <c r="N266">
        <v>0</v>
      </c>
      <c r="O266">
        <v>0</v>
      </c>
      <c r="P266">
        <v>31469632</v>
      </c>
    </row>
    <row r="267" spans="1:16">
      <c r="A267">
        <v>473488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0</v>
      </c>
      <c r="H267">
        <v>248994</v>
      </c>
      <c r="I267">
        <v>2267127</v>
      </c>
      <c r="J267">
        <v>8925482</v>
      </c>
      <c r="K267">
        <v>4145360</v>
      </c>
      <c r="L267">
        <v>15586963</v>
      </c>
      <c r="M267">
        <v>0</v>
      </c>
      <c r="N267">
        <v>0</v>
      </c>
      <c r="O267">
        <v>0</v>
      </c>
      <c r="P267">
        <v>15586963</v>
      </c>
    </row>
    <row r="268" spans="1:16">
      <c r="A268">
        <v>473488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825903</v>
      </c>
      <c r="H268">
        <v>2152917</v>
      </c>
      <c r="I268">
        <v>5591763</v>
      </c>
      <c r="J268">
        <v>5144229</v>
      </c>
      <c r="K268">
        <v>2167857</v>
      </c>
      <c r="L268">
        <v>15882669</v>
      </c>
      <c r="M268">
        <v>0</v>
      </c>
      <c r="N268">
        <v>0</v>
      </c>
      <c r="O268">
        <v>0</v>
      </c>
      <c r="P268">
        <v>15882669</v>
      </c>
    </row>
    <row r="269" spans="1:16">
      <c r="A269">
        <v>473488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473488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473488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473488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473488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473488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11175887</v>
      </c>
      <c r="H274">
        <v>19564511</v>
      </c>
      <c r="I274">
        <v>28296864</v>
      </c>
      <c r="J274">
        <v>36635892</v>
      </c>
      <c r="K274">
        <v>20324761</v>
      </c>
      <c r="L274">
        <v>115997915</v>
      </c>
      <c r="M274">
        <v>971579</v>
      </c>
      <c r="N274">
        <v>1796775</v>
      </c>
      <c r="O274">
        <v>2768354</v>
      </c>
      <c r="P274">
        <v>118766269</v>
      </c>
    </row>
    <row r="275" spans="1:16">
      <c r="A275">
        <v>473488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7262078</v>
      </c>
      <c r="H275">
        <v>14611027</v>
      </c>
      <c r="I275">
        <v>16170573</v>
      </c>
      <c r="J275">
        <v>15974575</v>
      </c>
      <c r="K275">
        <v>11251185</v>
      </c>
      <c r="L275">
        <v>65269438</v>
      </c>
      <c r="M275">
        <v>796199</v>
      </c>
      <c r="N275">
        <v>1512315</v>
      </c>
      <c r="O275">
        <v>2308514</v>
      </c>
      <c r="P275">
        <v>67577952</v>
      </c>
    </row>
    <row r="276" spans="1:16">
      <c r="A276">
        <v>473488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582417</v>
      </c>
      <c r="H276">
        <v>1394928</v>
      </c>
      <c r="I276">
        <v>2474719</v>
      </c>
      <c r="J276">
        <v>3721521</v>
      </c>
      <c r="K276">
        <v>4580370</v>
      </c>
      <c r="L276">
        <v>12753955</v>
      </c>
      <c r="M276">
        <v>0</v>
      </c>
      <c r="N276">
        <v>0</v>
      </c>
      <c r="O276">
        <v>0</v>
      </c>
      <c r="P276">
        <v>12753955</v>
      </c>
    </row>
    <row r="277" spans="1:16">
      <c r="A277">
        <v>473488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473488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173988</v>
      </c>
      <c r="H278">
        <v>733509</v>
      </c>
      <c r="I278">
        <v>909935</v>
      </c>
      <c r="J278">
        <v>401854</v>
      </c>
      <c r="K278">
        <v>823653</v>
      </c>
      <c r="L278">
        <v>3042939</v>
      </c>
      <c r="M278">
        <v>105462</v>
      </c>
      <c r="N278">
        <v>225864</v>
      </c>
      <c r="O278">
        <v>331326</v>
      </c>
      <c r="P278">
        <v>3374265</v>
      </c>
    </row>
    <row r="279" spans="1:16">
      <c r="A279">
        <v>473488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14256</v>
      </c>
      <c r="J279">
        <v>57046</v>
      </c>
      <c r="K279">
        <v>71181</v>
      </c>
      <c r="L279">
        <v>142483</v>
      </c>
      <c r="M279">
        <v>0</v>
      </c>
      <c r="N279">
        <v>0</v>
      </c>
      <c r="O279">
        <v>0</v>
      </c>
      <c r="P279">
        <v>142483</v>
      </c>
    </row>
    <row r="280" spans="1:16">
      <c r="A280">
        <v>473488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4761981</v>
      </c>
      <c r="H280">
        <v>7667629</v>
      </c>
      <c r="I280">
        <v>7778373</v>
      </c>
      <c r="J280">
        <v>7771333</v>
      </c>
      <c r="K280">
        <v>4319631</v>
      </c>
      <c r="L280">
        <v>32298947</v>
      </c>
      <c r="M280">
        <v>0</v>
      </c>
      <c r="N280">
        <v>0</v>
      </c>
      <c r="O280">
        <v>0</v>
      </c>
      <c r="P280">
        <v>32298947</v>
      </c>
    </row>
    <row r="281" spans="1:16">
      <c r="A281">
        <v>473488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1478398</v>
      </c>
      <c r="H281">
        <v>2563386</v>
      </c>
      <c r="I281">
        <v>2447395</v>
      </c>
      <c r="J281">
        <v>1037934</v>
      </c>
      <c r="K281">
        <v>443636</v>
      </c>
      <c r="L281">
        <v>7970749</v>
      </c>
      <c r="M281">
        <v>475070</v>
      </c>
      <c r="N281">
        <v>837295</v>
      </c>
      <c r="O281">
        <v>1312365</v>
      </c>
      <c r="P281">
        <v>9283114</v>
      </c>
    </row>
    <row r="282" spans="1:16">
      <c r="A282">
        <v>473488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139249</v>
      </c>
      <c r="H282">
        <v>658809</v>
      </c>
      <c r="I282">
        <v>864195</v>
      </c>
      <c r="J282">
        <v>736073</v>
      </c>
      <c r="K282">
        <v>581877</v>
      </c>
      <c r="L282">
        <v>2980203</v>
      </c>
      <c r="M282">
        <v>132660</v>
      </c>
      <c r="N282">
        <v>331643</v>
      </c>
      <c r="O282">
        <v>464303</v>
      </c>
      <c r="P282">
        <v>3444506</v>
      </c>
    </row>
    <row r="283" spans="1:16">
      <c r="A283">
        <v>473488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29304</v>
      </c>
      <c r="H283">
        <v>279123</v>
      </c>
      <c r="I283">
        <v>168570</v>
      </c>
      <c r="J283">
        <v>1059454</v>
      </c>
      <c r="K283">
        <v>-12384</v>
      </c>
      <c r="L283">
        <v>1524067</v>
      </c>
      <c r="M283">
        <v>0</v>
      </c>
      <c r="N283">
        <v>0</v>
      </c>
      <c r="O283">
        <v>0</v>
      </c>
      <c r="P283">
        <v>1524067</v>
      </c>
    </row>
    <row r="284" spans="1:16">
      <c r="A284">
        <v>473488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0</v>
      </c>
      <c r="H284">
        <v>151938</v>
      </c>
      <c r="I284">
        <v>100584</v>
      </c>
      <c r="J284">
        <v>56772</v>
      </c>
      <c r="K284">
        <v>214632</v>
      </c>
      <c r="L284">
        <v>523926</v>
      </c>
      <c r="M284">
        <v>0</v>
      </c>
      <c r="N284">
        <v>0</v>
      </c>
      <c r="O284">
        <v>0</v>
      </c>
      <c r="P284">
        <v>523926</v>
      </c>
    </row>
    <row r="285" spans="1:16">
      <c r="A285">
        <v>473488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473488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96741</v>
      </c>
      <c r="H286">
        <v>232622</v>
      </c>
      <c r="I286">
        <v>285468</v>
      </c>
      <c r="J286">
        <v>230061</v>
      </c>
      <c r="K286">
        <v>228589</v>
      </c>
      <c r="L286">
        <v>1073481</v>
      </c>
      <c r="M286">
        <v>20088</v>
      </c>
      <c r="N286">
        <v>6822</v>
      </c>
      <c r="O286">
        <v>26910</v>
      </c>
      <c r="P286">
        <v>1100391</v>
      </c>
    </row>
    <row r="287" spans="1:16">
      <c r="A287">
        <v>473488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818955</v>
      </c>
      <c r="H287">
        <v>819486</v>
      </c>
      <c r="I287">
        <v>879525</v>
      </c>
      <c r="J287">
        <v>1135413</v>
      </c>
      <c r="K287">
        <v>513296</v>
      </c>
      <c r="L287">
        <v>4166675</v>
      </c>
      <c r="M287">
        <v>0</v>
      </c>
      <c r="N287">
        <v>0</v>
      </c>
      <c r="O287">
        <v>0</v>
      </c>
      <c r="P287">
        <v>4166675</v>
      </c>
    </row>
    <row r="288" spans="1:16">
      <c r="A288">
        <v>473488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0</v>
      </c>
      <c r="H288">
        <v>929083</v>
      </c>
      <c r="I288">
        <v>1127078</v>
      </c>
      <c r="J288">
        <v>902527</v>
      </c>
      <c r="K288">
        <v>0</v>
      </c>
      <c r="L288">
        <v>2958688</v>
      </c>
      <c r="M288">
        <v>62919</v>
      </c>
      <c r="N288">
        <v>110691</v>
      </c>
      <c r="O288">
        <v>173610</v>
      </c>
      <c r="P288">
        <v>3132298</v>
      </c>
    </row>
    <row r="289" spans="1:16">
      <c r="A289">
        <v>473488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1252680</v>
      </c>
      <c r="H289">
        <v>1508770</v>
      </c>
      <c r="I289">
        <v>1637160</v>
      </c>
      <c r="J289">
        <v>1294450</v>
      </c>
      <c r="K289">
        <v>618090</v>
      </c>
      <c r="L289">
        <v>6311150</v>
      </c>
      <c r="M289">
        <v>175380</v>
      </c>
      <c r="N289">
        <v>284460</v>
      </c>
      <c r="O289">
        <v>459840</v>
      </c>
      <c r="P289">
        <v>6770990</v>
      </c>
    </row>
    <row r="290" spans="1:16">
      <c r="A290">
        <v>473488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6240379</v>
      </c>
      <c r="H290">
        <v>10231015</v>
      </c>
      <c r="I290">
        <v>10225768</v>
      </c>
      <c r="J290">
        <v>8809267</v>
      </c>
      <c r="K290">
        <v>4763267</v>
      </c>
      <c r="L290">
        <v>40269696</v>
      </c>
      <c r="M290">
        <v>475070</v>
      </c>
      <c r="N290">
        <v>837295</v>
      </c>
      <c r="O290">
        <v>1312365</v>
      </c>
      <c r="P290">
        <v>41582061</v>
      </c>
    </row>
    <row r="291" spans="1:16">
      <c r="A291">
        <v>473488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1835226</v>
      </c>
      <c r="H291">
        <v>1042803</v>
      </c>
      <c r="I291">
        <v>2630241</v>
      </c>
      <c r="J291">
        <v>5297156</v>
      </c>
      <c r="K291">
        <v>2142269</v>
      </c>
      <c r="L291">
        <v>12947695</v>
      </c>
      <c r="M291">
        <v>0</v>
      </c>
      <c r="N291">
        <v>0</v>
      </c>
      <c r="O291">
        <v>0</v>
      </c>
      <c r="P291">
        <v>12947695</v>
      </c>
    </row>
    <row r="292" spans="1:16">
      <c r="A292">
        <v>473488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473488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949788</v>
      </c>
      <c r="H293">
        <v>52479</v>
      </c>
      <c r="I293">
        <v>605043</v>
      </c>
      <c r="J293">
        <v>438146</v>
      </c>
      <c r="K293">
        <v>0</v>
      </c>
      <c r="L293">
        <v>2045456</v>
      </c>
      <c r="M293">
        <v>0</v>
      </c>
      <c r="N293">
        <v>0</v>
      </c>
      <c r="O293">
        <v>0</v>
      </c>
      <c r="P293">
        <v>2045456</v>
      </c>
    </row>
    <row r="294" spans="1:16">
      <c r="A294">
        <v>473488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473488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473488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-9207</v>
      </c>
      <c r="I296">
        <v>1145673</v>
      </c>
      <c r="J296">
        <v>3507237</v>
      </c>
      <c r="K296">
        <v>1628973</v>
      </c>
      <c r="L296">
        <v>6272676</v>
      </c>
      <c r="M296">
        <v>0</v>
      </c>
      <c r="N296">
        <v>0</v>
      </c>
      <c r="O296">
        <v>0</v>
      </c>
      <c r="P296">
        <v>6272676</v>
      </c>
    </row>
    <row r="297" spans="1:16">
      <c r="A297">
        <v>473488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473488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473488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66483</v>
      </c>
      <c r="H299">
        <v>180045</v>
      </c>
      <c r="I299">
        <v>0</v>
      </c>
      <c r="J299">
        <v>216360</v>
      </c>
      <c r="K299">
        <v>0</v>
      </c>
      <c r="L299">
        <v>462888</v>
      </c>
      <c r="M299">
        <v>0</v>
      </c>
      <c r="N299">
        <v>0</v>
      </c>
      <c r="O299">
        <v>0</v>
      </c>
      <c r="P299">
        <v>462888</v>
      </c>
    </row>
    <row r="300" spans="1:16">
      <c r="A300">
        <v>473488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473488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473488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473488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473488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473488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473488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473488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1</v>
      </c>
      <c r="H307">
        <v>10</v>
      </c>
      <c r="I307">
        <v>21</v>
      </c>
      <c r="J307">
        <v>41</v>
      </c>
      <c r="K307">
        <v>16</v>
      </c>
      <c r="L307">
        <v>89</v>
      </c>
      <c r="M307">
        <v>0</v>
      </c>
      <c r="N307">
        <v>0</v>
      </c>
      <c r="O307">
        <v>0</v>
      </c>
      <c r="P307">
        <v>89</v>
      </c>
    </row>
    <row r="308" spans="1:16">
      <c r="A308">
        <v>473488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1</v>
      </c>
      <c r="H308">
        <v>9</v>
      </c>
      <c r="I308">
        <v>20</v>
      </c>
      <c r="J308">
        <v>42</v>
      </c>
      <c r="K308">
        <v>17</v>
      </c>
      <c r="L308">
        <v>89</v>
      </c>
      <c r="M308">
        <v>0</v>
      </c>
      <c r="N308">
        <v>0</v>
      </c>
      <c r="O308">
        <v>0</v>
      </c>
      <c r="P308">
        <v>89</v>
      </c>
    </row>
    <row r="309" spans="1:16">
      <c r="A309">
        <v>473488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2</v>
      </c>
      <c r="H309">
        <v>19</v>
      </c>
      <c r="I309">
        <v>41</v>
      </c>
      <c r="J309">
        <v>83</v>
      </c>
      <c r="K309">
        <v>33</v>
      </c>
      <c r="L309">
        <v>178</v>
      </c>
      <c r="M309">
        <v>0</v>
      </c>
      <c r="N309">
        <v>0</v>
      </c>
      <c r="O309">
        <v>0</v>
      </c>
      <c r="P309">
        <v>178</v>
      </c>
    </row>
    <row r="310" spans="1:16">
      <c r="A310">
        <v>473488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6</v>
      </c>
      <c r="J310">
        <v>19</v>
      </c>
      <c r="K310">
        <v>9</v>
      </c>
      <c r="L310">
        <v>35</v>
      </c>
      <c r="M310">
        <v>0</v>
      </c>
      <c r="N310">
        <v>0</v>
      </c>
      <c r="O310">
        <v>0</v>
      </c>
      <c r="P310">
        <v>35</v>
      </c>
    </row>
    <row r="311" spans="1:16">
      <c r="A311">
        <v>473488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1</v>
      </c>
      <c r="H311">
        <v>6</v>
      </c>
      <c r="I311">
        <v>10</v>
      </c>
      <c r="J311">
        <v>7</v>
      </c>
      <c r="K311">
        <v>1</v>
      </c>
      <c r="L311">
        <v>25</v>
      </c>
      <c r="M311">
        <v>0</v>
      </c>
      <c r="N311">
        <v>0</v>
      </c>
      <c r="O311">
        <v>0</v>
      </c>
      <c r="P311">
        <v>25</v>
      </c>
    </row>
    <row r="312" spans="1:16">
      <c r="A312">
        <v>473488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473488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0</v>
      </c>
      <c r="H313">
        <v>2</v>
      </c>
      <c r="I313">
        <v>2</v>
      </c>
      <c r="J313">
        <v>4</v>
      </c>
      <c r="K313">
        <v>2</v>
      </c>
      <c r="L313">
        <v>10</v>
      </c>
      <c r="M313">
        <v>0</v>
      </c>
      <c r="N313">
        <v>0</v>
      </c>
      <c r="O313">
        <v>0</v>
      </c>
      <c r="P313">
        <v>10</v>
      </c>
    </row>
    <row r="314" spans="1:16">
      <c r="A314">
        <v>473488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0</v>
      </c>
      <c r="J314">
        <v>1</v>
      </c>
      <c r="K314">
        <v>1</v>
      </c>
      <c r="L314">
        <v>3</v>
      </c>
      <c r="M314">
        <v>0</v>
      </c>
      <c r="N314">
        <v>0</v>
      </c>
      <c r="O314">
        <v>0</v>
      </c>
      <c r="P314">
        <v>3</v>
      </c>
    </row>
    <row r="315" spans="1:16">
      <c r="A315">
        <v>473488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473488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6</v>
      </c>
      <c r="J316">
        <v>19</v>
      </c>
      <c r="K316">
        <v>9</v>
      </c>
      <c r="L316">
        <v>35</v>
      </c>
      <c r="M316">
        <v>0</v>
      </c>
      <c r="N316">
        <v>0</v>
      </c>
      <c r="O316">
        <v>0</v>
      </c>
      <c r="P316">
        <v>35</v>
      </c>
    </row>
    <row r="317" spans="1:16">
      <c r="A317">
        <v>473488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1</v>
      </c>
      <c r="H317">
        <v>5</v>
      </c>
      <c r="I317">
        <v>9</v>
      </c>
      <c r="J317">
        <v>6</v>
      </c>
      <c r="K317">
        <v>1</v>
      </c>
      <c r="L317">
        <v>22</v>
      </c>
      <c r="M317">
        <v>0</v>
      </c>
      <c r="N317">
        <v>0</v>
      </c>
      <c r="O317">
        <v>0</v>
      </c>
      <c r="P317">
        <v>22</v>
      </c>
    </row>
    <row r="318" spans="1:16">
      <c r="A318">
        <v>473488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473488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0</v>
      </c>
      <c r="H319">
        <v>2</v>
      </c>
      <c r="I319">
        <v>2</v>
      </c>
      <c r="J319">
        <v>6</v>
      </c>
      <c r="K319">
        <v>2</v>
      </c>
      <c r="L319">
        <v>12</v>
      </c>
      <c r="M319">
        <v>0</v>
      </c>
      <c r="N319">
        <v>0</v>
      </c>
      <c r="O319">
        <v>0</v>
      </c>
      <c r="P319">
        <v>12</v>
      </c>
    </row>
    <row r="320" spans="1:16">
      <c r="A320">
        <v>473488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0</v>
      </c>
      <c r="J320">
        <v>1</v>
      </c>
      <c r="K320">
        <v>1</v>
      </c>
      <c r="L320">
        <v>3</v>
      </c>
      <c r="M320">
        <v>0</v>
      </c>
      <c r="N320">
        <v>0</v>
      </c>
      <c r="O320">
        <v>0</v>
      </c>
      <c r="P320">
        <v>3</v>
      </c>
    </row>
    <row r="321" spans="1:16">
      <c r="A321">
        <v>473488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473488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3</v>
      </c>
      <c r="J322">
        <v>10</v>
      </c>
      <c r="K322">
        <v>3</v>
      </c>
      <c r="L322">
        <v>16</v>
      </c>
      <c r="M322">
        <v>0</v>
      </c>
      <c r="N322">
        <v>0</v>
      </c>
      <c r="O322">
        <v>0</v>
      </c>
      <c r="P322">
        <v>16</v>
      </c>
    </row>
    <row r="323" spans="1:16">
      <c r="A323">
        <v>473488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3</v>
      </c>
      <c r="J323">
        <v>10</v>
      </c>
      <c r="K323">
        <v>4</v>
      </c>
      <c r="L323">
        <v>17</v>
      </c>
      <c r="M323">
        <v>0</v>
      </c>
      <c r="N323">
        <v>0</v>
      </c>
      <c r="O323">
        <v>0</v>
      </c>
      <c r="P323">
        <v>17</v>
      </c>
    </row>
    <row r="324" spans="1:16">
      <c r="A324">
        <v>473488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473488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473488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473488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473488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32705</v>
      </c>
      <c r="H328">
        <v>125036</v>
      </c>
      <c r="I328">
        <v>409920</v>
      </c>
      <c r="J328">
        <v>928950</v>
      </c>
      <c r="K328">
        <v>329455</v>
      </c>
      <c r="L328">
        <v>1826066</v>
      </c>
      <c r="M328">
        <v>0</v>
      </c>
      <c r="N328">
        <v>0</v>
      </c>
      <c r="O328">
        <v>0</v>
      </c>
      <c r="P328">
        <v>1826066</v>
      </c>
    </row>
    <row r="329" spans="1:16">
      <c r="A329">
        <v>473488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217</v>
      </c>
      <c r="H329">
        <v>54304</v>
      </c>
      <c r="I329">
        <v>212615</v>
      </c>
      <c r="J329">
        <v>740774</v>
      </c>
      <c r="K329">
        <v>371961</v>
      </c>
      <c r="L329">
        <v>1379871</v>
      </c>
      <c r="M329">
        <v>0</v>
      </c>
      <c r="N329">
        <v>0</v>
      </c>
      <c r="O329">
        <v>0</v>
      </c>
      <c r="P329">
        <v>1379871</v>
      </c>
    </row>
    <row r="330" spans="1:16">
      <c r="A330">
        <v>473488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32922</v>
      </c>
      <c r="H330">
        <v>179340</v>
      </c>
      <c r="I330">
        <v>622535</v>
      </c>
      <c r="J330">
        <v>1669724</v>
      </c>
      <c r="K330">
        <v>701416</v>
      </c>
      <c r="L330">
        <v>3205937</v>
      </c>
      <c r="M330">
        <v>0</v>
      </c>
      <c r="N330">
        <v>0</v>
      </c>
      <c r="O330">
        <v>0</v>
      </c>
      <c r="P330">
        <v>3205937</v>
      </c>
    </row>
    <row r="331" spans="1:16">
      <c r="A331">
        <v>473488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0</v>
      </c>
      <c r="H331">
        <v>2635</v>
      </c>
      <c r="I331">
        <v>131040</v>
      </c>
      <c r="J331">
        <v>507455</v>
      </c>
      <c r="K331">
        <v>236620</v>
      </c>
      <c r="L331">
        <v>877750</v>
      </c>
      <c r="M331">
        <v>0</v>
      </c>
      <c r="N331">
        <v>0</v>
      </c>
      <c r="O331">
        <v>0</v>
      </c>
      <c r="P331">
        <v>877750</v>
      </c>
    </row>
    <row r="332" spans="1:16">
      <c r="A332">
        <v>473488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32705</v>
      </c>
      <c r="H332">
        <v>108810</v>
      </c>
      <c r="I332">
        <v>198570</v>
      </c>
      <c r="J332">
        <v>116730</v>
      </c>
      <c r="K332">
        <v>24645</v>
      </c>
      <c r="L332">
        <v>481460</v>
      </c>
      <c r="M332">
        <v>0</v>
      </c>
      <c r="N332">
        <v>0</v>
      </c>
      <c r="O332">
        <v>0</v>
      </c>
      <c r="P332">
        <v>481460</v>
      </c>
    </row>
    <row r="333" spans="1:16">
      <c r="A333">
        <v>473488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473488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0</v>
      </c>
      <c r="H334">
        <v>10741</v>
      </c>
      <c r="I334">
        <v>6685</v>
      </c>
      <c r="J334">
        <v>26350</v>
      </c>
      <c r="K334">
        <v>23610</v>
      </c>
      <c r="L334">
        <v>67386</v>
      </c>
      <c r="M334">
        <v>0</v>
      </c>
      <c r="N334">
        <v>0</v>
      </c>
      <c r="O334">
        <v>0</v>
      </c>
      <c r="P334">
        <v>67386</v>
      </c>
    </row>
    <row r="335" spans="1:16">
      <c r="A335">
        <v>473488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0</v>
      </c>
      <c r="H335">
        <v>2850</v>
      </c>
      <c r="I335">
        <v>0</v>
      </c>
      <c r="J335">
        <v>2515</v>
      </c>
      <c r="K335">
        <v>4240</v>
      </c>
      <c r="L335">
        <v>9605</v>
      </c>
      <c r="M335">
        <v>0</v>
      </c>
      <c r="N335">
        <v>0</v>
      </c>
      <c r="O335">
        <v>0</v>
      </c>
      <c r="P335">
        <v>9605</v>
      </c>
    </row>
    <row r="336" spans="1:16">
      <c r="A336">
        <v>473488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473488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0</v>
      </c>
      <c r="H337">
        <v>21576</v>
      </c>
      <c r="I337">
        <v>103291</v>
      </c>
      <c r="J337">
        <v>394150</v>
      </c>
      <c r="K337">
        <v>260283</v>
      </c>
      <c r="L337">
        <v>779300</v>
      </c>
      <c r="M337">
        <v>0</v>
      </c>
      <c r="N337">
        <v>0</v>
      </c>
      <c r="O337">
        <v>0</v>
      </c>
      <c r="P337">
        <v>779300</v>
      </c>
    </row>
    <row r="338" spans="1:16">
      <c r="A338">
        <v>473488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217</v>
      </c>
      <c r="H338">
        <v>14198</v>
      </c>
      <c r="I338">
        <v>15066</v>
      </c>
      <c r="J338">
        <v>13711</v>
      </c>
      <c r="K338">
        <v>217</v>
      </c>
      <c r="L338">
        <v>43409</v>
      </c>
      <c r="M338">
        <v>0</v>
      </c>
      <c r="N338">
        <v>0</v>
      </c>
      <c r="O338">
        <v>0</v>
      </c>
      <c r="P338">
        <v>43409</v>
      </c>
    </row>
    <row r="339" spans="1:16">
      <c r="A339">
        <v>473488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473488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0</v>
      </c>
      <c r="H340">
        <v>16782</v>
      </c>
      <c r="I340">
        <v>4730</v>
      </c>
      <c r="J340">
        <v>57915</v>
      </c>
      <c r="K340">
        <v>15659</v>
      </c>
      <c r="L340">
        <v>95086</v>
      </c>
      <c r="M340">
        <v>0</v>
      </c>
      <c r="N340">
        <v>0</v>
      </c>
      <c r="O340">
        <v>0</v>
      </c>
      <c r="P340">
        <v>95086</v>
      </c>
    </row>
    <row r="341" spans="1:16">
      <c r="A341">
        <v>473488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0</v>
      </c>
      <c r="H341">
        <v>1748</v>
      </c>
      <c r="I341">
        <v>0</v>
      </c>
      <c r="J341">
        <v>28</v>
      </c>
      <c r="K341">
        <v>1748</v>
      </c>
      <c r="L341">
        <v>3524</v>
      </c>
      <c r="M341">
        <v>0</v>
      </c>
      <c r="N341">
        <v>0</v>
      </c>
      <c r="O341">
        <v>0</v>
      </c>
      <c r="P341">
        <v>3524</v>
      </c>
    </row>
    <row r="342" spans="1:16">
      <c r="A342">
        <v>473488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473488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73625</v>
      </c>
      <c r="J343">
        <v>275900</v>
      </c>
      <c r="K343">
        <v>40340</v>
      </c>
      <c r="L343">
        <v>389865</v>
      </c>
      <c r="M343">
        <v>0</v>
      </c>
      <c r="N343">
        <v>0</v>
      </c>
      <c r="O343">
        <v>0</v>
      </c>
      <c r="P343">
        <v>389865</v>
      </c>
    </row>
    <row r="344" spans="1:16">
      <c r="A344">
        <v>473488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89528</v>
      </c>
      <c r="J344">
        <v>274970</v>
      </c>
      <c r="K344">
        <v>94054</v>
      </c>
      <c r="L344">
        <v>458552</v>
      </c>
      <c r="M344">
        <v>0</v>
      </c>
      <c r="N344">
        <v>0</v>
      </c>
      <c r="O344">
        <v>0</v>
      </c>
      <c r="P344">
        <v>458552</v>
      </c>
    </row>
    <row r="345" spans="1:16">
      <c r="A345">
        <v>473488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473488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473488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473488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473488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0</v>
      </c>
      <c r="H349">
        <v>3</v>
      </c>
      <c r="I349">
        <v>4</v>
      </c>
      <c r="J349">
        <v>7</v>
      </c>
      <c r="K349">
        <v>0</v>
      </c>
      <c r="L349">
        <v>14</v>
      </c>
      <c r="M349">
        <v>0</v>
      </c>
      <c r="N349">
        <v>0</v>
      </c>
      <c r="O349">
        <v>0</v>
      </c>
      <c r="P349">
        <v>14</v>
      </c>
    </row>
    <row r="350" spans="1:16">
      <c r="A350">
        <v>473488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0</v>
      </c>
      <c r="H350">
        <v>1</v>
      </c>
      <c r="I350">
        <v>2</v>
      </c>
      <c r="J350">
        <v>1</v>
      </c>
      <c r="K350">
        <v>1</v>
      </c>
      <c r="L350">
        <v>5</v>
      </c>
      <c r="M350">
        <v>0</v>
      </c>
      <c r="N350">
        <v>0</v>
      </c>
      <c r="O350">
        <v>0</v>
      </c>
      <c r="P350">
        <v>5</v>
      </c>
    </row>
    <row r="351" spans="1:16">
      <c r="A351">
        <v>473488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1</v>
      </c>
      <c r="H351">
        <v>4</v>
      </c>
      <c r="I351">
        <v>5</v>
      </c>
      <c r="J351">
        <v>4</v>
      </c>
      <c r="K351">
        <v>0</v>
      </c>
      <c r="L351">
        <v>14</v>
      </c>
      <c r="M351">
        <v>1</v>
      </c>
      <c r="N351">
        <v>1</v>
      </c>
      <c r="O351">
        <v>2</v>
      </c>
      <c r="P351">
        <v>16</v>
      </c>
    </row>
    <row r="352" spans="1:16">
      <c r="A352">
        <v>473488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473488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473488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2</v>
      </c>
      <c r="K354">
        <v>2</v>
      </c>
      <c r="L354">
        <v>4</v>
      </c>
      <c r="M354">
        <v>0</v>
      </c>
      <c r="N354">
        <v>0</v>
      </c>
      <c r="O354">
        <v>0</v>
      </c>
      <c r="P354">
        <v>4</v>
      </c>
    </row>
    <row r="355" spans="1:16">
      <c r="A355">
        <v>473488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2</v>
      </c>
      <c r="K355">
        <v>2</v>
      </c>
      <c r="L355">
        <v>4</v>
      </c>
      <c r="M355">
        <v>0</v>
      </c>
      <c r="N355">
        <v>0</v>
      </c>
      <c r="O355">
        <v>0</v>
      </c>
      <c r="P355">
        <v>4</v>
      </c>
    </row>
    <row r="356" spans="1:16">
      <c r="A356">
        <v>473488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473488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473488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473488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473488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473488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473488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4</v>
      </c>
      <c r="H362">
        <v>11</v>
      </c>
      <c r="I362">
        <v>19</v>
      </c>
      <c r="J362">
        <v>20</v>
      </c>
      <c r="K362">
        <v>4</v>
      </c>
      <c r="L362">
        <v>58</v>
      </c>
      <c r="M362">
        <v>2</v>
      </c>
      <c r="N362">
        <v>3</v>
      </c>
      <c r="O362">
        <v>5</v>
      </c>
      <c r="P362">
        <v>63</v>
      </c>
    </row>
    <row r="363" spans="1:16">
      <c r="A363">
        <v>473488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4</v>
      </c>
      <c r="H363">
        <v>11</v>
      </c>
      <c r="I363">
        <v>19</v>
      </c>
      <c r="J363">
        <v>17</v>
      </c>
      <c r="K363">
        <v>2</v>
      </c>
      <c r="L363">
        <v>53</v>
      </c>
      <c r="M363">
        <v>2</v>
      </c>
      <c r="N363">
        <v>3</v>
      </c>
      <c r="O363">
        <v>5</v>
      </c>
      <c r="P363">
        <v>58</v>
      </c>
    </row>
    <row r="364" spans="1:16">
      <c r="A364">
        <v>473488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2</v>
      </c>
      <c r="K364">
        <v>0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473488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473488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473488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473488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1</v>
      </c>
      <c r="H368">
        <v>1</v>
      </c>
      <c r="I368">
        <v>5</v>
      </c>
      <c r="J368">
        <v>5</v>
      </c>
      <c r="K368">
        <v>0</v>
      </c>
      <c r="L368">
        <v>12</v>
      </c>
      <c r="M368">
        <v>0</v>
      </c>
      <c r="N368">
        <v>0</v>
      </c>
      <c r="O368">
        <v>0</v>
      </c>
      <c r="P368">
        <v>12</v>
      </c>
    </row>
    <row r="369" spans="1:16">
      <c r="A369">
        <v>473488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2</v>
      </c>
      <c r="H369">
        <v>2</v>
      </c>
      <c r="I369">
        <v>2</v>
      </c>
      <c r="J369">
        <v>0</v>
      </c>
      <c r="K369">
        <v>1</v>
      </c>
      <c r="L369">
        <v>7</v>
      </c>
      <c r="M369">
        <v>1</v>
      </c>
      <c r="N369">
        <v>2</v>
      </c>
      <c r="O369">
        <v>3</v>
      </c>
      <c r="P369">
        <v>10</v>
      </c>
    </row>
    <row r="370" spans="1:16">
      <c r="A370">
        <v>473488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1</v>
      </c>
      <c r="H370">
        <v>4</v>
      </c>
      <c r="I370">
        <v>5</v>
      </c>
      <c r="J370">
        <v>4</v>
      </c>
      <c r="K370">
        <v>0</v>
      </c>
      <c r="L370">
        <v>14</v>
      </c>
      <c r="M370">
        <v>1</v>
      </c>
      <c r="N370">
        <v>1</v>
      </c>
      <c r="O370">
        <v>2</v>
      </c>
      <c r="P370">
        <v>16</v>
      </c>
    </row>
    <row r="371" spans="1:16">
      <c r="A371">
        <v>473488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0</v>
      </c>
      <c r="H371">
        <v>1</v>
      </c>
      <c r="I371">
        <v>0</v>
      </c>
      <c r="J371">
        <v>1</v>
      </c>
      <c r="K371">
        <v>0</v>
      </c>
      <c r="L371">
        <v>2</v>
      </c>
      <c r="M371">
        <v>0</v>
      </c>
      <c r="N371">
        <v>0</v>
      </c>
      <c r="O371">
        <v>0</v>
      </c>
      <c r="P371">
        <v>2</v>
      </c>
    </row>
    <row r="372" spans="1:16">
      <c r="A372">
        <v>473488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2</v>
      </c>
      <c r="J372">
        <v>0</v>
      </c>
      <c r="K372">
        <v>1</v>
      </c>
      <c r="L372">
        <v>3</v>
      </c>
      <c r="M372">
        <v>0</v>
      </c>
      <c r="N372">
        <v>0</v>
      </c>
      <c r="O372">
        <v>0</v>
      </c>
      <c r="P372">
        <v>3</v>
      </c>
    </row>
    <row r="373" spans="1:16">
      <c r="A373">
        <v>473488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473488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0</v>
      </c>
      <c r="H374">
        <v>3</v>
      </c>
      <c r="I374">
        <v>3</v>
      </c>
      <c r="J374">
        <v>4</v>
      </c>
      <c r="K374">
        <v>0</v>
      </c>
      <c r="L374">
        <v>10</v>
      </c>
      <c r="M374">
        <v>0</v>
      </c>
      <c r="N374">
        <v>0</v>
      </c>
      <c r="O374">
        <v>0</v>
      </c>
      <c r="P374">
        <v>10</v>
      </c>
    </row>
    <row r="375" spans="1:16">
      <c r="A375">
        <v>473488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473488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1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</row>
    <row r="377" spans="1:16">
      <c r="A377">
        <v>473488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473488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3</v>
      </c>
      <c r="H378">
        <v>3</v>
      </c>
      <c r="I378">
        <v>7</v>
      </c>
      <c r="J378">
        <v>5</v>
      </c>
      <c r="K378">
        <v>1</v>
      </c>
      <c r="L378">
        <v>19</v>
      </c>
      <c r="M378">
        <v>1</v>
      </c>
      <c r="N378">
        <v>2</v>
      </c>
      <c r="O378">
        <v>3</v>
      </c>
      <c r="P378">
        <v>22</v>
      </c>
    </row>
    <row r="379" spans="1:16">
      <c r="A379">
        <v>473488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473488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473488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1</v>
      </c>
      <c r="K381">
        <v>0</v>
      </c>
      <c r="L381">
        <v>1</v>
      </c>
      <c r="M381">
        <v>0</v>
      </c>
      <c r="N381">
        <v>0</v>
      </c>
      <c r="O381">
        <v>0</v>
      </c>
      <c r="P381">
        <v>1</v>
      </c>
    </row>
    <row r="382" spans="1:16">
      <c r="A382">
        <v>473488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473488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473488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473488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473488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473488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473488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473488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473488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473488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473488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473488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473488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473488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0</v>
      </c>
      <c r="H395">
        <v>2318</v>
      </c>
      <c r="I395">
        <v>24188</v>
      </c>
      <c r="J395">
        <v>12244</v>
      </c>
      <c r="K395">
        <v>0</v>
      </c>
      <c r="L395">
        <v>38750</v>
      </c>
      <c r="M395">
        <v>0</v>
      </c>
      <c r="N395">
        <v>0</v>
      </c>
      <c r="O395">
        <v>0</v>
      </c>
      <c r="P395">
        <v>38750</v>
      </c>
    </row>
    <row r="396" spans="1:16">
      <c r="A396">
        <v>473488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0</v>
      </c>
      <c r="H396">
        <v>7446</v>
      </c>
      <c r="I396">
        <v>12573</v>
      </c>
      <c r="J396">
        <v>5616</v>
      </c>
      <c r="K396">
        <v>19737</v>
      </c>
      <c r="L396">
        <v>45372</v>
      </c>
      <c r="M396">
        <v>0</v>
      </c>
      <c r="N396">
        <v>0</v>
      </c>
      <c r="O396">
        <v>0</v>
      </c>
      <c r="P396">
        <v>45372</v>
      </c>
    </row>
    <row r="397" spans="1:16">
      <c r="A397">
        <v>473488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350</v>
      </c>
      <c r="H397">
        <v>6856</v>
      </c>
      <c r="I397">
        <v>6971</v>
      </c>
      <c r="J397">
        <v>6736</v>
      </c>
      <c r="K397">
        <v>0</v>
      </c>
      <c r="L397">
        <v>20913</v>
      </c>
      <c r="M397">
        <v>1680</v>
      </c>
      <c r="N397">
        <v>248</v>
      </c>
      <c r="O397">
        <v>1928</v>
      </c>
      <c r="P397">
        <v>22841</v>
      </c>
    </row>
    <row r="398" spans="1:16">
      <c r="A398">
        <v>473488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473488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473488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62962</v>
      </c>
      <c r="K400">
        <v>66951</v>
      </c>
      <c r="L400">
        <v>129913</v>
      </c>
      <c r="M400">
        <v>0</v>
      </c>
      <c r="N400">
        <v>0</v>
      </c>
      <c r="O400">
        <v>0</v>
      </c>
      <c r="P400">
        <v>129913</v>
      </c>
    </row>
    <row r="401" spans="1:16">
      <c r="A401">
        <v>473488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62962</v>
      </c>
      <c r="K401">
        <v>66951</v>
      </c>
      <c r="L401">
        <v>129913</v>
      </c>
      <c r="M401">
        <v>0</v>
      </c>
      <c r="N401">
        <v>0</v>
      </c>
      <c r="O401">
        <v>0</v>
      </c>
      <c r="P401">
        <v>129913</v>
      </c>
    </row>
    <row r="402" spans="1:16">
      <c r="A402">
        <v>473488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473488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473488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473488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473488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473488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473488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26341</v>
      </c>
      <c r="H408">
        <v>56504</v>
      </c>
      <c r="I408">
        <v>142324</v>
      </c>
      <c r="J408">
        <v>209590</v>
      </c>
      <c r="K408">
        <v>99694</v>
      </c>
      <c r="L408">
        <v>534453</v>
      </c>
      <c r="M408">
        <v>4123</v>
      </c>
      <c r="N408">
        <v>9316</v>
      </c>
      <c r="O408">
        <v>13439</v>
      </c>
      <c r="P408">
        <v>547892</v>
      </c>
    </row>
    <row r="409" spans="1:16">
      <c r="A409">
        <v>473488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26341</v>
      </c>
      <c r="H409">
        <v>56504</v>
      </c>
      <c r="I409">
        <v>142324</v>
      </c>
      <c r="J409">
        <v>120761</v>
      </c>
      <c r="K409">
        <v>32743</v>
      </c>
      <c r="L409">
        <v>378673</v>
      </c>
      <c r="M409">
        <v>4123</v>
      </c>
      <c r="N409">
        <v>9316</v>
      </c>
      <c r="O409">
        <v>13439</v>
      </c>
      <c r="P409">
        <v>392112</v>
      </c>
    </row>
    <row r="410" spans="1:16">
      <c r="A410">
        <v>473488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22300</v>
      </c>
      <c r="J410">
        <v>8328</v>
      </c>
      <c r="K410">
        <v>0</v>
      </c>
      <c r="L410">
        <v>30628</v>
      </c>
      <c r="M410">
        <v>0</v>
      </c>
      <c r="N410">
        <v>0</v>
      </c>
      <c r="O410">
        <v>0</v>
      </c>
      <c r="P410">
        <v>30628</v>
      </c>
    </row>
    <row r="411" spans="1:16">
      <c r="A411">
        <v>473488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473488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1542</v>
      </c>
      <c r="K412">
        <v>0</v>
      </c>
      <c r="L412">
        <v>1542</v>
      </c>
      <c r="M412">
        <v>0</v>
      </c>
      <c r="N412">
        <v>0</v>
      </c>
      <c r="O412">
        <v>0</v>
      </c>
      <c r="P412">
        <v>1542</v>
      </c>
    </row>
    <row r="413" spans="1:16">
      <c r="A413">
        <v>473488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473488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1213</v>
      </c>
      <c r="H414">
        <v>16705</v>
      </c>
      <c r="I414">
        <v>43610</v>
      </c>
      <c r="J414">
        <v>96165</v>
      </c>
      <c r="K414">
        <v>0</v>
      </c>
      <c r="L414">
        <v>157693</v>
      </c>
      <c r="M414">
        <v>0</v>
      </c>
      <c r="N414">
        <v>0</v>
      </c>
      <c r="O414">
        <v>0</v>
      </c>
      <c r="P414">
        <v>157693</v>
      </c>
    </row>
    <row r="415" spans="1:16">
      <c r="A415">
        <v>473488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24778</v>
      </c>
      <c r="H415">
        <v>23179</v>
      </c>
      <c r="I415">
        <v>30731</v>
      </c>
      <c r="J415">
        <v>0</v>
      </c>
      <c r="K415">
        <v>13006</v>
      </c>
      <c r="L415">
        <v>91694</v>
      </c>
      <c r="M415">
        <v>2443</v>
      </c>
      <c r="N415">
        <v>9068</v>
      </c>
      <c r="O415">
        <v>11511</v>
      </c>
      <c r="P415">
        <v>103205</v>
      </c>
    </row>
    <row r="416" spans="1:16">
      <c r="A416">
        <v>473488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350</v>
      </c>
      <c r="H416">
        <v>6856</v>
      </c>
      <c r="I416">
        <v>6971</v>
      </c>
      <c r="J416">
        <v>6736</v>
      </c>
      <c r="K416">
        <v>0</v>
      </c>
      <c r="L416">
        <v>20913</v>
      </c>
      <c r="M416">
        <v>1680</v>
      </c>
      <c r="N416">
        <v>248</v>
      </c>
      <c r="O416">
        <v>1928</v>
      </c>
      <c r="P416">
        <v>22841</v>
      </c>
    </row>
    <row r="417" spans="1:16">
      <c r="A417">
        <v>473488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0</v>
      </c>
      <c r="H417">
        <v>7446</v>
      </c>
      <c r="I417">
        <v>0</v>
      </c>
      <c r="J417">
        <v>5616</v>
      </c>
      <c r="K417">
        <v>0</v>
      </c>
      <c r="L417">
        <v>13062</v>
      </c>
      <c r="M417">
        <v>0</v>
      </c>
      <c r="N417">
        <v>0</v>
      </c>
      <c r="O417">
        <v>0</v>
      </c>
      <c r="P417">
        <v>13062</v>
      </c>
    </row>
    <row r="418" spans="1:16">
      <c r="A418">
        <v>473488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12573</v>
      </c>
      <c r="J418">
        <v>0</v>
      </c>
      <c r="K418">
        <v>19737</v>
      </c>
      <c r="L418">
        <v>32310</v>
      </c>
      <c r="M418">
        <v>0</v>
      </c>
      <c r="N418">
        <v>0</v>
      </c>
      <c r="O418">
        <v>0</v>
      </c>
      <c r="P418">
        <v>32310</v>
      </c>
    </row>
    <row r="419" spans="1:16">
      <c r="A419">
        <v>473488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473488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0</v>
      </c>
      <c r="H420">
        <v>2318</v>
      </c>
      <c r="I420">
        <v>1888</v>
      </c>
      <c r="J420">
        <v>2374</v>
      </c>
      <c r="K420">
        <v>0</v>
      </c>
      <c r="L420">
        <v>6580</v>
      </c>
      <c r="M420">
        <v>0</v>
      </c>
      <c r="N420">
        <v>0</v>
      </c>
      <c r="O420">
        <v>0</v>
      </c>
      <c r="P420">
        <v>6580</v>
      </c>
    </row>
    <row r="421" spans="1:16">
      <c r="A421">
        <v>473488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473488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24251</v>
      </c>
      <c r="J422">
        <v>0</v>
      </c>
      <c r="K422">
        <v>0</v>
      </c>
      <c r="L422">
        <v>24251</v>
      </c>
      <c r="M422">
        <v>0</v>
      </c>
      <c r="N422">
        <v>0</v>
      </c>
      <c r="O422">
        <v>0</v>
      </c>
      <c r="P422">
        <v>24251</v>
      </c>
    </row>
    <row r="423" spans="1:16">
      <c r="A423">
        <v>473488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473488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25991</v>
      </c>
      <c r="H424">
        <v>39884</v>
      </c>
      <c r="I424">
        <v>74341</v>
      </c>
      <c r="J424">
        <v>96165</v>
      </c>
      <c r="K424">
        <v>13006</v>
      </c>
      <c r="L424">
        <v>249387</v>
      </c>
      <c r="M424">
        <v>2443</v>
      </c>
      <c r="N424">
        <v>9068</v>
      </c>
      <c r="O424">
        <v>11511</v>
      </c>
      <c r="P424">
        <v>260898</v>
      </c>
    </row>
    <row r="425" spans="1:16">
      <c r="A425">
        <v>473488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25867</v>
      </c>
      <c r="K425">
        <v>0</v>
      </c>
      <c r="L425">
        <v>25867</v>
      </c>
      <c r="M425">
        <v>0</v>
      </c>
      <c r="N425">
        <v>0</v>
      </c>
      <c r="O425">
        <v>0</v>
      </c>
      <c r="P425">
        <v>25867</v>
      </c>
    </row>
    <row r="426" spans="1:16">
      <c r="A426">
        <v>473488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473488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25867</v>
      </c>
      <c r="K427">
        <v>0</v>
      </c>
      <c r="L427">
        <v>25867</v>
      </c>
      <c r="M427">
        <v>0</v>
      </c>
      <c r="N427">
        <v>0</v>
      </c>
      <c r="O427">
        <v>0</v>
      </c>
      <c r="P427">
        <v>25867</v>
      </c>
    </row>
    <row r="428" spans="1:16">
      <c r="A428">
        <v>473488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473488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473488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473488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473488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473488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473488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473488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473488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473488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473488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473488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473488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473488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0</v>
      </c>
      <c r="H441">
        <v>23180</v>
      </c>
      <c r="I441">
        <v>241880</v>
      </c>
      <c r="J441">
        <v>122440</v>
      </c>
      <c r="K441">
        <v>0</v>
      </c>
      <c r="L441">
        <v>387500</v>
      </c>
      <c r="M441">
        <v>0</v>
      </c>
      <c r="N441">
        <v>0</v>
      </c>
      <c r="O441">
        <v>0</v>
      </c>
      <c r="P441">
        <v>387500</v>
      </c>
    </row>
    <row r="442" spans="1:16">
      <c r="A442">
        <v>473488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0</v>
      </c>
      <c r="H442">
        <v>74460</v>
      </c>
      <c r="I442">
        <v>125730</v>
      </c>
      <c r="J442">
        <v>56160</v>
      </c>
      <c r="K442">
        <v>197370</v>
      </c>
      <c r="L442">
        <v>453720</v>
      </c>
      <c r="M442">
        <v>0</v>
      </c>
      <c r="N442">
        <v>0</v>
      </c>
      <c r="O442">
        <v>0</v>
      </c>
      <c r="P442">
        <v>453720</v>
      </c>
    </row>
    <row r="443" spans="1:16">
      <c r="A443">
        <v>473488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3500</v>
      </c>
      <c r="H443">
        <v>68560</v>
      </c>
      <c r="I443">
        <v>69710</v>
      </c>
      <c r="J443">
        <v>67360</v>
      </c>
      <c r="K443">
        <v>0</v>
      </c>
      <c r="L443">
        <v>209130</v>
      </c>
      <c r="M443">
        <v>16800</v>
      </c>
      <c r="N443">
        <v>2480</v>
      </c>
      <c r="O443">
        <v>19280</v>
      </c>
      <c r="P443">
        <v>228410</v>
      </c>
    </row>
    <row r="444" spans="1:16">
      <c r="A444">
        <v>473488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473488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473488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629620</v>
      </c>
      <c r="K446">
        <v>669510</v>
      </c>
      <c r="L446">
        <v>1299130</v>
      </c>
      <c r="M446">
        <v>0</v>
      </c>
      <c r="N446">
        <v>0</v>
      </c>
      <c r="O446">
        <v>0</v>
      </c>
      <c r="P446">
        <v>1299130</v>
      </c>
    </row>
    <row r="447" spans="1:16">
      <c r="A447">
        <v>473488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629620</v>
      </c>
      <c r="K447">
        <v>669510</v>
      </c>
      <c r="L447">
        <v>1299130</v>
      </c>
      <c r="M447">
        <v>0</v>
      </c>
      <c r="N447">
        <v>0</v>
      </c>
      <c r="O447">
        <v>0</v>
      </c>
      <c r="P447">
        <v>1299130</v>
      </c>
    </row>
    <row r="448" spans="1:16">
      <c r="A448">
        <v>473488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473488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473488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473488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473488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473488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473488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263410</v>
      </c>
      <c r="H454">
        <v>565040</v>
      </c>
      <c r="I454">
        <v>1423240</v>
      </c>
      <c r="J454">
        <v>2095900</v>
      </c>
      <c r="K454">
        <v>996940</v>
      </c>
      <c r="L454">
        <v>5344530</v>
      </c>
      <c r="M454">
        <v>41230</v>
      </c>
      <c r="N454">
        <v>93160</v>
      </c>
      <c r="O454">
        <v>134390</v>
      </c>
      <c r="P454">
        <v>5478920</v>
      </c>
    </row>
    <row r="455" spans="1:16">
      <c r="A455">
        <v>473488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263410</v>
      </c>
      <c r="H455">
        <v>565040</v>
      </c>
      <c r="I455">
        <v>1423240</v>
      </c>
      <c r="J455">
        <v>1207610</v>
      </c>
      <c r="K455">
        <v>327430</v>
      </c>
      <c r="L455">
        <v>3786730</v>
      </c>
      <c r="M455">
        <v>41230</v>
      </c>
      <c r="N455">
        <v>93160</v>
      </c>
      <c r="O455">
        <v>134390</v>
      </c>
      <c r="P455">
        <v>3921120</v>
      </c>
    </row>
    <row r="456" spans="1:16">
      <c r="A456">
        <v>473488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223000</v>
      </c>
      <c r="J456">
        <v>83280</v>
      </c>
      <c r="K456">
        <v>0</v>
      </c>
      <c r="L456">
        <v>306280</v>
      </c>
      <c r="M456">
        <v>0</v>
      </c>
      <c r="N456">
        <v>0</v>
      </c>
      <c r="O456">
        <v>0</v>
      </c>
      <c r="P456">
        <v>306280</v>
      </c>
    </row>
    <row r="457" spans="1:16">
      <c r="A457">
        <v>473488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473488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15420</v>
      </c>
      <c r="K458">
        <v>0</v>
      </c>
      <c r="L458">
        <v>15420</v>
      </c>
      <c r="M458">
        <v>0</v>
      </c>
      <c r="N458">
        <v>0</v>
      </c>
      <c r="O458">
        <v>0</v>
      </c>
      <c r="P458">
        <v>15420</v>
      </c>
    </row>
    <row r="459" spans="1:16">
      <c r="A459">
        <v>473488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473488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12130</v>
      </c>
      <c r="H460">
        <v>167050</v>
      </c>
      <c r="I460">
        <v>436100</v>
      </c>
      <c r="J460">
        <v>961650</v>
      </c>
      <c r="K460">
        <v>0</v>
      </c>
      <c r="L460">
        <v>1576930</v>
      </c>
      <c r="M460">
        <v>0</v>
      </c>
      <c r="N460">
        <v>0</v>
      </c>
      <c r="O460">
        <v>0</v>
      </c>
      <c r="P460">
        <v>1576930</v>
      </c>
    </row>
    <row r="461" spans="1:16">
      <c r="A461">
        <v>473488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247780</v>
      </c>
      <c r="H461">
        <v>231790</v>
      </c>
      <c r="I461">
        <v>307310</v>
      </c>
      <c r="J461">
        <v>0</v>
      </c>
      <c r="K461">
        <v>130060</v>
      </c>
      <c r="L461">
        <v>916940</v>
      </c>
      <c r="M461">
        <v>24430</v>
      </c>
      <c r="N461">
        <v>90680</v>
      </c>
      <c r="O461">
        <v>115110</v>
      </c>
      <c r="P461">
        <v>1032050</v>
      </c>
    </row>
    <row r="462" spans="1:16">
      <c r="A462">
        <v>473488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3500</v>
      </c>
      <c r="H462">
        <v>68560</v>
      </c>
      <c r="I462">
        <v>69710</v>
      </c>
      <c r="J462">
        <v>67360</v>
      </c>
      <c r="K462">
        <v>0</v>
      </c>
      <c r="L462">
        <v>209130</v>
      </c>
      <c r="M462">
        <v>16800</v>
      </c>
      <c r="N462">
        <v>2480</v>
      </c>
      <c r="O462">
        <v>19280</v>
      </c>
      <c r="P462">
        <v>228410</v>
      </c>
    </row>
    <row r="463" spans="1:16">
      <c r="A463">
        <v>473488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0</v>
      </c>
      <c r="H463">
        <v>74460</v>
      </c>
      <c r="I463">
        <v>0</v>
      </c>
      <c r="J463">
        <v>56160</v>
      </c>
      <c r="K463">
        <v>0</v>
      </c>
      <c r="L463">
        <v>130620</v>
      </c>
      <c r="M463">
        <v>0</v>
      </c>
      <c r="N463">
        <v>0</v>
      </c>
      <c r="O463">
        <v>0</v>
      </c>
      <c r="P463">
        <v>130620</v>
      </c>
    </row>
    <row r="464" spans="1:16">
      <c r="A464">
        <v>473488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125730</v>
      </c>
      <c r="J464">
        <v>0</v>
      </c>
      <c r="K464">
        <v>197370</v>
      </c>
      <c r="L464">
        <v>323100</v>
      </c>
      <c r="M464">
        <v>0</v>
      </c>
      <c r="N464">
        <v>0</v>
      </c>
      <c r="O464">
        <v>0</v>
      </c>
      <c r="P464">
        <v>323100</v>
      </c>
    </row>
    <row r="465" spans="1:16">
      <c r="A465">
        <v>473488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473488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0</v>
      </c>
      <c r="H466">
        <v>23180</v>
      </c>
      <c r="I466">
        <v>18880</v>
      </c>
      <c r="J466">
        <v>23740</v>
      </c>
      <c r="K466">
        <v>0</v>
      </c>
      <c r="L466">
        <v>65800</v>
      </c>
      <c r="M466">
        <v>0</v>
      </c>
      <c r="N466">
        <v>0</v>
      </c>
      <c r="O466">
        <v>0</v>
      </c>
      <c r="P466">
        <v>65800</v>
      </c>
    </row>
    <row r="467" spans="1:16">
      <c r="A467">
        <v>473488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473488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242510</v>
      </c>
      <c r="J468">
        <v>0</v>
      </c>
      <c r="K468">
        <v>0</v>
      </c>
      <c r="L468">
        <v>242510</v>
      </c>
      <c r="M468">
        <v>0</v>
      </c>
      <c r="N468">
        <v>0</v>
      </c>
      <c r="O468">
        <v>0</v>
      </c>
      <c r="P468">
        <v>242510</v>
      </c>
    </row>
    <row r="469" spans="1:16">
      <c r="A469">
        <v>473488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473488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259910</v>
      </c>
      <c r="H470">
        <v>398840</v>
      </c>
      <c r="I470">
        <v>743410</v>
      </c>
      <c r="J470">
        <v>961650</v>
      </c>
      <c r="K470">
        <v>130060</v>
      </c>
      <c r="L470">
        <v>2493870</v>
      </c>
      <c r="M470">
        <v>24430</v>
      </c>
      <c r="N470">
        <v>90680</v>
      </c>
      <c r="O470">
        <v>115110</v>
      </c>
      <c r="P470">
        <v>2608980</v>
      </c>
    </row>
    <row r="471" spans="1:16">
      <c r="A471">
        <v>473488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258670</v>
      </c>
      <c r="K471">
        <v>0</v>
      </c>
      <c r="L471">
        <v>258670</v>
      </c>
      <c r="M471">
        <v>0</v>
      </c>
      <c r="N471">
        <v>0</v>
      </c>
      <c r="O471">
        <v>0</v>
      </c>
      <c r="P471">
        <v>258670</v>
      </c>
    </row>
    <row r="472" spans="1:16">
      <c r="A472">
        <v>473488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473488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258670</v>
      </c>
      <c r="K473">
        <v>0</v>
      </c>
      <c r="L473">
        <v>258670</v>
      </c>
      <c r="M473">
        <v>0</v>
      </c>
      <c r="N473">
        <v>0</v>
      </c>
      <c r="O473">
        <v>0</v>
      </c>
      <c r="P473">
        <v>258670</v>
      </c>
    </row>
    <row r="474" spans="1:16">
      <c r="A474">
        <v>473488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473488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473488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473488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473488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473488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473488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473488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473488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473488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473488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473488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473488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473488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0</v>
      </c>
      <c r="H487">
        <v>18544</v>
      </c>
      <c r="I487">
        <v>193504</v>
      </c>
      <c r="J487">
        <v>97952</v>
      </c>
      <c r="K487">
        <v>0</v>
      </c>
      <c r="L487">
        <v>310000</v>
      </c>
      <c r="M487">
        <v>0</v>
      </c>
      <c r="N487">
        <v>0</v>
      </c>
      <c r="O487">
        <v>0</v>
      </c>
      <c r="P487">
        <v>310000</v>
      </c>
    </row>
    <row r="488" spans="1:16">
      <c r="A488">
        <v>473488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0</v>
      </c>
      <c r="H488">
        <v>59568</v>
      </c>
      <c r="I488">
        <v>100584</v>
      </c>
      <c r="J488">
        <v>44928</v>
      </c>
      <c r="K488">
        <v>157896</v>
      </c>
      <c r="L488">
        <v>362976</v>
      </c>
      <c r="M488">
        <v>0</v>
      </c>
      <c r="N488">
        <v>0</v>
      </c>
      <c r="O488">
        <v>0</v>
      </c>
      <c r="P488">
        <v>362976</v>
      </c>
    </row>
    <row r="489" spans="1:16">
      <c r="A489">
        <v>473488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2800</v>
      </c>
      <c r="H489">
        <v>54848</v>
      </c>
      <c r="I489">
        <v>55768</v>
      </c>
      <c r="J489">
        <v>53888</v>
      </c>
      <c r="K489">
        <v>0</v>
      </c>
      <c r="L489">
        <v>167304</v>
      </c>
      <c r="M489">
        <v>13440</v>
      </c>
      <c r="N489">
        <v>1984</v>
      </c>
      <c r="O489">
        <v>15424</v>
      </c>
      <c r="P489">
        <v>182728</v>
      </c>
    </row>
    <row r="490" spans="1:16">
      <c r="A490">
        <v>473488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473488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473488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503696</v>
      </c>
      <c r="K492">
        <v>535608</v>
      </c>
      <c r="L492">
        <v>1039304</v>
      </c>
      <c r="M492">
        <v>0</v>
      </c>
      <c r="N492">
        <v>0</v>
      </c>
      <c r="O492">
        <v>0</v>
      </c>
      <c r="P492">
        <v>1039304</v>
      </c>
    </row>
    <row r="493" spans="1:16">
      <c r="A493">
        <v>473488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503696</v>
      </c>
      <c r="K493">
        <v>535608</v>
      </c>
      <c r="L493">
        <v>1039304</v>
      </c>
      <c r="M493">
        <v>0</v>
      </c>
      <c r="N493">
        <v>0</v>
      </c>
      <c r="O493">
        <v>0</v>
      </c>
      <c r="P493">
        <v>1039304</v>
      </c>
    </row>
    <row r="494" spans="1:16">
      <c r="A494">
        <v>473488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473488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473488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473488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473488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473488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473488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210728</v>
      </c>
      <c r="H500">
        <v>452032</v>
      </c>
      <c r="I500">
        <v>1138592</v>
      </c>
      <c r="J500">
        <v>1676720</v>
      </c>
      <c r="K500">
        <v>797552</v>
      </c>
      <c r="L500">
        <v>4275624</v>
      </c>
      <c r="M500">
        <v>32984</v>
      </c>
      <c r="N500">
        <v>74528</v>
      </c>
      <c r="O500">
        <v>107512</v>
      </c>
      <c r="P500">
        <v>4383136</v>
      </c>
    </row>
    <row r="501" spans="1:16">
      <c r="A501">
        <v>473488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210728</v>
      </c>
      <c r="H501">
        <v>452032</v>
      </c>
      <c r="I501">
        <v>1138592</v>
      </c>
      <c r="J501">
        <v>966088</v>
      </c>
      <c r="K501">
        <v>261944</v>
      </c>
      <c r="L501">
        <v>3029384</v>
      </c>
      <c r="M501">
        <v>32984</v>
      </c>
      <c r="N501">
        <v>74528</v>
      </c>
      <c r="O501">
        <v>107512</v>
      </c>
      <c r="P501">
        <v>3136896</v>
      </c>
    </row>
    <row r="502" spans="1:16">
      <c r="A502">
        <v>473488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178400</v>
      </c>
      <c r="J502">
        <v>66624</v>
      </c>
      <c r="K502">
        <v>0</v>
      </c>
      <c r="L502">
        <v>245024</v>
      </c>
      <c r="M502">
        <v>0</v>
      </c>
      <c r="N502">
        <v>0</v>
      </c>
      <c r="O502">
        <v>0</v>
      </c>
      <c r="P502">
        <v>245024</v>
      </c>
    </row>
    <row r="503" spans="1:16">
      <c r="A503">
        <v>473488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473488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12336</v>
      </c>
      <c r="K504">
        <v>0</v>
      </c>
      <c r="L504">
        <v>12336</v>
      </c>
      <c r="M504">
        <v>0</v>
      </c>
      <c r="N504">
        <v>0</v>
      </c>
      <c r="O504">
        <v>0</v>
      </c>
      <c r="P504">
        <v>12336</v>
      </c>
    </row>
    <row r="505" spans="1:16">
      <c r="A505">
        <v>473488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473488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9704</v>
      </c>
      <c r="H506">
        <v>133640</v>
      </c>
      <c r="I506">
        <v>348880</v>
      </c>
      <c r="J506">
        <v>769320</v>
      </c>
      <c r="K506">
        <v>0</v>
      </c>
      <c r="L506">
        <v>1261544</v>
      </c>
      <c r="M506">
        <v>0</v>
      </c>
      <c r="N506">
        <v>0</v>
      </c>
      <c r="O506">
        <v>0</v>
      </c>
      <c r="P506">
        <v>1261544</v>
      </c>
    </row>
    <row r="507" spans="1:16">
      <c r="A507">
        <v>473488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198224</v>
      </c>
      <c r="H507">
        <v>185432</v>
      </c>
      <c r="I507">
        <v>245848</v>
      </c>
      <c r="J507">
        <v>0</v>
      </c>
      <c r="K507">
        <v>104048</v>
      </c>
      <c r="L507">
        <v>733552</v>
      </c>
      <c r="M507">
        <v>19544</v>
      </c>
      <c r="N507">
        <v>72544</v>
      </c>
      <c r="O507">
        <v>92088</v>
      </c>
      <c r="P507">
        <v>825640</v>
      </c>
    </row>
    <row r="508" spans="1:16">
      <c r="A508">
        <v>473488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2800</v>
      </c>
      <c r="H508">
        <v>54848</v>
      </c>
      <c r="I508">
        <v>55768</v>
      </c>
      <c r="J508">
        <v>53888</v>
      </c>
      <c r="K508">
        <v>0</v>
      </c>
      <c r="L508">
        <v>167304</v>
      </c>
      <c r="M508">
        <v>13440</v>
      </c>
      <c r="N508">
        <v>1984</v>
      </c>
      <c r="O508">
        <v>15424</v>
      </c>
      <c r="P508">
        <v>182728</v>
      </c>
    </row>
    <row r="509" spans="1:16">
      <c r="A509">
        <v>473488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0</v>
      </c>
      <c r="H509">
        <v>59568</v>
      </c>
      <c r="I509">
        <v>0</v>
      </c>
      <c r="J509">
        <v>44928</v>
      </c>
      <c r="K509">
        <v>0</v>
      </c>
      <c r="L509">
        <v>104496</v>
      </c>
      <c r="M509">
        <v>0</v>
      </c>
      <c r="N509">
        <v>0</v>
      </c>
      <c r="O509">
        <v>0</v>
      </c>
      <c r="P509">
        <v>104496</v>
      </c>
    </row>
    <row r="510" spans="1:16">
      <c r="A510">
        <v>473488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100584</v>
      </c>
      <c r="J510">
        <v>0</v>
      </c>
      <c r="K510">
        <v>157896</v>
      </c>
      <c r="L510">
        <v>258480</v>
      </c>
      <c r="M510">
        <v>0</v>
      </c>
      <c r="N510">
        <v>0</v>
      </c>
      <c r="O510">
        <v>0</v>
      </c>
      <c r="P510">
        <v>258480</v>
      </c>
    </row>
    <row r="511" spans="1:16">
      <c r="A511">
        <v>473488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473488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0</v>
      </c>
      <c r="H512">
        <v>18544</v>
      </c>
      <c r="I512">
        <v>15104</v>
      </c>
      <c r="J512">
        <v>18992</v>
      </c>
      <c r="K512">
        <v>0</v>
      </c>
      <c r="L512">
        <v>52640</v>
      </c>
      <c r="M512">
        <v>0</v>
      </c>
      <c r="N512">
        <v>0</v>
      </c>
      <c r="O512">
        <v>0</v>
      </c>
      <c r="P512">
        <v>52640</v>
      </c>
    </row>
    <row r="513" spans="1:16">
      <c r="A513">
        <v>473488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473488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194008</v>
      </c>
      <c r="J514">
        <v>0</v>
      </c>
      <c r="K514">
        <v>0</v>
      </c>
      <c r="L514">
        <v>194008</v>
      </c>
      <c r="M514">
        <v>0</v>
      </c>
      <c r="N514">
        <v>0</v>
      </c>
      <c r="O514">
        <v>0</v>
      </c>
      <c r="P514">
        <v>194008</v>
      </c>
    </row>
    <row r="515" spans="1:16">
      <c r="A515">
        <v>473488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473488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207928</v>
      </c>
      <c r="H516">
        <v>319072</v>
      </c>
      <c r="I516">
        <v>594728</v>
      </c>
      <c r="J516">
        <v>769320</v>
      </c>
      <c r="K516">
        <v>104048</v>
      </c>
      <c r="L516">
        <v>1995096</v>
      </c>
      <c r="M516">
        <v>19544</v>
      </c>
      <c r="N516">
        <v>72544</v>
      </c>
      <c r="O516">
        <v>92088</v>
      </c>
      <c r="P516">
        <v>2087184</v>
      </c>
    </row>
    <row r="517" spans="1:16">
      <c r="A517">
        <v>473488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206936</v>
      </c>
      <c r="K517">
        <v>0</v>
      </c>
      <c r="L517">
        <v>206936</v>
      </c>
      <c r="M517">
        <v>0</v>
      </c>
      <c r="N517">
        <v>0</v>
      </c>
      <c r="O517">
        <v>0</v>
      </c>
      <c r="P517">
        <v>206936</v>
      </c>
    </row>
    <row r="518" spans="1:16">
      <c r="A518">
        <v>473488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473488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206936</v>
      </c>
      <c r="K519">
        <v>0</v>
      </c>
      <c r="L519">
        <v>206936</v>
      </c>
      <c r="M519">
        <v>0</v>
      </c>
      <c r="N519">
        <v>0</v>
      </c>
      <c r="O519">
        <v>0</v>
      </c>
      <c r="P519">
        <v>206936</v>
      </c>
    </row>
    <row r="520" spans="1:16">
      <c r="A520">
        <v>473488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473488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473488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473488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473488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473488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473488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473488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473488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473488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473488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473488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473488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473488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0</v>
      </c>
      <c r="H533">
        <v>6</v>
      </c>
      <c r="I533">
        <v>8</v>
      </c>
      <c r="J533">
        <v>6</v>
      </c>
      <c r="K533">
        <v>1</v>
      </c>
      <c r="L533">
        <v>21</v>
      </c>
      <c r="M533">
        <v>0</v>
      </c>
      <c r="N533">
        <v>0</v>
      </c>
      <c r="O533">
        <v>0</v>
      </c>
      <c r="P533">
        <v>21</v>
      </c>
    </row>
    <row r="534" spans="1:16">
      <c r="A534">
        <v>473488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1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473488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0</v>
      </c>
      <c r="H535">
        <v>3</v>
      </c>
      <c r="I535">
        <v>4</v>
      </c>
      <c r="J535">
        <v>4</v>
      </c>
      <c r="K535">
        <v>0</v>
      </c>
      <c r="L535">
        <v>11</v>
      </c>
      <c r="M535">
        <v>1</v>
      </c>
      <c r="N535">
        <v>1</v>
      </c>
      <c r="O535">
        <v>2</v>
      </c>
      <c r="P535">
        <v>13</v>
      </c>
    </row>
    <row r="536" spans="1:16">
      <c r="A536">
        <v>473488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473488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473488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1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473488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473488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473488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473488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473488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473488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473488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473488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1</v>
      </c>
      <c r="H546">
        <v>15</v>
      </c>
      <c r="I546">
        <v>16</v>
      </c>
      <c r="J546">
        <v>15</v>
      </c>
      <c r="K546">
        <v>3</v>
      </c>
      <c r="L546">
        <v>50</v>
      </c>
      <c r="M546">
        <v>1</v>
      </c>
      <c r="N546">
        <v>2</v>
      </c>
      <c r="O546">
        <v>3</v>
      </c>
      <c r="P546">
        <v>53</v>
      </c>
    </row>
    <row r="547" spans="1:16">
      <c r="A547">
        <v>473488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1</v>
      </c>
      <c r="H547">
        <v>15</v>
      </c>
      <c r="I547">
        <v>16</v>
      </c>
      <c r="J547">
        <v>15</v>
      </c>
      <c r="K547">
        <v>1</v>
      </c>
      <c r="L547">
        <v>48</v>
      </c>
      <c r="M547">
        <v>1</v>
      </c>
      <c r="N547">
        <v>2</v>
      </c>
      <c r="O547">
        <v>3</v>
      </c>
      <c r="P547">
        <v>51</v>
      </c>
    </row>
    <row r="548" spans="1:16">
      <c r="A548">
        <v>473488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1</v>
      </c>
      <c r="J548">
        <v>1</v>
      </c>
      <c r="K548">
        <v>0</v>
      </c>
      <c r="L548">
        <v>2</v>
      </c>
      <c r="M548">
        <v>0</v>
      </c>
      <c r="N548">
        <v>0</v>
      </c>
      <c r="O548">
        <v>0</v>
      </c>
      <c r="P548">
        <v>2</v>
      </c>
    </row>
    <row r="549" spans="1:16">
      <c r="A549">
        <v>473488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473488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3</v>
      </c>
      <c r="J550">
        <v>1</v>
      </c>
      <c r="K550">
        <v>0</v>
      </c>
      <c r="L550">
        <v>5</v>
      </c>
      <c r="M550">
        <v>0</v>
      </c>
      <c r="N550">
        <v>0</v>
      </c>
      <c r="O550">
        <v>0</v>
      </c>
      <c r="P550">
        <v>5</v>
      </c>
    </row>
    <row r="551" spans="1:16">
      <c r="A551">
        <v>473488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1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473488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1</v>
      </c>
      <c r="H552">
        <v>3</v>
      </c>
      <c r="I552">
        <v>2</v>
      </c>
      <c r="J552">
        <v>3</v>
      </c>
      <c r="K552">
        <v>0</v>
      </c>
      <c r="L552">
        <v>9</v>
      </c>
      <c r="M552">
        <v>0</v>
      </c>
      <c r="N552">
        <v>0</v>
      </c>
      <c r="O552">
        <v>0</v>
      </c>
      <c r="P552">
        <v>9</v>
      </c>
    </row>
    <row r="553" spans="1:16">
      <c r="A553">
        <v>473488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0</v>
      </c>
      <c r="H553">
        <v>1</v>
      </c>
      <c r="I553">
        <v>1</v>
      </c>
      <c r="J553">
        <v>0</v>
      </c>
      <c r="K553">
        <v>0</v>
      </c>
      <c r="L553">
        <v>2</v>
      </c>
      <c r="M553">
        <v>0</v>
      </c>
      <c r="N553">
        <v>1</v>
      </c>
      <c r="O553">
        <v>1</v>
      </c>
      <c r="P553">
        <v>3</v>
      </c>
    </row>
    <row r="554" spans="1:16">
      <c r="A554">
        <v>473488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0</v>
      </c>
      <c r="H554">
        <v>3</v>
      </c>
      <c r="I554">
        <v>4</v>
      </c>
      <c r="J554">
        <v>4</v>
      </c>
      <c r="K554">
        <v>0</v>
      </c>
      <c r="L554">
        <v>11</v>
      </c>
      <c r="M554">
        <v>1</v>
      </c>
      <c r="N554">
        <v>1</v>
      </c>
      <c r="O554">
        <v>2</v>
      </c>
      <c r="P554">
        <v>13</v>
      </c>
    </row>
    <row r="555" spans="1:16">
      <c r="A555">
        <v>473488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1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473488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473488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473488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0</v>
      </c>
      <c r="H558">
        <v>5</v>
      </c>
      <c r="I558">
        <v>4</v>
      </c>
      <c r="J558">
        <v>3</v>
      </c>
      <c r="K558">
        <v>1</v>
      </c>
      <c r="L558">
        <v>13</v>
      </c>
      <c r="M558">
        <v>0</v>
      </c>
      <c r="N558">
        <v>0</v>
      </c>
      <c r="O558">
        <v>0</v>
      </c>
      <c r="P558">
        <v>13</v>
      </c>
    </row>
    <row r="559" spans="1:16">
      <c r="A559">
        <v>473488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1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473488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0</v>
      </c>
      <c r="H560">
        <v>2</v>
      </c>
      <c r="I560">
        <v>1</v>
      </c>
      <c r="J560">
        <v>1</v>
      </c>
      <c r="K560">
        <v>0</v>
      </c>
      <c r="L560">
        <v>4</v>
      </c>
      <c r="M560">
        <v>0</v>
      </c>
      <c r="N560">
        <v>0</v>
      </c>
      <c r="O560">
        <v>0</v>
      </c>
      <c r="P560">
        <v>4</v>
      </c>
    </row>
    <row r="561" spans="1:16">
      <c r="A561">
        <v>473488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473488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1</v>
      </c>
      <c r="H562">
        <v>4</v>
      </c>
      <c r="I562">
        <v>3</v>
      </c>
      <c r="J562">
        <v>3</v>
      </c>
      <c r="K562">
        <v>0</v>
      </c>
      <c r="L562">
        <v>11</v>
      </c>
      <c r="M562">
        <v>0</v>
      </c>
      <c r="N562">
        <v>1</v>
      </c>
      <c r="O562">
        <v>1</v>
      </c>
      <c r="P562">
        <v>12</v>
      </c>
    </row>
    <row r="563" spans="1:16">
      <c r="A563">
        <v>473488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1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473488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473488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473488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473488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473488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473488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473488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473488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473488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473488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473488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473488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473488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473488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473488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473488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0</v>
      </c>
      <c r="H579">
        <v>4387</v>
      </c>
      <c r="I579">
        <v>32945</v>
      </c>
      <c r="J579">
        <v>30960</v>
      </c>
      <c r="K579">
        <v>379</v>
      </c>
      <c r="L579">
        <v>68671</v>
      </c>
      <c r="M579">
        <v>0</v>
      </c>
      <c r="N579">
        <v>0</v>
      </c>
      <c r="O579">
        <v>0</v>
      </c>
      <c r="P579">
        <v>68671</v>
      </c>
    </row>
    <row r="580" spans="1:16">
      <c r="A580">
        <v>473488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8779</v>
      </c>
      <c r="K580">
        <v>0</v>
      </c>
      <c r="L580">
        <v>8779</v>
      </c>
      <c r="M580">
        <v>0</v>
      </c>
      <c r="N580">
        <v>0</v>
      </c>
      <c r="O580">
        <v>0</v>
      </c>
      <c r="P580">
        <v>8779</v>
      </c>
    </row>
    <row r="581" spans="1:16">
      <c r="A581">
        <v>473488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0</v>
      </c>
      <c r="H581">
        <v>3466</v>
      </c>
      <c r="I581">
        <v>2268</v>
      </c>
      <c r="J581">
        <v>7176</v>
      </c>
      <c r="K581">
        <v>0</v>
      </c>
      <c r="L581">
        <v>12910</v>
      </c>
      <c r="M581">
        <v>240</v>
      </c>
      <c r="N581">
        <v>604</v>
      </c>
      <c r="O581">
        <v>844</v>
      </c>
      <c r="P581">
        <v>13754</v>
      </c>
    </row>
    <row r="582" spans="1:16">
      <c r="A582">
        <v>473488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473488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473488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24419</v>
      </c>
      <c r="L584">
        <v>24419</v>
      </c>
      <c r="M584">
        <v>0</v>
      </c>
      <c r="N584">
        <v>0</v>
      </c>
      <c r="O584">
        <v>0</v>
      </c>
      <c r="P584">
        <v>24419</v>
      </c>
    </row>
    <row r="585" spans="1:16">
      <c r="A585">
        <v>473488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24419</v>
      </c>
      <c r="L585">
        <v>24419</v>
      </c>
      <c r="M585">
        <v>0</v>
      </c>
      <c r="N585">
        <v>0</v>
      </c>
      <c r="O585">
        <v>0</v>
      </c>
      <c r="P585">
        <v>24419</v>
      </c>
    </row>
    <row r="586" spans="1:16">
      <c r="A586">
        <v>473488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473488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473488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473488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473488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473488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473488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1441</v>
      </c>
      <c r="H592">
        <v>92838</v>
      </c>
      <c r="I592">
        <v>106527</v>
      </c>
      <c r="J592">
        <v>120876</v>
      </c>
      <c r="K592">
        <v>56879</v>
      </c>
      <c r="L592">
        <v>378561</v>
      </c>
      <c r="M592">
        <v>240</v>
      </c>
      <c r="N592">
        <v>5395</v>
      </c>
      <c r="O592">
        <v>5635</v>
      </c>
      <c r="P592">
        <v>384196</v>
      </c>
    </row>
    <row r="593" spans="1:16">
      <c r="A593">
        <v>473488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1441</v>
      </c>
      <c r="H593">
        <v>92838</v>
      </c>
      <c r="I593">
        <v>106527</v>
      </c>
      <c r="J593">
        <v>120876</v>
      </c>
      <c r="K593">
        <v>379</v>
      </c>
      <c r="L593">
        <v>322061</v>
      </c>
      <c r="M593">
        <v>240</v>
      </c>
      <c r="N593">
        <v>5395</v>
      </c>
      <c r="O593">
        <v>5635</v>
      </c>
      <c r="P593">
        <v>327696</v>
      </c>
    </row>
    <row r="594" spans="1:16">
      <c r="A594">
        <v>473488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13448</v>
      </c>
      <c r="J594">
        <v>18744</v>
      </c>
      <c r="K594">
        <v>0</v>
      </c>
      <c r="L594">
        <v>32192</v>
      </c>
      <c r="M594">
        <v>0</v>
      </c>
      <c r="N594">
        <v>0</v>
      </c>
      <c r="O594">
        <v>0</v>
      </c>
      <c r="P594">
        <v>32192</v>
      </c>
    </row>
    <row r="595" spans="1:16">
      <c r="A595">
        <v>473488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473488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0</v>
      </c>
      <c r="H596">
        <v>1716</v>
      </c>
      <c r="I596">
        <v>17303</v>
      </c>
      <c r="J596">
        <v>7534</v>
      </c>
      <c r="K596">
        <v>0</v>
      </c>
      <c r="L596">
        <v>26553</v>
      </c>
      <c r="M596">
        <v>0</v>
      </c>
      <c r="N596">
        <v>0</v>
      </c>
      <c r="O596">
        <v>0</v>
      </c>
      <c r="P596">
        <v>26553</v>
      </c>
    </row>
    <row r="597" spans="1:16">
      <c r="A597">
        <v>473488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1690</v>
      </c>
      <c r="K597">
        <v>0</v>
      </c>
      <c r="L597">
        <v>1690</v>
      </c>
      <c r="M597">
        <v>0</v>
      </c>
      <c r="N597">
        <v>0</v>
      </c>
      <c r="O597">
        <v>0</v>
      </c>
      <c r="P597">
        <v>1690</v>
      </c>
    </row>
    <row r="598" spans="1:16">
      <c r="A598">
        <v>473488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1441</v>
      </c>
      <c r="H598">
        <v>36068</v>
      </c>
      <c r="I598">
        <v>34494</v>
      </c>
      <c r="J598">
        <v>46213</v>
      </c>
      <c r="K598">
        <v>0</v>
      </c>
      <c r="L598">
        <v>118216</v>
      </c>
      <c r="M598">
        <v>0</v>
      </c>
      <c r="N598">
        <v>0</v>
      </c>
      <c r="O598">
        <v>0</v>
      </c>
      <c r="P598">
        <v>118216</v>
      </c>
    </row>
    <row r="599" spans="1:16">
      <c r="A599">
        <v>473488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0</v>
      </c>
      <c r="H599">
        <v>3649</v>
      </c>
      <c r="I599">
        <v>12882</v>
      </c>
      <c r="J599">
        <v>0</v>
      </c>
      <c r="K599">
        <v>0</v>
      </c>
      <c r="L599">
        <v>16531</v>
      </c>
      <c r="M599">
        <v>0</v>
      </c>
      <c r="N599">
        <v>4791</v>
      </c>
      <c r="O599">
        <v>4791</v>
      </c>
      <c r="P599">
        <v>21322</v>
      </c>
    </row>
    <row r="600" spans="1:16">
      <c r="A600">
        <v>473488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0</v>
      </c>
      <c r="H600">
        <v>3466</v>
      </c>
      <c r="I600">
        <v>2268</v>
      </c>
      <c r="J600">
        <v>7176</v>
      </c>
      <c r="K600">
        <v>0</v>
      </c>
      <c r="L600">
        <v>12910</v>
      </c>
      <c r="M600">
        <v>240</v>
      </c>
      <c r="N600">
        <v>604</v>
      </c>
      <c r="O600">
        <v>844</v>
      </c>
      <c r="P600">
        <v>13754</v>
      </c>
    </row>
    <row r="601" spans="1:16">
      <c r="A601">
        <v>473488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8779</v>
      </c>
      <c r="K601">
        <v>0</v>
      </c>
      <c r="L601">
        <v>8779</v>
      </c>
      <c r="M601">
        <v>0</v>
      </c>
      <c r="N601">
        <v>0</v>
      </c>
      <c r="O601">
        <v>0</v>
      </c>
      <c r="P601">
        <v>8779</v>
      </c>
    </row>
    <row r="602" spans="1:16">
      <c r="A602">
        <v>473488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473488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473488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0</v>
      </c>
      <c r="H604">
        <v>2671</v>
      </c>
      <c r="I604">
        <v>2194</v>
      </c>
      <c r="J604">
        <v>2992</v>
      </c>
      <c r="K604">
        <v>379</v>
      </c>
      <c r="L604">
        <v>8236</v>
      </c>
      <c r="M604">
        <v>0</v>
      </c>
      <c r="N604">
        <v>0</v>
      </c>
      <c r="O604">
        <v>0</v>
      </c>
      <c r="P604">
        <v>8236</v>
      </c>
    </row>
    <row r="605" spans="1:16">
      <c r="A605">
        <v>473488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32081</v>
      </c>
      <c r="L605">
        <v>32081</v>
      </c>
      <c r="M605">
        <v>0</v>
      </c>
      <c r="N605">
        <v>0</v>
      </c>
      <c r="O605">
        <v>0</v>
      </c>
      <c r="P605">
        <v>32081</v>
      </c>
    </row>
    <row r="606" spans="1:16">
      <c r="A606">
        <v>473488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0</v>
      </c>
      <c r="H606">
        <v>45268</v>
      </c>
      <c r="I606">
        <v>23938</v>
      </c>
      <c r="J606">
        <v>27748</v>
      </c>
      <c r="K606">
        <v>0</v>
      </c>
      <c r="L606">
        <v>96954</v>
      </c>
      <c r="M606">
        <v>0</v>
      </c>
      <c r="N606">
        <v>0</v>
      </c>
      <c r="O606">
        <v>0</v>
      </c>
      <c r="P606">
        <v>96954</v>
      </c>
    </row>
    <row r="607" spans="1:16">
      <c r="A607">
        <v>473488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473488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1441</v>
      </c>
      <c r="H608">
        <v>39717</v>
      </c>
      <c r="I608">
        <v>47376</v>
      </c>
      <c r="J608">
        <v>46213</v>
      </c>
      <c r="K608">
        <v>0</v>
      </c>
      <c r="L608">
        <v>134747</v>
      </c>
      <c r="M608">
        <v>0</v>
      </c>
      <c r="N608">
        <v>4791</v>
      </c>
      <c r="O608">
        <v>4791</v>
      </c>
      <c r="P608">
        <v>139538</v>
      </c>
    </row>
    <row r="609" spans="1:16">
      <c r="A609">
        <v>473488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32081</v>
      </c>
      <c r="L609">
        <v>32081</v>
      </c>
      <c r="M609">
        <v>0</v>
      </c>
      <c r="N609">
        <v>0</v>
      </c>
      <c r="O609">
        <v>0</v>
      </c>
      <c r="P609">
        <v>32081</v>
      </c>
    </row>
    <row r="610" spans="1:16">
      <c r="A610">
        <v>473488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473488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473488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473488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473488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473488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473488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473488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473488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473488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473488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473488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473488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473488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473488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473488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0</v>
      </c>
      <c r="H625">
        <v>45071</v>
      </c>
      <c r="I625">
        <v>329450</v>
      </c>
      <c r="J625">
        <v>309600</v>
      </c>
      <c r="K625">
        <v>3790</v>
      </c>
      <c r="L625">
        <v>687911</v>
      </c>
      <c r="M625">
        <v>0</v>
      </c>
      <c r="N625">
        <v>0</v>
      </c>
      <c r="O625">
        <v>0</v>
      </c>
      <c r="P625">
        <v>687911</v>
      </c>
    </row>
    <row r="626" spans="1:16">
      <c r="A626">
        <v>473488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87790</v>
      </c>
      <c r="K626">
        <v>0</v>
      </c>
      <c r="L626">
        <v>87790</v>
      </c>
      <c r="M626">
        <v>0</v>
      </c>
      <c r="N626">
        <v>0</v>
      </c>
      <c r="O626">
        <v>0</v>
      </c>
      <c r="P626">
        <v>87790</v>
      </c>
    </row>
    <row r="627" spans="1:16">
      <c r="A627">
        <v>473488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0</v>
      </c>
      <c r="H627">
        <v>34660</v>
      </c>
      <c r="I627">
        <v>22680</v>
      </c>
      <c r="J627">
        <v>71760</v>
      </c>
      <c r="K627">
        <v>0</v>
      </c>
      <c r="L627">
        <v>129100</v>
      </c>
      <c r="M627">
        <v>2400</v>
      </c>
      <c r="N627">
        <v>6040</v>
      </c>
      <c r="O627">
        <v>8440</v>
      </c>
      <c r="P627">
        <v>137540</v>
      </c>
    </row>
    <row r="628" spans="1:16">
      <c r="A628">
        <v>473488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473488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473488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244190</v>
      </c>
      <c r="L630">
        <v>244190</v>
      </c>
      <c r="M630">
        <v>0</v>
      </c>
      <c r="N630">
        <v>0</v>
      </c>
      <c r="O630">
        <v>0</v>
      </c>
      <c r="P630">
        <v>244190</v>
      </c>
    </row>
    <row r="631" spans="1:16">
      <c r="A631">
        <v>473488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244190</v>
      </c>
      <c r="L631">
        <v>244190</v>
      </c>
      <c r="M631">
        <v>0</v>
      </c>
      <c r="N631">
        <v>0</v>
      </c>
      <c r="O631">
        <v>0</v>
      </c>
      <c r="P631">
        <v>244190</v>
      </c>
    </row>
    <row r="632" spans="1:16">
      <c r="A632">
        <v>473488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473488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473488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473488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473488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473488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473488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14410</v>
      </c>
      <c r="H638">
        <v>929581</v>
      </c>
      <c r="I638">
        <v>1065270</v>
      </c>
      <c r="J638">
        <v>1208760</v>
      </c>
      <c r="K638">
        <v>568790</v>
      </c>
      <c r="L638">
        <v>3786811</v>
      </c>
      <c r="M638">
        <v>2400</v>
      </c>
      <c r="N638">
        <v>53950</v>
      </c>
      <c r="O638">
        <v>56350</v>
      </c>
      <c r="P638">
        <v>3843161</v>
      </c>
    </row>
    <row r="639" spans="1:16">
      <c r="A639">
        <v>473488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14410</v>
      </c>
      <c r="H639">
        <v>929581</v>
      </c>
      <c r="I639">
        <v>1065270</v>
      </c>
      <c r="J639">
        <v>1208760</v>
      </c>
      <c r="K639">
        <v>3790</v>
      </c>
      <c r="L639">
        <v>3221811</v>
      </c>
      <c r="M639">
        <v>2400</v>
      </c>
      <c r="N639">
        <v>53950</v>
      </c>
      <c r="O639">
        <v>56350</v>
      </c>
      <c r="P639">
        <v>3278161</v>
      </c>
    </row>
    <row r="640" spans="1:16">
      <c r="A640">
        <v>473488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134480</v>
      </c>
      <c r="J640">
        <v>187440</v>
      </c>
      <c r="K640">
        <v>0</v>
      </c>
      <c r="L640">
        <v>321920</v>
      </c>
      <c r="M640">
        <v>0</v>
      </c>
      <c r="N640">
        <v>0</v>
      </c>
      <c r="O640">
        <v>0</v>
      </c>
      <c r="P640">
        <v>321920</v>
      </c>
    </row>
    <row r="641" spans="1:16">
      <c r="A641">
        <v>473488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473488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0</v>
      </c>
      <c r="H642">
        <v>18361</v>
      </c>
      <c r="I642">
        <v>173030</v>
      </c>
      <c r="J642">
        <v>75340</v>
      </c>
      <c r="K642">
        <v>0</v>
      </c>
      <c r="L642">
        <v>266731</v>
      </c>
      <c r="M642">
        <v>0</v>
      </c>
      <c r="N642">
        <v>0</v>
      </c>
      <c r="O642">
        <v>0</v>
      </c>
      <c r="P642">
        <v>266731</v>
      </c>
    </row>
    <row r="643" spans="1:16">
      <c r="A643">
        <v>473488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16900</v>
      </c>
      <c r="K643">
        <v>0</v>
      </c>
      <c r="L643">
        <v>16900</v>
      </c>
      <c r="M643">
        <v>0</v>
      </c>
      <c r="N643">
        <v>0</v>
      </c>
      <c r="O643">
        <v>0</v>
      </c>
      <c r="P643">
        <v>16900</v>
      </c>
    </row>
    <row r="644" spans="1:16">
      <c r="A644">
        <v>473488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14410</v>
      </c>
      <c r="H644">
        <v>360680</v>
      </c>
      <c r="I644">
        <v>344940</v>
      </c>
      <c r="J644">
        <v>462130</v>
      </c>
      <c r="K644">
        <v>0</v>
      </c>
      <c r="L644">
        <v>1182160</v>
      </c>
      <c r="M644">
        <v>0</v>
      </c>
      <c r="N644">
        <v>0</v>
      </c>
      <c r="O644">
        <v>0</v>
      </c>
      <c r="P644">
        <v>1182160</v>
      </c>
    </row>
    <row r="645" spans="1:16">
      <c r="A645">
        <v>473488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0</v>
      </c>
      <c r="H645">
        <v>36490</v>
      </c>
      <c r="I645">
        <v>128820</v>
      </c>
      <c r="J645">
        <v>0</v>
      </c>
      <c r="K645">
        <v>0</v>
      </c>
      <c r="L645">
        <v>165310</v>
      </c>
      <c r="M645">
        <v>0</v>
      </c>
      <c r="N645">
        <v>47910</v>
      </c>
      <c r="O645">
        <v>47910</v>
      </c>
      <c r="P645">
        <v>213220</v>
      </c>
    </row>
    <row r="646" spans="1:16">
      <c r="A646">
        <v>473488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0</v>
      </c>
      <c r="H646">
        <v>34660</v>
      </c>
      <c r="I646">
        <v>22680</v>
      </c>
      <c r="J646">
        <v>71760</v>
      </c>
      <c r="K646">
        <v>0</v>
      </c>
      <c r="L646">
        <v>129100</v>
      </c>
      <c r="M646">
        <v>2400</v>
      </c>
      <c r="N646">
        <v>6040</v>
      </c>
      <c r="O646">
        <v>8440</v>
      </c>
      <c r="P646">
        <v>137540</v>
      </c>
    </row>
    <row r="647" spans="1:16">
      <c r="A647">
        <v>473488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87790</v>
      </c>
      <c r="K647">
        <v>0</v>
      </c>
      <c r="L647">
        <v>87790</v>
      </c>
      <c r="M647">
        <v>0</v>
      </c>
      <c r="N647">
        <v>0</v>
      </c>
      <c r="O647">
        <v>0</v>
      </c>
      <c r="P647">
        <v>87790</v>
      </c>
    </row>
    <row r="648" spans="1:16">
      <c r="A648">
        <v>473488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473488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473488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0</v>
      </c>
      <c r="H650">
        <v>26710</v>
      </c>
      <c r="I650">
        <v>21940</v>
      </c>
      <c r="J650">
        <v>29920</v>
      </c>
      <c r="K650">
        <v>3790</v>
      </c>
      <c r="L650">
        <v>82360</v>
      </c>
      <c r="M650">
        <v>0</v>
      </c>
      <c r="N650">
        <v>0</v>
      </c>
      <c r="O650">
        <v>0</v>
      </c>
      <c r="P650">
        <v>82360</v>
      </c>
    </row>
    <row r="651" spans="1:16">
      <c r="A651">
        <v>473488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320810</v>
      </c>
      <c r="L651">
        <v>320810</v>
      </c>
      <c r="M651">
        <v>0</v>
      </c>
      <c r="N651">
        <v>0</v>
      </c>
      <c r="O651">
        <v>0</v>
      </c>
      <c r="P651">
        <v>320810</v>
      </c>
    </row>
    <row r="652" spans="1:16">
      <c r="A652">
        <v>473488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0</v>
      </c>
      <c r="H652">
        <v>452680</v>
      </c>
      <c r="I652">
        <v>239380</v>
      </c>
      <c r="J652">
        <v>277480</v>
      </c>
      <c r="K652">
        <v>0</v>
      </c>
      <c r="L652">
        <v>969540</v>
      </c>
      <c r="M652">
        <v>0</v>
      </c>
      <c r="N652">
        <v>0</v>
      </c>
      <c r="O652">
        <v>0</v>
      </c>
      <c r="P652">
        <v>969540</v>
      </c>
    </row>
    <row r="653" spans="1:16">
      <c r="A653">
        <v>473488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473488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14410</v>
      </c>
      <c r="H654">
        <v>397170</v>
      </c>
      <c r="I654">
        <v>473760</v>
      </c>
      <c r="J654">
        <v>462130</v>
      </c>
      <c r="K654">
        <v>0</v>
      </c>
      <c r="L654">
        <v>1347470</v>
      </c>
      <c r="M654">
        <v>0</v>
      </c>
      <c r="N654">
        <v>47910</v>
      </c>
      <c r="O654">
        <v>47910</v>
      </c>
      <c r="P654">
        <v>1395380</v>
      </c>
    </row>
    <row r="655" spans="1:16">
      <c r="A655">
        <v>473488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320810</v>
      </c>
      <c r="L655">
        <v>320810</v>
      </c>
      <c r="M655">
        <v>0</v>
      </c>
      <c r="N655">
        <v>0</v>
      </c>
      <c r="O655">
        <v>0</v>
      </c>
      <c r="P655">
        <v>320810</v>
      </c>
    </row>
    <row r="656" spans="1:16">
      <c r="A656">
        <v>473488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473488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473488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473488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473488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473488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473488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473488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473488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473488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473488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473488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473488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473488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473488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473488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0</v>
      </c>
      <c r="H671">
        <v>31549</v>
      </c>
      <c r="I671">
        <v>230615</v>
      </c>
      <c r="J671">
        <v>216720</v>
      </c>
      <c r="K671">
        <v>2653</v>
      </c>
      <c r="L671">
        <v>481537</v>
      </c>
      <c r="M671">
        <v>0</v>
      </c>
      <c r="N671">
        <v>0</v>
      </c>
      <c r="O671">
        <v>0</v>
      </c>
      <c r="P671">
        <v>481537</v>
      </c>
    </row>
    <row r="672" spans="1:16">
      <c r="A672">
        <v>473488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61453</v>
      </c>
      <c r="K672">
        <v>0</v>
      </c>
      <c r="L672">
        <v>61453</v>
      </c>
      <c r="M672">
        <v>0</v>
      </c>
      <c r="N672">
        <v>0</v>
      </c>
      <c r="O672">
        <v>0</v>
      </c>
      <c r="P672">
        <v>61453</v>
      </c>
    </row>
    <row r="673" spans="1:16">
      <c r="A673">
        <v>473488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0</v>
      </c>
      <c r="H673">
        <v>24262</v>
      </c>
      <c r="I673">
        <v>15876</v>
      </c>
      <c r="J673">
        <v>50232</v>
      </c>
      <c r="K673">
        <v>0</v>
      </c>
      <c r="L673">
        <v>90370</v>
      </c>
      <c r="M673">
        <v>1680</v>
      </c>
      <c r="N673">
        <v>4228</v>
      </c>
      <c r="O673">
        <v>5908</v>
      </c>
      <c r="P673">
        <v>96278</v>
      </c>
    </row>
    <row r="674" spans="1:16">
      <c r="A674">
        <v>473488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473488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473488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170933</v>
      </c>
      <c r="L676">
        <v>170933</v>
      </c>
      <c r="M676">
        <v>0</v>
      </c>
      <c r="N676">
        <v>0</v>
      </c>
      <c r="O676">
        <v>0</v>
      </c>
      <c r="P676">
        <v>170933</v>
      </c>
    </row>
    <row r="677" spans="1:16">
      <c r="A677">
        <v>473488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170933</v>
      </c>
      <c r="L677">
        <v>170933</v>
      </c>
      <c r="M677">
        <v>0</v>
      </c>
      <c r="N677">
        <v>0</v>
      </c>
      <c r="O677">
        <v>0</v>
      </c>
      <c r="P677">
        <v>170933</v>
      </c>
    </row>
    <row r="678" spans="1:16">
      <c r="A678">
        <v>473488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473488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473488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473488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473488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473488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473488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10087</v>
      </c>
      <c r="H684">
        <v>650706</v>
      </c>
      <c r="I684">
        <v>745689</v>
      </c>
      <c r="J684">
        <v>846132</v>
      </c>
      <c r="K684">
        <v>398153</v>
      </c>
      <c r="L684">
        <v>2650767</v>
      </c>
      <c r="M684">
        <v>1680</v>
      </c>
      <c r="N684">
        <v>37765</v>
      </c>
      <c r="O684">
        <v>39445</v>
      </c>
      <c r="P684">
        <v>2690212</v>
      </c>
    </row>
    <row r="685" spans="1:16">
      <c r="A685">
        <v>473488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10087</v>
      </c>
      <c r="H685">
        <v>650706</v>
      </c>
      <c r="I685">
        <v>745689</v>
      </c>
      <c r="J685">
        <v>846132</v>
      </c>
      <c r="K685">
        <v>2653</v>
      </c>
      <c r="L685">
        <v>2255267</v>
      </c>
      <c r="M685">
        <v>1680</v>
      </c>
      <c r="N685">
        <v>37765</v>
      </c>
      <c r="O685">
        <v>39445</v>
      </c>
      <c r="P685">
        <v>2294712</v>
      </c>
    </row>
    <row r="686" spans="1:16">
      <c r="A686">
        <v>473488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94136</v>
      </c>
      <c r="J686">
        <v>131208</v>
      </c>
      <c r="K686">
        <v>0</v>
      </c>
      <c r="L686">
        <v>225344</v>
      </c>
      <c r="M686">
        <v>0</v>
      </c>
      <c r="N686">
        <v>0</v>
      </c>
      <c r="O686">
        <v>0</v>
      </c>
      <c r="P686">
        <v>225344</v>
      </c>
    </row>
    <row r="687" spans="1:16">
      <c r="A687">
        <v>473488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473488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0</v>
      </c>
      <c r="H688">
        <v>12852</v>
      </c>
      <c r="I688">
        <v>121121</v>
      </c>
      <c r="J688">
        <v>52738</v>
      </c>
      <c r="K688">
        <v>0</v>
      </c>
      <c r="L688">
        <v>186711</v>
      </c>
      <c r="M688">
        <v>0</v>
      </c>
      <c r="N688">
        <v>0</v>
      </c>
      <c r="O688">
        <v>0</v>
      </c>
      <c r="P688">
        <v>186711</v>
      </c>
    </row>
    <row r="689" spans="1:16">
      <c r="A689">
        <v>473488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11830</v>
      </c>
      <c r="K689">
        <v>0</v>
      </c>
      <c r="L689">
        <v>11830</v>
      </c>
      <c r="M689">
        <v>0</v>
      </c>
      <c r="N689">
        <v>0</v>
      </c>
      <c r="O689">
        <v>0</v>
      </c>
      <c r="P689">
        <v>11830</v>
      </c>
    </row>
    <row r="690" spans="1:16">
      <c r="A690">
        <v>473488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10087</v>
      </c>
      <c r="H690">
        <v>252476</v>
      </c>
      <c r="I690">
        <v>241458</v>
      </c>
      <c r="J690">
        <v>323491</v>
      </c>
      <c r="K690">
        <v>0</v>
      </c>
      <c r="L690">
        <v>827512</v>
      </c>
      <c r="M690">
        <v>0</v>
      </c>
      <c r="N690">
        <v>0</v>
      </c>
      <c r="O690">
        <v>0</v>
      </c>
      <c r="P690">
        <v>827512</v>
      </c>
    </row>
    <row r="691" spans="1:16">
      <c r="A691">
        <v>473488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0</v>
      </c>
      <c r="H691">
        <v>25543</v>
      </c>
      <c r="I691">
        <v>90174</v>
      </c>
      <c r="J691">
        <v>0</v>
      </c>
      <c r="K691">
        <v>0</v>
      </c>
      <c r="L691">
        <v>115717</v>
      </c>
      <c r="M691">
        <v>0</v>
      </c>
      <c r="N691">
        <v>33537</v>
      </c>
      <c r="O691">
        <v>33537</v>
      </c>
      <c r="P691">
        <v>149254</v>
      </c>
    </row>
    <row r="692" spans="1:16">
      <c r="A692">
        <v>473488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0</v>
      </c>
      <c r="H692">
        <v>24262</v>
      </c>
      <c r="I692">
        <v>15876</v>
      </c>
      <c r="J692">
        <v>50232</v>
      </c>
      <c r="K692">
        <v>0</v>
      </c>
      <c r="L692">
        <v>90370</v>
      </c>
      <c r="M692">
        <v>1680</v>
      </c>
      <c r="N692">
        <v>4228</v>
      </c>
      <c r="O692">
        <v>5908</v>
      </c>
      <c r="P692">
        <v>96278</v>
      </c>
    </row>
    <row r="693" spans="1:16">
      <c r="A693">
        <v>473488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61453</v>
      </c>
      <c r="K693">
        <v>0</v>
      </c>
      <c r="L693">
        <v>61453</v>
      </c>
      <c r="M693">
        <v>0</v>
      </c>
      <c r="N693">
        <v>0</v>
      </c>
      <c r="O693">
        <v>0</v>
      </c>
      <c r="P693">
        <v>61453</v>
      </c>
    </row>
    <row r="694" spans="1:16">
      <c r="A694">
        <v>473488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473488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473488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0</v>
      </c>
      <c r="H696">
        <v>18697</v>
      </c>
      <c r="I696">
        <v>15358</v>
      </c>
      <c r="J696">
        <v>20944</v>
      </c>
      <c r="K696">
        <v>2653</v>
      </c>
      <c r="L696">
        <v>57652</v>
      </c>
      <c r="M696">
        <v>0</v>
      </c>
      <c r="N696">
        <v>0</v>
      </c>
      <c r="O696">
        <v>0</v>
      </c>
      <c r="P696">
        <v>57652</v>
      </c>
    </row>
    <row r="697" spans="1:16">
      <c r="A697">
        <v>473488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224567</v>
      </c>
      <c r="L697">
        <v>224567</v>
      </c>
      <c r="M697">
        <v>0</v>
      </c>
      <c r="N697">
        <v>0</v>
      </c>
      <c r="O697">
        <v>0</v>
      </c>
      <c r="P697">
        <v>224567</v>
      </c>
    </row>
    <row r="698" spans="1:16">
      <c r="A698">
        <v>473488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0</v>
      </c>
      <c r="H698">
        <v>316876</v>
      </c>
      <c r="I698">
        <v>167566</v>
      </c>
      <c r="J698">
        <v>194236</v>
      </c>
      <c r="K698">
        <v>0</v>
      </c>
      <c r="L698">
        <v>678678</v>
      </c>
      <c r="M698">
        <v>0</v>
      </c>
      <c r="N698">
        <v>0</v>
      </c>
      <c r="O698">
        <v>0</v>
      </c>
      <c r="P698">
        <v>678678</v>
      </c>
    </row>
    <row r="699" spans="1:16">
      <c r="A699">
        <v>473488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473488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10087</v>
      </c>
      <c r="H700">
        <v>278019</v>
      </c>
      <c r="I700">
        <v>331632</v>
      </c>
      <c r="J700">
        <v>323491</v>
      </c>
      <c r="K700">
        <v>0</v>
      </c>
      <c r="L700">
        <v>943229</v>
      </c>
      <c r="M700">
        <v>0</v>
      </c>
      <c r="N700">
        <v>33537</v>
      </c>
      <c r="O700">
        <v>33537</v>
      </c>
      <c r="P700">
        <v>976766</v>
      </c>
    </row>
    <row r="701" spans="1:16">
      <c r="A701">
        <v>473488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224567</v>
      </c>
      <c r="L701">
        <v>224567</v>
      </c>
      <c r="M701">
        <v>0</v>
      </c>
      <c r="N701">
        <v>0</v>
      </c>
      <c r="O701">
        <v>0</v>
      </c>
      <c r="P701">
        <v>224567</v>
      </c>
    </row>
    <row r="702" spans="1:16">
      <c r="A702">
        <v>473488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473488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473488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473488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473488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473488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473488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473488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473488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473488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473488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473488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473488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473488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473488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473488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1</v>
      </c>
      <c r="H717">
        <v>3</v>
      </c>
      <c r="I717">
        <v>2</v>
      </c>
      <c r="J717">
        <v>3</v>
      </c>
      <c r="K717">
        <v>16</v>
      </c>
      <c r="L717">
        <v>25</v>
      </c>
      <c r="M717">
        <v>1</v>
      </c>
      <c r="N717">
        <v>0</v>
      </c>
      <c r="O717">
        <v>1</v>
      </c>
      <c r="P717">
        <v>26</v>
      </c>
    </row>
    <row r="718" spans="1:16">
      <c r="A718">
        <v>473488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473488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0</v>
      </c>
      <c r="H719">
        <v>2</v>
      </c>
      <c r="I719">
        <v>3</v>
      </c>
      <c r="J719">
        <v>2</v>
      </c>
      <c r="K719">
        <v>5</v>
      </c>
      <c r="L719">
        <v>12</v>
      </c>
      <c r="M719">
        <v>0</v>
      </c>
      <c r="N719">
        <v>2</v>
      </c>
      <c r="O719">
        <v>2</v>
      </c>
      <c r="P719">
        <v>14</v>
      </c>
    </row>
    <row r="720" spans="1:16">
      <c r="A720">
        <v>473488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473488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473488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473488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473488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473488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473488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473488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473488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473488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473488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3</v>
      </c>
      <c r="H730">
        <v>9</v>
      </c>
      <c r="I730">
        <v>11</v>
      </c>
      <c r="J730">
        <v>10</v>
      </c>
      <c r="K730">
        <v>28</v>
      </c>
      <c r="L730">
        <v>61</v>
      </c>
      <c r="M730">
        <v>1</v>
      </c>
      <c r="N730">
        <v>4</v>
      </c>
      <c r="O730">
        <v>5</v>
      </c>
      <c r="P730">
        <v>66</v>
      </c>
    </row>
    <row r="731" spans="1:16">
      <c r="A731">
        <v>473488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2</v>
      </c>
      <c r="H731">
        <v>7</v>
      </c>
      <c r="I731">
        <v>8</v>
      </c>
      <c r="J731">
        <v>7</v>
      </c>
      <c r="K731">
        <v>23</v>
      </c>
      <c r="L731">
        <v>47</v>
      </c>
      <c r="M731">
        <v>1</v>
      </c>
      <c r="N731">
        <v>2</v>
      </c>
      <c r="O731">
        <v>3</v>
      </c>
      <c r="P731">
        <v>50</v>
      </c>
    </row>
    <row r="732" spans="1:16">
      <c r="A732">
        <v>473488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1</v>
      </c>
      <c r="J732">
        <v>1</v>
      </c>
      <c r="K732">
        <v>3</v>
      </c>
      <c r="L732">
        <v>6</v>
      </c>
      <c r="M732">
        <v>0</v>
      </c>
      <c r="N732">
        <v>0</v>
      </c>
      <c r="O732">
        <v>0</v>
      </c>
      <c r="P732">
        <v>6</v>
      </c>
    </row>
    <row r="733" spans="1:16">
      <c r="A733">
        <v>473488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473488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0</v>
      </c>
      <c r="J734">
        <v>0</v>
      </c>
      <c r="K734">
        <v>2</v>
      </c>
      <c r="L734">
        <v>3</v>
      </c>
      <c r="M734">
        <v>0</v>
      </c>
      <c r="N734">
        <v>0</v>
      </c>
      <c r="O734">
        <v>0</v>
      </c>
      <c r="P734">
        <v>3</v>
      </c>
    </row>
    <row r="735" spans="1:16">
      <c r="A735">
        <v>473488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473488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1</v>
      </c>
      <c r="H736">
        <v>2</v>
      </c>
      <c r="I736">
        <v>2</v>
      </c>
      <c r="J736">
        <v>2</v>
      </c>
      <c r="K736">
        <v>2</v>
      </c>
      <c r="L736">
        <v>9</v>
      </c>
      <c r="M736">
        <v>0</v>
      </c>
      <c r="N736">
        <v>0</v>
      </c>
      <c r="O736">
        <v>0</v>
      </c>
      <c r="P736">
        <v>9</v>
      </c>
    </row>
    <row r="737" spans="1:16">
      <c r="A737">
        <v>473488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1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473488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0</v>
      </c>
      <c r="H738">
        <v>2</v>
      </c>
      <c r="I738">
        <v>3</v>
      </c>
      <c r="J738">
        <v>2</v>
      </c>
      <c r="K738">
        <v>5</v>
      </c>
      <c r="L738">
        <v>12</v>
      </c>
      <c r="M738">
        <v>0</v>
      </c>
      <c r="N738">
        <v>2</v>
      </c>
      <c r="O738">
        <v>2</v>
      </c>
      <c r="P738">
        <v>14</v>
      </c>
    </row>
    <row r="739" spans="1:16">
      <c r="A739">
        <v>473488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473488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473488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473488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1</v>
      </c>
      <c r="H742">
        <v>1</v>
      </c>
      <c r="I742">
        <v>1</v>
      </c>
      <c r="J742">
        <v>2</v>
      </c>
      <c r="K742">
        <v>10</v>
      </c>
      <c r="L742">
        <v>15</v>
      </c>
      <c r="M742">
        <v>1</v>
      </c>
      <c r="N742">
        <v>0</v>
      </c>
      <c r="O742">
        <v>1</v>
      </c>
      <c r="P742">
        <v>16</v>
      </c>
    </row>
    <row r="743" spans="1:16">
      <c r="A743">
        <v>473488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473488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473488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1</v>
      </c>
      <c r="H745">
        <v>2</v>
      </c>
      <c r="I745">
        <v>3</v>
      </c>
      <c r="J745">
        <v>2</v>
      </c>
      <c r="K745">
        <v>5</v>
      </c>
      <c r="L745">
        <v>13</v>
      </c>
      <c r="M745">
        <v>0</v>
      </c>
      <c r="N745">
        <v>2</v>
      </c>
      <c r="O745">
        <v>2</v>
      </c>
      <c r="P745">
        <v>15</v>
      </c>
    </row>
    <row r="746" spans="1:16">
      <c r="A746">
        <v>473488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1</v>
      </c>
      <c r="H746">
        <v>2</v>
      </c>
      <c r="I746">
        <v>3</v>
      </c>
      <c r="J746">
        <v>2</v>
      </c>
      <c r="K746">
        <v>2</v>
      </c>
      <c r="L746">
        <v>10</v>
      </c>
      <c r="M746">
        <v>0</v>
      </c>
      <c r="N746">
        <v>0</v>
      </c>
      <c r="O746">
        <v>0</v>
      </c>
      <c r="P746">
        <v>10</v>
      </c>
    </row>
    <row r="747" spans="1:16">
      <c r="A747">
        <v>473488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473488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473488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473488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473488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473488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473488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473488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473488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473488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473488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473488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473488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473488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473488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473488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473488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446</v>
      </c>
      <c r="H763">
        <v>14602</v>
      </c>
      <c r="I763">
        <v>22984</v>
      </c>
      <c r="J763">
        <v>24790</v>
      </c>
      <c r="K763">
        <v>109048</v>
      </c>
      <c r="L763">
        <v>171870</v>
      </c>
      <c r="M763">
        <v>598</v>
      </c>
      <c r="N763">
        <v>0</v>
      </c>
      <c r="O763">
        <v>598</v>
      </c>
      <c r="P763">
        <v>172468</v>
      </c>
    </row>
    <row r="764" spans="1:16">
      <c r="A764">
        <v>473488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473488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0</v>
      </c>
      <c r="H765">
        <v>4230</v>
      </c>
      <c r="I765">
        <v>6440</v>
      </c>
      <c r="J765">
        <v>1260</v>
      </c>
      <c r="K765">
        <v>16856</v>
      </c>
      <c r="L765">
        <v>28786</v>
      </c>
      <c r="M765">
        <v>0</v>
      </c>
      <c r="N765">
        <v>1330</v>
      </c>
      <c r="O765">
        <v>1330</v>
      </c>
      <c r="P765">
        <v>30116</v>
      </c>
    </row>
    <row r="766" spans="1:16">
      <c r="A766">
        <v>473488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473488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473488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35131</v>
      </c>
      <c r="K768">
        <v>0</v>
      </c>
      <c r="L768">
        <v>35131</v>
      </c>
      <c r="M768">
        <v>0</v>
      </c>
      <c r="N768">
        <v>0</v>
      </c>
      <c r="O768">
        <v>0</v>
      </c>
      <c r="P768">
        <v>35131</v>
      </c>
    </row>
    <row r="769" spans="1:16">
      <c r="A769">
        <v>473488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473488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35131</v>
      </c>
      <c r="K770">
        <v>0</v>
      </c>
      <c r="L770">
        <v>35131</v>
      </c>
      <c r="M770">
        <v>0</v>
      </c>
      <c r="N770">
        <v>0</v>
      </c>
      <c r="O770">
        <v>0</v>
      </c>
      <c r="P770">
        <v>35131</v>
      </c>
    </row>
    <row r="771" spans="1:16">
      <c r="A771">
        <v>473488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473488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473488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473488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473488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473488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12283</v>
      </c>
      <c r="H776">
        <v>27210</v>
      </c>
      <c r="I776">
        <v>62911</v>
      </c>
      <c r="J776">
        <v>80741</v>
      </c>
      <c r="K776">
        <v>180714</v>
      </c>
      <c r="L776">
        <v>363859</v>
      </c>
      <c r="M776">
        <v>598</v>
      </c>
      <c r="N776">
        <v>2214</v>
      </c>
      <c r="O776">
        <v>2812</v>
      </c>
      <c r="P776">
        <v>366671</v>
      </c>
    </row>
    <row r="777" spans="1:16">
      <c r="A777">
        <v>473488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10830</v>
      </c>
      <c r="H777">
        <v>24196</v>
      </c>
      <c r="I777">
        <v>57738</v>
      </c>
      <c r="J777">
        <v>42269</v>
      </c>
      <c r="K777">
        <v>172494</v>
      </c>
      <c r="L777">
        <v>307527</v>
      </c>
      <c r="M777">
        <v>598</v>
      </c>
      <c r="N777">
        <v>1330</v>
      </c>
      <c r="O777">
        <v>1928</v>
      </c>
      <c r="P777">
        <v>309455</v>
      </c>
    </row>
    <row r="778" spans="1:16">
      <c r="A778">
        <v>473488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0</v>
      </c>
      <c r="H778">
        <v>7585</v>
      </c>
      <c r="I778">
        <v>22300</v>
      </c>
      <c r="J778">
        <v>23586</v>
      </c>
      <c r="K778">
        <v>74609</v>
      </c>
      <c r="L778">
        <v>128080</v>
      </c>
      <c r="M778">
        <v>0</v>
      </c>
      <c r="N778">
        <v>0</v>
      </c>
      <c r="O778">
        <v>0</v>
      </c>
      <c r="P778">
        <v>128080</v>
      </c>
    </row>
    <row r="779" spans="1:16">
      <c r="A779">
        <v>473488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473488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0</v>
      </c>
      <c r="H780">
        <v>6419</v>
      </c>
      <c r="I780">
        <v>0</v>
      </c>
      <c r="J780">
        <v>0</v>
      </c>
      <c r="K780">
        <v>19813</v>
      </c>
      <c r="L780">
        <v>26232</v>
      </c>
      <c r="M780">
        <v>0</v>
      </c>
      <c r="N780">
        <v>0</v>
      </c>
      <c r="O780">
        <v>0</v>
      </c>
      <c r="P780">
        <v>26232</v>
      </c>
    </row>
    <row r="781" spans="1:16">
      <c r="A781">
        <v>473488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7909</v>
      </c>
      <c r="L781">
        <v>7909</v>
      </c>
      <c r="M781">
        <v>0</v>
      </c>
      <c r="N781">
        <v>0</v>
      </c>
      <c r="O781">
        <v>0</v>
      </c>
      <c r="P781">
        <v>7909</v>
      </c>
    </row>
    <row r="782" spans="1:16">
      <c r="A782">
        <v>473488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10384</v>
      </c>
      <c r="H782">
        <v>5364</v>
      </c>
      <c r="I782">
        <v>15590</v>
      </c>
      <c r="J782">
        <v>16219</v>
      </c>
      <c r="K782">
        <v>46590</v>
      </c>
      <c r="L782">
        <v>94147</v>
      </c>
      <c r="M782">
        <v>0</v>
      </c>
      <c r="N782">
        <v>0</v>
      </c>
      <c r="O782">
        <v>0</v>
      </c>
      <c r="P782">
        <v>94147</v>
      </c>
    </row>
    <row r="783" spans="1:16">
      <c r="A783">
        <v>473488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12724</v>
      </c>
      <c r="J783">
        <v>0</v>
      </c>
      <c r="K783">
        <v>0</v>
      </c>
      <c r="L783">
        <v>12724</v>
      </c>
      <c r="M783">
        <v>0</v>
      </c>
      <c r="N783">
        <v>0</v>
      </c>
      <c r="O783">
        <v>0</v>
      </c>
      <c r="P783">
        <v>12724</v>
      </c>
    </row>
    <row r="784" spans="1:16">
      <c r="A784">
        <v>473488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0</v>
      </c>
      <c r="H784">
        <v>4230</v>
      </c>
      <c r="I784">
        <v>6440</v>
      </c>
      <c r="J784">
        <v>1260</v>
      </c>
      <c r="K784">
        <v>16856</v>
      </c>
      <c r="L784">
        <v>28786</v>
      </c>
      <c r="M784">
        <v>0</v>
      </c>
      <c r="N784">
        <v>1330</v>
      </c>
      <c r="O784">
        <v>1330</v>
      </c>
      <c r="P784">
        <v>30116</v>
      </c>
    </row>
    <row r="785" spans="1:16">
      <c r="A785">
        <v>473488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473488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473488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473488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446</v>
      </c>
      <c r="H788">
        <v>598</v>
      </c>
      <c r="I788">
        <v>684</v>
      </c>
      <c r="J788">
        <v>1204</v>
      </c>
      <c r="K788">
        <v>6717</v>
      </c>
      <c r="L788">
        <v>9649</v>
      </c>
      <c r="M788">
        <v>598</v>
      </c>
      <c r="N788">
        <v>0</v>
      </c>
      <c r="O788">
        <v>598</v>
      </c>
      <c r="P788">
        <v>10247</v>
      </c>
    </row>
    <row r="789" spans="1:16">
      <c r="A789">
        <v>473488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473488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473488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1453</v>
      </c>
      <c r="H791">
        <v>3014</v>
      </c>
      <c r="I791">
        <v>5173</v>
      </c>
      <c r="J791">
        <v>3341</v>
      </c>
      <c r="K791">
        <v>8220</v>
      </c>
      <c r="L791">
        <v>21201</v>
      </c>
      <c r="M791">
        <v>0</v>
      </c>
      <c r="N791">
        <v>884</v>
      </c>
      <c r="O791">
        <v>884</v>
      </c>
      <c r="P791">
        <v>22085</v>
      </c>
    </row>
    <row r="792" spans="1:16">
      <c r="A792">
        <v>473488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10384</v>
      </c>
      <c r="H792">
        <v>5364</v>
      </c>
      <c r="I792">
        <v>28314</v>
      </c>
      <c r="J792">
        <v>16219</v>
      </c>
      <c r="K792">
        <v>46590</v>
      </c>
      <c r="L792">
        <v>106871</v>
      </c>
      <c r="M792">
        <v>0</v>
      </c>
      <c r="N792">
        <v>0</v>
      </c>
      <c r="O792">
        <v>0</v>
      </c>
      <c r="P792">
        <v>106871</v>
      </c>
    </row>
    <row r="793" spans="1:16">
      <c r="A793">
        <v>473488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473488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473488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473488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473488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473488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473488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473488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473488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473488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473488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473488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473488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473488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473488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473488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473488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4460</v>
      </c>
      <c r="H809">
        <v>146020</v>
      </c>
      <c r="I809">
        <v>229840</v>
      </c>
      <c r="J809">
        <v>247900</v>
      </c>
      <c r="K809">
        <v>1090480</v>
      </c>
      <c r="L809">
        <v>1718700</v>
      </c>
      <c r="M809">
        <v>5980</v>
      </c>
      <c r="N809">
        <v>0</v>
      </c>
      <c r="O809">
        <v>5980</v>
      </c>
      <c r="P809">
        <v>1724680</v>
      </c>
    </row>
    <row r="810" spans="1:16">
      <c r="A810">
        <v>473488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473488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0</v>
      </c>
      <c r="H811">
        <v>42300</v>
      </c>
      <c r="I811">
        <v>64400</v>
      </c>
      <c r="J811">
        <v>12600</v>
      </c>
      <c r="K811">
        <v>168560</v>
      </c>
      <c r="L811">
        <v>287860</v>
      </c>
      <c r="M811">
        <v>0</v>
      </c>
      <c r="N811">
        <v>13300</v>
      </c>
      <c r="O811">
        <v>13300</v>
      </c>
      <c r="P811">
        <v>301160</v>
      </c>
    </row>
    <row r="812" spans="1:16">
      <c r="A812">
        <v>473488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473488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473488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351310</v>
      </c>
      <c r="K814">
        <v>0</v>
      </c>
      <c r="L814">
        <v>351310</v>
      </c>
      <c r="M814">
        <v>0</v>
      </c>
      <c r="N814">
        <v>0</v>
      </c>
      <c r="O814">
        <v>0</v>
      </c>
      <c r="P814">
        <v>351310</v>
      </c>
    </row>
    <row r="815" spans="1:16">
      <c r="A815">
        <v>473488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473488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351310</v>
      </c>
      <c r="K816">
        <v>0</v>
      </c>
      <c r="L816">
        <v>351310</v>
      </c>
      <c r="M816">
        <v>0</v>
      </c>
      <c r="N816">
        <v>0</v>
      </c>
      <c r="O816">
        <v>0</v>
      </c>
      <c r="P816">
        <v>351310</v>
      </c>
    </row>
    <row r="817" spans="1:16">
      <c r="A817">
        <v>473488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473488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473488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473488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473488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473488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122830</v>
      </c>
      <c r="H822">
        <v>272100</v>
      </c>
      <c r="I822">
        <v>629110</v>
      </c>
      <c r="J822">
        <v>807410</v>
      </c>
      <c r="K822">
        <v>1807140</v>
      </c>
      <c r="L822">
        <v>3638590</v>
      </c>
      <c r="M822">
        <v>5980</v>
      </c>
      <c r="N822">
        <v>22140</v>
      </c>
      <c r="O822">
        <v>28120</v>
      </c>
      <c r="P822">
        <v>3666710</v>
      </c>
    </row>
    <row r="823" spans="1:16">
      <c r="A823">
        <v>473488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108300</v>
      </c>
      <c r="H823">
        <v>241960</v>
      </c>
      <c r="I823">
        <v>577380</v>
      </c>
      <c r="J823">
        <v>422690</v>
      </c>
      <c r="K823">
        <v>1724940</v>
      </c>
      <c r="L823">
        <v>3075270</v>
      </c>
      <c r="M823">
        <v>5980</v>
      </c>
      <c r="N823">
        <v>13300</v>
      </c>
      <c r="O823">
        <v>19280</v>
      </c>
      <c r="P823">
        <v>3094550</v>
      </c>
    </row>
    <row r="824" spans="1:16">
      <c r="A824">
        <v>473488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0</v>
      </c>
      <c r="H824">
        <v>75850</v>
      </c>
      <c r="I824">
        <v>223000</v>
      </c>
      <c r="J824">
        <v>235860</v>
      </c>
      <c r="K824">
        <v>746090</v>
      </c>
      <c r="L824">
        <v>1280800</v>
      </c>
      <c r="M824">
        <v>0</v>
      </c>
      <c r="N824">
        <v>0</v>
      </c>
      <c r="O824">
        <v>0</v>
      </c>
      <c r="P824">
        <v>1280800</v>
      </c>
    </row>
    <row r="825" spans="1:16">
      <c r="A825">
        <v>473488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473488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0</v>
      </c>
      <c r="H826">
        <v>64190</v>
      </c>
      <c r="I826">
        <v>0</v>
      </c>
      <c r="J826">
        <v>0</v>
      </c>
      <c r="K826">
        <v>198130</v>
      </c>
      <c r="L826">
        <v>262320</v>
      </c>
      <c r="M826">
        <v>0</v>
      </c>
      <c r="N826">
        <v>0</v>
      </c>
      <c r="O826">
        <v>0</v>
      </c>
      <c r="P826">
        <v>262320</v>
      </c>
    </row>
    <row r="827" spans="1:16">
      <c r="A827">
        <v>473488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79090</v>
      </c>
      <c r="L827">
        <v>79090</v>
      </c>
      <c r="M827">
        <v>0</v>
      </c>
      <c r="N827">
        <v>0</v>
      </c>
      <c r="O827">
        <v>0</v>
      </c>
      <c r="P827">
        <v>79090</v>
      </c>
    </row>
    <row r="828" spans="1:16">
      <c r="A828">
        <v>473488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103840</v>
      </c>
      <c r="H828">
        <v>53640</v>
      </c>
      <c r="I828">
        <v>155900</v>
      </c>
      <c r="J828">
        <v>162190</v>
      </c>
      <c r="K828">
        <v>465900</v>
      </c>
      <c r="L828">
        <v>941470</v>
      </c>
      <c r="M828">
        <v>0</v>
      </c>
      <c r="N828">
        <v>0</v>
      </c>
      <c r="O828">
        <v>0</v>
      </c>
      <c r="P828">
        <v>941470</v>
      </c>
    </row>
    <row r="829" spans="1:16">
      <c r="A829">
        <v>473488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127240</v>
      </c>
      <c r="J829">
        <v>0</v>
      </c>
      <c r="K829">
        <v>0</v>
      </c>
      <c r="L829">
        <v>127240</v>
      </c>
      <c r="M829">
        <v>0</v>
      </c>
      <c r="N829">
        <v>0</v>
      </c>
      <c r="O829">
        <v>0</v>
      </c>
      <c r="P829">
        <v>127240</v>
      </c>
    </row>
    <row r="830" spans="1:16">
      <c r="A830">
        <v>473488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0</v>
      </c>
      <c r="H830">
        <v>42300</v>
      </c>
      <c r="I830">
        <v>64400</v>
      </c>
      <c r="J830">
        <v>12600</v>
      </c>
      <c r="K830">
        <v>168560</v>
      </c>
      <c r="L830">
        <v>287860</v>
      </c>
      <c r="M830">
        <v>0</v>
      </c>
      <c r="N830">
        <v>13300</v>
      </c>
      <c r="O830">
        <v>13300</v>
      </c>
      <c r="P830">
        <v>301160</v>
      </c>
    </row>
    <row r="831" spans="1:16">
      <c r="A831">
        <v>473488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473488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473488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473488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4460</v>
      </c>
      <c r="H834">
        <v>5980</v>
      </c>
      <c r="I834">
        <v>6840</v>
      </c>
      <c r="J834">
        <v>12040</v>
      </c>
      <c r="K834">
        <v>67170</v>
      </c>
      <c r="L834">
        <v>96490</v>
      </c>
      <c r="M834">
        <v>5980</v>
      </c>
      <c r="N834">
        <v>0</v>
      </c>
      <c r="O834">
        <v>5980</v>
      </c>
      <c r="P834">
        <v>102470</v>
      </c>
    </row>
    <row r="835" spans="1:16">
      <c r="A835">
        <v>473488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473488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473488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14530</v>
      </c>
      <c r="H837">
        <v>30140</v>
      </c>
      <c r="I837">
        <v>51730</v>
      </c>
      <c r="J837">
        <v>33410</v>
      </c>
      <c r="K837">
        <v>82200</v>
      </c>
      <c r="L837">
        <v>212010</v>
      </c>
      <c r="M837">
        <v>0</v>
      </c>
      <c r="N837">
        <v>8840</v>
      </c>
      <c r="O837">
        <v>8840</v>
      </c>
      <c r="P837">
        <v>220850</v>
      </c>
    </row>
    <row r="838" spans="1:16">
      <c r="A838">
        <v>473488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103840</v>
      </c>
      <c r="H838">
        <v>53640</v>
      </c>
      <c r="I838">
        <v>283140</v>
      </c>
      <c r="J838">
        <v>162190</v>
      </c>
      <c r="K838">
        <v>465900</v>
      </c>
      <c r="L838">
        <v>1068710</v>
      </c>
      <c r="M838">
        <v>0</v>
      </c>
      <c r="N838">
        <v>0</v>
      </c>
      <c r="O838">
        <v>0</v>
      </c>
      <c r="P838">
        <v>1068710</v>
      </c>
    </row>
    <row r="839" spans="1:16">
      <c r="A839">
        <v>473488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473488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473488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473488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473488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473488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473488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473488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473488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473488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473488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473488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473488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473488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473488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473488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473488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4014</v>
      </c>
      <c r="H855">
        <v>131418</v>
      </c>
      <c r="I855">
        <v>206856</v>
      </c>
      <c r="J855">
        <v>223110</v>
      </c>
      <c r="K855">
        <v>981432</v>
      </c>
      <c r="L855">
        <v>1546830</v>
      </c>
      <c r="M855">
        <v>5382</v>
      </c>
      <c r="N855">
        <v>0</v>
      </c>
      <c r="O855">
        <v>5382</v>
      </c>
      <c r="P855">
        <v>1552212</v>
      </c>
    </row>
    <row r="856" spans="1:16">
      <c r="A856">
        <v>473488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473488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0</v>
      </c>
      <c r="H857">
        <v>38070</v>
      </c>
      <c r="I857">
        <v>57960</v>
      </c>
      <c r="J857">
        <v>11340</v>
      </c>
      <c r="K857">
        <v>151704</v>
      </c>
      <c r="L857">
        <v>259074</v>
      </c>
      <c r="M857">
        <v>0</v>
      </c>
      <c r="N857">
        <v>11970</v>
      </c>
      <c r="O857">
        <v>11970</v>
      </c>
      <c r="P857">
        <v>271044</v>
      </c>
    </row>
    <row r="858" spans="1:16">
      <c r="A858">
        <v>473488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473488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473488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316179</v>
      </c>
      <c r="K860">
        <v>0</v>
      </c>
      <c r="L860">
        <v>316179</v>
      </c>
      <c r="M860">
        <v>0</v>
      </c>
      <c r="N860">
        <v>0</v>
      </c>
      <c r="O860">
        <v>0</v>
      </c>
      <c r="P860">
        <v>316179</v>
      </c>
    </row>
    <row r="861" spans="1:16">
      <c r="A861">
        <v>473488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473488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316179</v>
      </c>
      <c r="K862">
        <v>0</v>
      </c>
      <c r="L862">
        <v>316179</v>
      </c>
      <c r="M862">
        <v>0</v>
      </c>
      <c r="N862">
        <v>0</v>
      </c>
      <c r="O862">
        <v>0</v>
      </c>
      <c r="P862">
        <v>316179</v>
      </c>
    </row>
    <row r="863" spans="1:16">
      <c r="A863">
        <v>473488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473488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473488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473488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473488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473488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112000</v>
      </c>
      <c r="H868">
        <v>247904</v>
      </c>
      <c r="I868">
        <v>571372</v>
      </c>
      <c r="J868">
        <v>730010</v>
      </c>
      <c r="K868">
        <v>1634646</v>
      </c>
      <c r="L868">
        <v>3295932</v>
      </c>
      <c r="M868">
        <v>5382</v>
      </c>
      <c r="N868">
        <v>20810</v>
      </c>
      <c r="O868">
        <v>26192</v>
      </c>
      <c r="P868">
        <v>3322124</v>
      </c>
    </row>
    <row r="869" spans="1:16">
      <c r="A869">
        <v>473488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97470</v>
      </c>
      <c r="H869">
        <v>217764</v>
      </c>
      <c r="I869">
        <v>519642</v>
      </c>
      <c r="J869">
        <v>380421</v>
      </c>
      <c r="K869">
        <v>1552446</v>
      </c>
      <c r="L869">
        <v>2767743</v>
      </c>
      <c r="M869">
        <v>5382</v>
      </c>
      <c r="N869">
        <v>11970</v>
      </c>
      <c r="O869">
        <v>17352</v>
      </c>
      <c r="P869">
        <v>2785095</v>
      </c>
    </row>
    <row r="870" spans="1:16">
      <c r="A870">
        <v>473488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0</v>
      </c>
      <c r="H870">
        <v>68265</v>
      </c>
      <c r="I870">
        <v>200700</v>
      </c>
      <c r="J870">
        <v>212274</v>
      </c>
      <c r="K870">
        <v>671481</v>
      </c>
      <c r="L870">
        <v>1152720</v>
      </c>
      <c r="M870">
        <v>0</v>
      </c>
      <c r="N870">
        <v>0</v>
      </c>
      <c r="O870">
        <v>0</v>
      </c>
      <c r="P870">
        <v>1152720</v>
      </c>
    </row>
    <row r="871" spans="1:16">
      <c r="A871">
        <v>473488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473488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0</v>
      </c>
      <c r="H872">
        <v>57771</v>
      </c>
      <c r="I872">
        <v>0</v>
      </c>
      <c r="J872">
        <v>0</v>
      </c>
      <c r="K872">
        <v>178317</v>
      </c>
      <c r="L872">
        <v>236088</v>
      </c>
      <c r="M872">
        <v>0</v>
      </c>
      <c r="N872">
        <v>0</v>
      </c>
      <c r="O872">
        <v>0</v>
      </c>
      <c r="P872">
        <v>236088</v>
      </c>
    </row>
    <row r="873" spans="1:16">
      <c r="A873">
        <v>473488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71181</v>
      </c>
      <c r="L873">
        <v>71181</v>
      </c>
      <c r="M873">
        <v>0</v>
      </c>
      <c r="N873">
        <v>0</v>
      </c>
      <c r="O873">
        <v>0</v>
      </c>
      <c r="P873">
        <v>71181</v>
      </c>
    </row>
    <row r="874" spans="1:16">
      <c r="A874">
        <v>473488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93456</v>
      </c>
      <c r="H874">
        <v>48276</v>
      </c>
      <c r="I874">
        <v>140310</v>
      </c>
      <c r="J874">
        <v>145971</v>
      </c>
      <c r="K874">
        <v>419310</v>
      </c>
      <c r="L874">
        <v>847323</v>
      </c>
      <c r="M874">
        <v>0</v>
      </c>
      <c r="N874">
        <v>0</v>
      </c>
      <c r="O874">
        <v>0</v>
      </c>
      <c r="P874">
        <v>847323</v>
      </c>
    </row>
    <row r="875" spans="1:16">
      <c r="A875">
        <v>473488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114516</v>
      </c>
      <c r="J875">
        <v>0</v>
      </c>
      <c r="K875">
        <v>0</v>
      </c>
      <c r="L875">
        <v>114516</v>
      </c>
      <c r="M875">
        <v>0</v>
      </c>
      <c r="N875">
        <v>0</v>
      </c>
      <c r="O875">
        <v>0</v>
      </c>
      <c r="P875">
        <v>114516</v>
      </c>
    </row>
    <row r="876" spans="1:16">
      <c r="A876">
        <v>473488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0</v>
      </c>
      <c r="H876">
        <v>38070</v>
      </c>
      <c r="I876">
        <v>57960</v>
      </c>
      <c r="J876">
        <v>11340</v>
      </c>
      <c r="K876">
        <v>151704</v>
      </c>
      <c r="L876">
        <v>259074</v>
      </c>
      <c r="M876">
        <v>0</v>
      </c>
      <c r="N876">
        <v>11970</v>
      </c>
      <c r="O876">
        <v>11970</v>
      </c>
      <c r="P876">
        <v>271044</v>
      </c>
    </row>
    <row r="877" spans="1:16">
      <c r="A877">
        <v>473488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473488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473488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473488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4014</v>
      </c>
      <c r="H880">
        <v>5382</v>
      </c>
      <c r="I880">
        <v>6156</v>
      </c>
      <c r="J880">
        <v>10836</v>
      </c>
      <c r="K880">
        <v>60453</v>
      </c>
      <c r="L880">
        <v>86841</v>
      </c>
      <c r="M880">
        <v>5382</v>
      </c>
      <c r="N880">
        <v>0</v>
      </c>
      <c r="O880">
        <v>5382</v>
      </c>
      <c r="P880">
        <v>92223</v>
      </c>
    </row>
    <row r="881" spans="1:16">
      <c r="A881">
        <v>473488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473488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473488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14530</v>
      </c>
      <c r="H883">
        <v>30140</v>
      </c>
      <c r="I883">
        <v>51730</v>
      </c>
      <c r="J883">
        <v>33410</v>
      </c>
      <c r="K883">
        <v>82200</v>
      </c>
      <c r="L883">
        <v>212010</v>
      </c>
      <c r="M883">
        <v>0</v>
      </c>
      <c r="N883">
        <v>8840</v>
      </c>
      <c r="O883">
        <v>8840</v>
      </c>
      <c r="P883">
        <v>220850</v>
      </c>
    </row>
    <row r="884" spans="1:16">
      <c r="A884">
        <v>473488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93456</v>
      </c>
      <c r="H884">
        <v>48276</v>
      </c>
      <c r="I884">
        <v>254826</v>
      </c>
      <c r="J884">
        <v>145971</v>
      </c>
      <c r="K884">
        <v>419310</v>
      </c>
      <c r="L884">
        <v>961839</v>
      </c>
      <c r="M884">
        <v>0</v>
      </c>
      <c r="N884">
        <v>0</v>
      </c>
      <c r="O884">
        <v>0</v>
      </c>
      <c r="P884">
        <v>961839</v>
      </c>
    </row>
    <row r="885" spans="1:16">
      <c r="A885">
        <v>473488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473488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473488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473488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473488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473488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473488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473488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473488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473488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473488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473488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473488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473488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473488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473488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473488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473488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473488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473488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473488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473488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473488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473488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473488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473488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473488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473488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473488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473488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473488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473488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473488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473488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473488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473488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473488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473488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473488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473488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473488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473488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473488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473488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473488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473488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473488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473488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473488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473488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473488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473488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473488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473488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473488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473488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473488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473488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473488</v>
      </c>
      <c r="B943" t="s">
        <v>282</v>
      </c>
      <c r="C943">
        <v>202510</v>
      </c>
      <c r="D943">
        <v>5120001</v>
      </c>
      <c r="E943">
        <v>0</v>
      </c>
      <c r="F943">
        <v>1</v>
      </c>
      <c r="G943">
        <v>0</v>
      </c>
      <c r="H943">
        <v>1</v>
      </c>
      <c r="I943">
        <v>0</v>
      </c>
      <c r="J943">
        <v>0</v>
      </c>
      <c r="K943">
        <v>2</v>
      </c>
      <c r="L943">
        <v>0</v>
      </c>
      <c r="M943">
        <v>0</v>
      </c>
      <c r="N943">
        <v>0</v>
      </c>
      <c r="O943">
        <v>0</v>
      </c>
      <c r="P943">
        <v>2</v>
      </c>
    </row>
    <row r="944" spans="1:16">
      <c r="A944">
        <v>473488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1</v>
      </c>
      <c r="I944">
        <v>0</v>
      </c>
      <c r="J944">
        <v>0</v>
      </c>
      <c r="K944">
        <v>1</v>
      </c>
      <c r="L944">
        <v>0</v>
      </c>
      <c r="M944">
        <v>0</v>
      </c>
      <c r="N944">
        <v>0</v>
      </c>
      <c r="O944">
        <v>0</v>
      </c>
      <c r="P944">
        <v>1</v>
      </c>
    </row>
    <row r="945" spans="1:16">
      <c r="A945">
        <v>473488</v>
      </c>
      <c r="B945" t="s">
        <v>282</v>
      </c>
      <c r="C945">
        <v>202510</v>
      </c>
      <c r="D945">
        <v>5120003</v>
      </c>
      <c r="E945">
        <v>0</v>
      </c>
      <c r="F945">
        <v>1</v>
      </c>
      <c r="G945">
        <v>0</v>
      </c>
      <c r="H945">
        <v>2</v>
      </c>
      <c r="I945">
        <v>0</v>
      </c>
      <c r="J945">
        <v>0</v>
      </c>
      <c r="K945">
        <v>3</v>
      </c>
      <c r="L945">
        <v>0</v>
      </c>
      <c r="M945">
        <v>0</v>
      </c>
      <c r="N945">
        <v>0</v>
      </c>
      <c r="O945">
        <v>0</v>
      </c>
      <c r="P945">
        <v>3</v>
      </c>
    </row>
    <row r="946" spans="1:16">
      <c r="A946">
        <v>473488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473488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473488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473488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473488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473488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473488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473488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473488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473488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473488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473488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473488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473488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473488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473488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473488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473488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473488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473488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473488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473488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3</v>
      </c>
      <c r="H967">
        <v>0</v>
      </c>
      <c r="I967">
        <v>6</v>
      </c>
      <c r="J967">
        <v>2</v>
      </c>
      <c r="K967">
        <v>0</v>
      </c>
      <c r="L967">
        <v>11</v>
      </c>
      <c r="M967">
        <v>0</v>
      </c>
      <c r="N967">
        <v>0</v>
      </c>
      <c r="O967">
        <v>0</v>
      </c>
      <c r="P967">
        <v>11</v>
      </c>
    </row>
    <row r="968" spans="1:16">
      <c r="A968">
        <v>473488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3</v>
      </c>
      <c r="H968">
        <v>0</v>
      </c>
      <c r="I968">
        <v>2</v>
      </c>
      <c r="J968">
        <v>1</v>
      </c>
      <c r="K968">
        <v>0</v>
      </c>
      <c r="L968">
        <v>6</v>
      </c>
      <c r="M968">
        <v>0</v>
      </c>
      <c r="N968">
        <v>0</v>
      </c>
      <c r="O968">
        <v>0</v>
      </c>
      <c r="P968">
        <v>6</v>
      </c>
    </row>
    <row r="969" spans="1:16">
      <c r="A969">
        <v>473488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4</v>
      </c>
      <c r="J969">
        <v>1</v>
      </c>
      <c r="K969">
        <v>0</v>
      </c>
      <c r="L969">
        <v>5</v>
      </c>
      <c r="M969">
        <v>0</v>
      </c>
      <c r="N969">
        <v>0</v>
      </c>
      <c r="O969">
        <v>0</v>
      </c>
      <c r="P969">
        <v>5</v>
      </c>
    </row>
    <row r="970" spans="1:16">
      <c r="A970">
        <v>473488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473488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473488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473488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473488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473488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473488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473488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473488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3</v>
      </c>
      <c r="H978">
        <v>0</v>
      </c>
      <c r="I978">
        <v>6</v>
      </c>
      <c r="J978">
        <v>2</v>
      </c>
      <c r="K978">
        <v>0</v>
      </c>
      <c r="L978">
        <v>11</v>
      </c>
      <c r="M978">
        <v>0</v>
      </c>
      <c r="N978">
        <v>0</v>
      </c>
      <c r="O978">
        <v>0</v>
      </c>
      <c r="P978">
        <v>11</v>
      </c>
    </row>
    <row r="979" spans="1:16">
      <c r="A979">
        <v>473488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3</v>
      </c>
      <c r="H979">
        <v>0</v>
      </c>
      <c r="I979">
        <v>6</v>
      </c>
      <c r="J979">
        <v>2</v>
      </c>
      <c r="K979">
        <v>0</v>
      </c>
      <c r="L979">
        <v>11</v>
      </c>
      <c r="M979">
        <v>0</v>
      </c>
      <c r="N979">
        <v>0</v>
      </c>
      <c r="O979">
        <v>0</v>
      </c>
      <c r="P979">
        <v>11</v>
      </c>
    </row>
    <row r="980" spans="1:16">
      <c r="A980">
        <v>473488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473488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473488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473488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473488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473488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473488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473488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473488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473488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473488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473488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473488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473488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473488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473488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473488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473488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473488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473488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473488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473488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473488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473488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473488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473488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473488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473488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473488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473488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473488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473488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473488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473488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473488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473488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473488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473488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473488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473488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473488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473488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473488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473488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473488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473488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473488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473488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473488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473488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473488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473488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473488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473488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473488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473488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473488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473488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473488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473488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473488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473488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473488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473488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473488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473488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473488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473488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473488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473488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473488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473488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473488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473488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473488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473488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473488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473488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473488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473488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109700</v>
      </c>
      <c r="H1059">
        <v>0</v>
      </c>
      <c r="I1059">
        <v>412510</v>
      </c>
      <c r="J1059">
        <v>118000</v>
      </c>
      <c r="K1059">
        <v>0</v>
      </c>
      <c r="L1059">
        <v>640210</v>
      </c>
      <c r="M1059">
        <v>0</v>
      </c>
      <c r="N1059">
        <v>0</v>
      </c>
      <c r="O1059">
        <v>0</v>
      </c>
      <c r="P1059">
        <v>640210</v>
      </c>
    </row>
    <row r="1060" spans="1:16">
      <c r="A1060">
        <v>473488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109700</v>
      </c>
      <c r="H1060">
        <v>0</v>
      </c>
      <c r="I1060">
        <v>72000</v>
      </c>
      <c r="J1060">
        <v>38000</v>
      </c>
      <c r="K1060">
        <v>0</v>
      </c>
      <c r="L1060">
        <v>219700</v>
      </c>
      <c r="M1060">
        <v>0</v>
      </c>
      <c r="N1060">
        <v>0</v>
      </c>
      <c r="O1060">
        <v>0</v>
      </c>
      <c r="P1060">
        <v>219700</v>
      </c>
    </row>
    <row r="1061" spans="1:16">
      <c r="A1061">
        <v>473488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340510</v>
      </c>
      <c r="J1061">
        <v>80000</v>
      </c>
      <c r="K1061">
        <v>0</v>
      </c>
      <c r="L1061">
        <v>420510</v>
      </c>
      <c r="M1061">
        <v>0</v>
      </c>
      <c r="N1061">
        <v>0</v>
      </c>
      <c r="O1061">
        <v>0</v>
      </c>
      <c r="P1061">
        <v>420510</v>
      </c>
    </row>
    <row r="1062" spans="1:16">
      <c r="A1062">
        <v>473488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473488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473488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473488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473488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473488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473488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473488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473488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109700</v>
      </c>
      <c r="H1070">
        <v>0</v>
      </c>
      <c r="I1070">
        <v>412510</v>
      </c>
      <c r="J1070">
        <v>118000</v>
      </c>
      <c r="K1070">
        <v>0</v>
      </c>
      <c r="L1070">
        <v>640210</v>
      </c>
      <c r="M1070">
        <v>0</v>
      </c>
      <c r="N1070">
        <v>0</v>
      </c>
      <c r="O1070">
        <v>0</v>
      </c>
      <c r="P1070">
        <v>640210</v>
      </c>
    </row>
    <row r="1071" spans="1:16">
      <c r="A1071">
        <v>473488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109700</v>
      </c>
      <c r="H1071">
        <v>0</v>
      </c>
      <c r="I1071">
        <v>412510</v>
      </c>
      <c r="J1071">
        <v>118000</v>
      </c>
      <c r="K1071">
        <v>0</v>
      </c>
      <c r="L1071">
        <v>640210</v>
      </c>
      <c r="M1071">
        <v>0</v>
      </c>
      <c r="N1071">
        <v>0</v>
      </c>
      <c r="O1071">
        <v>0</v>
      </c>
      <c r="P1071">
        <v>640210</v>
      </c>
    </row>
    <row r="1072" spans="1:16">
      <c r="A1072">
        <v>473488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473488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473488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473488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473488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473488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473488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473488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473488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473488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473488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473488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473488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473488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473488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473488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473488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473488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473488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473488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473488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473488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473488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473488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473488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473488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473488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473488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473488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473488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473488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473488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473488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473488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98730</v>
      </c>
      <c r="H1105">
        <v>0</v>
      </c>
      <c r="I1105">
        <v>371259</v>
      </c>
      <c r="J1105">
        <v>94400</v>
      </c>
      <c r="K1105">
        <v>0</v>
      </c>
      <c r="L1105">
        <v>564389</v>
      </c>
      <c r="M1105">
        <v>0</v>
      </c>
      <c r="N1105">
        <v>0</v>
      </c>
      <c r="O1105">
        <v>0</v>
      </c>
      <c r="P1105">
        <v>564389</v>
      </c>
    </row>
    <row r="1106" spans="1:16">
      <c r="A1106">
        <v>473488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98730</v>
      </c>
      <c r="H1106">
        <v>0</v>
      </c>
      <c r="I1106">
        <v>64800</v>
      </c>
      <c r="J1106">
        <v>30400</v>
      </c>
      <c r="K1106">
        <v>0</v>
      </c>
      <c r="L1106">
        <v>193930</v>
      </c>
      <c r="M1106">
        <v>0</v>
      </c>
      <c r="N1106">
        <v>0</v>
      </c>
      <c r="O1106">
        <v>0</v>
      </c>
      <c r="P1106">
        <v>193930</v>
      </c>
    </row>
    <row r="1107" spans="1:16">
      <c r="A1107">
        <v>473488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306459</v>
      </c>
      <c r="J1107">
        <v>64000</v>
      </c>
      <c r="K1107">
        <v>0</v>
      </c>
      <c r="L1107">
        <v>370459</v>
      </c>
      <c r="M1107">
        <v>0</v>
      </c>
      <c r="N1107">
        <v>0</v>
      </c>
      <c r="O1107">
        <v>0</v>
      </c>
      <c r="P1107">
        <v>370459</v>
      </c>
    </row>
    <row r="1108" spans="1:16">
      <c r="A1108">
        <v>473488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473488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473488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473488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473488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473488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473488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473488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473488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98730</v>
      </c>
      <c r="H1116">
        <v>0</v>
      </c>
      <c r="I1116">
        <v>371259</v>
      </c>
      <c r="J1116">
        <v>94400</v>
      </c>
      <c r="K1116">
        <v>0</v>
      </c>
      <c r="L1116">
        <v>564389</v>
      </c>
      <c r="M1116">
        <v>0</v>
      </c>
      <c r="N1116">
        <v>0</v>
      </c>
      <c r="O1116">
        <v>0</v>
      </c>
      <c r="P1116">
        <v>564389</v>
      </c>
    </row>
    <row r="1117" spans="1:16">
      <c r="A1117">
        <v>473488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98730</v>
      </c>
      <c r="H1117">
        <v>0</v>
      </c>
      <c r="I1117">
        <v>371259</v>
      </c>
      <c r="J1117">
        <v>94400</v>
      </c>
      <c r="K1117">
        <v>0</v>
      </c>
      <c r="L1117">
        <v>564389</v>
      </c>
      <c r="M1117">
        <v>0</v>
      </c>
      <c r="N1117">
        <v>0</v>
      </c>
      <c r="O1117">
        <v>0</v>
      </c>
      <c r="P1117">
        <v>564389</v>
      </c>
    </row>
    <row r="1118" spans="1:16">
      <c r="A1118">
        <v>473488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473488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473488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473488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473488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473488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473488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473488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473488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473488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473488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473488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473488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473488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473488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473488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473488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473488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473488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473488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473488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473488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473488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473488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473488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473488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473488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473488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473488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473488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473488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473488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473488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473488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473488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473488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473488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473488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473488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473488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473488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473488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473488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473488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473488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473488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473488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473488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473488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473488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473488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473488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473488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473488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473488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473488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473488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473488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473488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473488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473488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473488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473488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473488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473488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473488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473488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473488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473488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473488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473488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473488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473488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473488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473488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473488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2</v>
      </c>
      <c r="K1193">
        <v>0</v>
      </c>
      <c r="L1193">
        <v>2</v>
      </c>
      <c r="M1193">
        <v>0</v>
      </c>
      <c r="N1193">
        <v>0</v>
      </c>
      <c r="O1193">
        <v>0</v>
      </c>
      <c r="P1193">
        <v>2</v>
      </c>
    </row>
    <row r="1194" spans="1:16">
      <c r="A1194">
        <v>473488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1</v>
      </c>
      <c r="K1194">
        <v>0</v>
      </c>
      <c r="L1194">
        <v>1</v>
      </c>
      <c r="M1194">
        <v>0</v>
      </c>
      <c r="N1194">
        <v>0</v>
      </c>
      <c r="O1194">
        <v>0</v>
      </c>
      <c r="P1194">
        <v>1</v>
      </c>
    </row>
    <row r="1195" spans="1:16">
      <c r="A1195">
        <v>473488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1</v>
      </c>
      <c r="K1195">
        <v>0</v>
      </c>
      <c r="L1195">
        <v>1</v>
      </c>
      <c r="M1195">
        <v>0</v>
      </c>
      <c r="N1195">
        <v>0</v>
      </c>
      <c r="O1195">
        <v>0</v>
      </c>
      <c r="P1195">
        <v>1</v>
      </c>
    </row>
    <row r="1196" spans="1:16">
      <c r="A1196">
        <v>473488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473488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473488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473488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473488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473488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473488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473488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473488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2</v>
      </c>
      <c r="K1204">
        <v>0</v>
      </c>
      <c r="L1204">
        <v>2</v>
      </c>
      <c r="M1204">
        <v>0</v>
      </c>
      <c r="N1204">
        <v>0</v>
      </c>
      <c r="O1204">
        <v>0</v>
      </c>
      <c r="P1204">
        <v>2</v>
      </c>
    </row>
    <row r="1205" spans="1:16">
      <c r="A1205">
        <v>473488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2</v>
      </c>
      <c r="K1205">
        <v>0</v>
      </c>
      <c r="L1205">
        <v>2</v>
      </c>
      <c r="M1205">
        <v>0</v>
      </c>
      <c r="N1205">
        <v>0</v>
      </c>
      <c r="O1205">
        <v>0</v>
      </c>
      <c r="P1205">
        <v>2</v>
      </c>
    </row>
    <row r="1206" spans="1:16">
      <c r="A1206">
        <v>473488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473488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473488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473488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473488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473488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473488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473488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473488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473488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473488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473488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473488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473488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473488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473488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473488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473488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473488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473488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473488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473488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473488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473488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473488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473488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473488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473488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473488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473488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473488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473488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473488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473488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473488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473488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473488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473488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473488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473488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473488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473488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473488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473488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473488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473488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473488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473488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473488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473488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473488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473488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473488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473488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473488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473488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473488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473488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473488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473488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473488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473488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473488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473488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473488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473488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473488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473488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473488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473488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473488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473488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473488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473488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473488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473488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473488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473488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473488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473488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118000</v>
      </c>
      <c r="K1285">
        <v>0</v>
      </c>
      <c r="L1285">
        <v>118000</v>
      </c>
      <c r="M1285">
        <v>0</v>
      </c>
      <c r="N1285">
        <v>0</v>
      </c>
      <c r="O1285">
        <v>0</v>
      </c>
      <c r="P1285">
        <v>118000</v>
      </c>
    </row>
    <row r="1286" spans="1:16">
      <c r="A1286">
        <v>473488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38000</v>
      </c>
      <c r="K1286">
        <v>0</v>
      </c>
      <c r="L1286">
        <v>38000</v>
      </c>
      <c r="M1286">
        <v>0</v>
      </c>
      <c r="N1286">
        <v>0</v>
      </c>
      <c r="O1286">
        <v>0</v>
      </c>
      <c r="P1286">
        <v>38000</v>
      </c>
    </row>
    <row r="1287" spans="1:16">
      <c r="A1287">
        <v>473488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80000</v>
      </c>
      <c r="K1287">
        <v>0</v>
      </c>
      <c r="L1287">
        <v>80000</v>
      </c>
      <c r="M1287">
        <v>0</v>
      </c>
      <c r="N1287">
        <v>0</v>
      </c>
      <c r="O1287">
        <v>0</v>
      </c>
      <c r="P1287">
        <v>80000</v>
      </c>
    </row>
    <row r="1288" spans="1:16">
      <c r="A1288">
        <v>473488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473488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473488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473488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473488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473488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473488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473488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473488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118000</v>
      </c>
      <c r="K1296">
        <v>0</v>
      </c>
      <c r="L1296">
        <v>118000</v>
      </c>
      <c r="M1296">
        <v>0</v>
      </c>
      <c r="N1296">
        <v>0</v>
      </c>
      <c r="O1296">
        <v>0</v>
      </c>
      <c r="P1296">
        <v>118000</v>
      </c>
    </row>
    <row r="1297" spans="1:16">
      <c r="A1297">
        <v>473488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118000</v>
      </c>
      <c r="K1297">
        <v>0</v>
      </c>
      <c r="L1297">
        <v>118000</v>
      </c>
      <c r="M1297">
        <v>0</v>
      </c>
      <c r="N1297">
        <v>0</v>
      </c>
      <c r="O1297">
        <v>0</v>
      </c>
      <c r="P1297">
        <v>118000</v>
      </c>
    </row>
    <row r="1298" spans="1:16">
      <c r="A1298">
        <v>473488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473488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473488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473488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473488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473488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473488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473488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473488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473488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473488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473488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473488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473488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473488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473488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473488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473488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473488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473488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473488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473488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473488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473488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473488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473488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473488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473488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473488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473488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473488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473488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473488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473488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94400</v>
      </c>
      <c r="K1331">
        <v>0</v>
      </c>
      <c r="L1331">
        <v>94400</v>
      </c>
      <c r="M1331">
        <v>0</v>
      </c>
      <c r="N1331">
        <v>0</v>
      </c>
      <c r="O1331">
        <v>0</v>
      </c>
      <c r="P1331">
        <v>94400</v>
      </c>
    </row>
    <row r="1332" spans="1:16">
      <c r="A1332">
        <v>473488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30400</v>
      </c>
      <c r="K1332">
        <v>0</v>
      </c>
      <c r="L1332">
        <v>30400</v>
      </c>
      <c r="M1332">
        <v>0</v>
      </c>
      <c r="N1332">
        <v>0</v>
      </c>
      <c r="O1332">
        <v>0</v>
      </c>
      <c r="P1332">
        <v>30400</v>
      </c>
    </row>
    <row r="1333" spans="1:16">
      <c r="A1333">
        <v>473488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64000</v>
      </c>
      <c r="K1333">
        <v>0</v>
      </c>
      <c r="L1333">
        <v>64000</v>
      </c>
      <c r="M1333">
        <v>0</v>
      </c>
      <c r="N1333">
        <v>0</v>
      </c>
      <c r="O1333">
        <v>0</v>
      </c>
      <c r="P1333">
        <v>64000</v>
      </c>
    </row>
    <row r="1334" spans="1:16">
      <c r="A1334">
        <v>473488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473488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473488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473488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473488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473488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473488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473488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473488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94400</v>
      </c>
      <c r="K1342">
        <v>0</v>
      </c>
      <c r="L1342">
        <v>94400</v>
      </c>
      <c r="M1342">
        <v>0</v>
      </c>
      <c r="N1342">
        <v>0</v>
      </c>
      <c r="O1342">
        <v>0</v>
      </c>
      <c r="P1342">
        <v>94400</v>
      </c>
    </row>
    <row r="1343" spans="1:16">
      <c r="A1343">
        <v>473488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94400</v>
      </c>
      <c r="K1343">
        <v>0</v>
      </c>
      <c r="L1343">
        <v>94400</v>
      </c>
      <c r="M1343">
        <v>0</v>
      </c>
      <c r="N1343">
        <v>0</v>
      </c>
      <c r="O1343">
        <v>0</v>
      </c>
      <c r="P1343">
        <v>94400</v>
      </c>
    </row>
    <row r="1344" spans="1:16">
      <c r="A1344">
        <v>473488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473488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473488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473488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473488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473488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473488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473488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473488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473488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473488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473488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473488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473488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473488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473488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473488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473488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473488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473488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473488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473488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473488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473488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473488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473488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473488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473488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473488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473488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473488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473488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473488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473488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473488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473488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473488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473488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473488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473488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473488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473488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473488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473488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473488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473488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473488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473488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473488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473488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473488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473488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473488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473488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473488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473488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473488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473488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473488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473488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473488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473488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473488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473488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473488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473488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473488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473488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473488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473488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473488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473488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473488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473488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473488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473488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473488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473488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473488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473488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473488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473488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473488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473488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473488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473488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473488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473488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473488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473488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473488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473488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473488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473488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473488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473488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473488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473488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473488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473488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473488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473488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473488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473488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473488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473488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473488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473488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473488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473488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473488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473488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473488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473488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473488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473488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473488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473488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473488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473488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473488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473488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473488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473488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473488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473488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473488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473488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473488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473488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473488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473488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473488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473488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473488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473488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473488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473488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473488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473488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473488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473488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473488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473488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473488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473488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473488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473488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473488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473488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473488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473488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473488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473488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473488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473488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473488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473488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473488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473488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473488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473488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473488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473488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473488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473488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473488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473488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473488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473488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473488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473488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473488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473488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473488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473488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473488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473488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473488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473488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473488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473488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473488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473488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473488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473488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473488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473488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473488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473488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473488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473488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473488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473488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473488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473488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473488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473488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473488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473488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473488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473488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473488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473488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473488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473488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473488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473488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473488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473488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473488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473488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473488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473488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473488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473488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473488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473488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2</v>
      </c>
      <c r="J1561">
        <v>0</v>
      </c>
      <c r="K1561">
        <v>0</v>
      </c>
      <c r="L1561">
        <v>2</v>
      </c>
      <c r="M1561">
        <v>0</v>
      </c>
      <c r="N1561">
        <v>0</v>
      </c>
      <c r="O1561">
        <v>0</v>
      </c>
      <c r="P1561">
        <v>2</v>
      </c>
    </row>
    <row r="1562" spans="1:16">
      <c r="A1562">
        <v>473488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473488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2</v>
      </c>
      <c r="J1563">
        <v>0</v>
      </c>
      <c r="K1563">
        <v>0</v>
      </c>
      <c r="L1563">
        <v>2</v>
      </c>
      <c r="M1563">
        <v>0</v>
      </c>
      <c r="N1563">
        <v>0</v>
      </c>
      <c r="O1563">
        <v>0</v>
      </c>
      <c r="P1563">
        <v>2</v>
      </c>
    </row>
    <row r="1564" spans="1:16">
      <c r="A1564">
        <v>473488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473488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473488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473488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473488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473488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473488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473488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473488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2</v>
      </c>
      <c r="J1572">
        <v>0</v>
      </c>
      <c r="K1572">
        <v>0</v>
      </c>
      <c r="L1572">
        <v>2</v>
      </c>
      <c r="M1572">
        <v>0</v>
      </c>
      <c r="N1572">
        <v>0</v>
      </c>
      <c r="O1572">
        <v>0</v>
      </c>
      <c r="P1572">
        <v>2</v>
      </c>
    </row>
    <row r="1573" spans="1:16">
      <c r="A1573">
        <v>473488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2</v>
      </c>
      <c r="J1573">
        <v>0</v>
      </c>
      <c r="K1573">
        <v>0</v>
      </c>
      <c r="L1573">
        <v>2</v>
      </c>
      <c r="M1573">
        <v>0</v>
      </c>
      <c r="N1573">
        <v>0</v>
      </c>
      <c r="O1573">
        <v>0</v>
      </c>
      <c r="P1573">
        <v>2</v>
      </c>
    </row>
    <row r="1574" spans="1:16">
      <c r="A1574">
        <v>473488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473488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473488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473488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473488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473488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473488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473488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473488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473488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473488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473488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473488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473488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473488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473488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473488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473488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473488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473488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473488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473488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473488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473488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473488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473488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473488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473488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473488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473488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473488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473488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473488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473488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473488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473488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473488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473488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473488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473488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473488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473488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473488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473488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473488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473488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473488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473488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473488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473488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473488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473488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473488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473488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473488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473488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473488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473488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473488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473488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473488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473488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473488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473488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473488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473488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473488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473488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473488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473488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473488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473488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473488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473488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473488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473488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473488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473488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473488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473488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189000</v>
      </c>
      <c r="J1653">
        <v>0</v>
      </c>
      <c r="K1653">
        <v>0</v>
      </c>
      <c r="L1653">
        <v>189000</v>
      </c>
      <c r="M1653">
        <v>0</v>
      </c>
      <c r="N1653">
        <v>0</v>
      </c>
      <c r="O1653">
        <v>0</v>
      </c>
      <c r="P1653">
        <v>189000</v>
      </c>
    </row>
    <row r="1654" spans="1:16">
      <c r="A1654">
        <v>473488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473488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189000</v>
      </c>
      <c r="J1655">
        <v>0</v>
      </c>
      <c r="K1655">
        <v>0</v>
      </c>
      <c r="L1655">
        <v>189000</v>
      </c>
      <c r="M1655">
        <v>0</v>
      </c>
      <c r="N1655">
        <v>0</v>
      </c>
      <c r="O1655">
        <v>0</v>
      </c>
      <c r="P1655">
        <v>189000</v>
      </c>
    </row>
    <row r="1656" spans="1:16">
      <c r="A1656">
        <v>473488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473488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473488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473488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473488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473488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473488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473488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473488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189000</v>
      </c>
      <c r="J1664">
        <v>0</v>
      </c>
      <c r="K1664">
        <v>0</v>
      </c>
      <c r="L1664">
        <v>189000</v>
      </c>
      <c r="M1664">
        <v>0</v>
      </c>
      <c r="N1664">
        <v>0</v>
      </c>
      <c r="O1664">
        <v>0</v>
      </c>
      <c r="P1664">
        <v>189000</v>
      </c>
    </row>
    <row r="1665" spans="1:16">
      <c r="A1665">
        <v>473488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189000</v>
      </c>
      <c r="J1665">
        <v>0</v>
      </c>
      <c r="K1665">
        <v>0</v>
      </c>
      <c r="L1665">
        <v>189000</v>
      </c>
      <c r="M1665">
        <v>0</v>
      </c>
      <c r="N1665">
        <v>0</v>
      </c>
      <c r="O1665">
        <v>0</v>
      </c>
      <c r="P1665">
        <v>189000</v>
      </c>
    </row>
    <row r="1666" spans="1:16">
      <c r="A1666">
        <v>473488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473488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473488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473488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473488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473488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473488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473488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473488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473488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473488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473488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473488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473488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473488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473488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473488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473488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473488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473488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473488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473488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473488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473488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473488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473488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473488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473488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473488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473488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473488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473488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473488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473488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170100</v>
      </c>
      <c r="J1699">
        <v>0</v>
      </c>
      <c r="K1699">
        <v>0</v>
      </c>
      <c r="L1699">
        <v>170100</v>
      </c>
      <c r="M1699">
        <v>0</v>
      </c>
      <c r="N1699">
        <v>0</v>
      </c>
      <c r="O1699">
        <v>0</v>
      </c>
      <c r="P1699">
        <v>170100</v>
      </c>
    </row>
    <row r="1700" spans="1:16">
      <c r="A1700">
        <v>473488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473488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170100</v>
      </c>
      <c r="J1701">
        <v>0</v>
      </c>
      <c r="K1701">
        <v>0</v>
      </c>
      <c r="L1701">
        <v>170100</v>
      </c>
      <c r="M1701">
        <v>0</v>
      </c>
      <c r="N1701">
        <v>0</v>
      </c>
      <c r="O1701">
        <v>0</v>
      </c>
      <c r="P1701">
        <v>170100</v>
      </c>
    </row>
    <row r="1702" spans="1:16">
      <c r="A1702">
        <v>473488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473488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473488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473488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473488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473488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473488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473488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473488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170100</v>
      </c>
      <c r="J1710">
        <v>0</v>
      </c>
      <c r="K1710">
        <v>0</v>
      </c>
      <c r="L1710">
        <v>170100</v>
      </c>
      <c r="M1710">
        <v>0</v>
      </c>
      <c r="N1710">
        <v>0</v>
      </c>
      <c r="O1710">
        <v>0</v>
      </c>
      <c r="P1710">
        <v>170100</v>
      </c>
    </row>
    <row r="1711" spans="1:16">
      <c r="A1711">
        <v>473488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170100</v>
      </c>
      <c r="J1711">
        <v>0</v>
      </c>
      <c r="K1711">
        <v>0</v>
      </c>
      <c r="L1711">
        <v>170100</v>
      </c>
      <c r="M1711">
        <v>0</v>
      </c>
      <c r="N1711">
        <v>0</v>
      </c>
      <c r="O1711">
        <v>0</v>
      </c>
      <c r="P1711">
        <v>170100</v>
      </c>
    </row>
    <row r="1712" spans="1:16">
      <c r="A1712">
        <v>473488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473488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473488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473488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473488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473488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473488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473488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473488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473488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473488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473488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473488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473488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473488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473488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473488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473488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473488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473488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473488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473488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473488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473488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473488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473488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473488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473488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473488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473488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473488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473488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473488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473488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473488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473488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473488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473488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473488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473488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473488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473488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473488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473488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473488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473488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473488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473488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473488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473488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473488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473488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473488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473488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473488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473488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473488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473488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473488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473488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473488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473488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473488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473488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473488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473488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473488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473488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473488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473488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473488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473488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473488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473488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473488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473488</v>
      </c>
      <c r="B1787" t="s">
        <v>282</v>
      </c>
      <c r="C1787">
        <v>202510</v>
      </c>
      <c r="D1787">
        <v>6070101</v>
      </c>
      <c r="E1787">
        <v>15</v>
      </c>
      <c r="F1787">
        <v>20</v>
      </c>
      <c r="G1787">
        <v>35</v>
      </c>
    </row>
    <row r="1788" spans="1:16">
      <c r="A1788">
        <v>473488</v>
      </c>
      <c r="B1788" t="s">
        <v>282</v>
      </c>
      <c r="C1788">
        <v>202510</v>
      </c>
      <c r="D1788">
        <v>6070102</v>
      </c>
      <c r="E1788">
        <v>211240</v>
      </c>
      <c r="F1788">
        <v>399275</v>
      </c>
      <c r="G1788">
        <v>610515</v>
      </c>
    </row>
    <row r="1789" spans="1:16">
      <c r="A1789">
        <v>473488</v>
      </c>
      <c r="B1789" t="s">
        <v>282</v>
      </c>
      <c r="C1789">
        <v>202510</v>
      </c>
      <c r="D1789">
        <v>6070201</v>
      </c>
      <c r="E1789">
        <v>17</v>
      </c>
      <c r="F1789">
        <v>49</v>
      </c>
      <c r="G1789">
        <v>66</v>
      </c>
    </row>
    <row r="1790" spans="1:16">
      <c r="A1790">
        <v>473488</v>
      </c>
      <c r="B1790" t="s">
        <v>282</v>
      </c>
      <c r="C1790">
        <v>202510</v>
      </c>
      <c r="D1790">
        <v>6070202</v>
      </c>
      <c r="E1790">
        <v>193098</v>
      </c>
      <c r="F1790">
        <v>378142</v>
      </c>
      <c r="G1790">
        <v>571240</v>
      </c>
    </row>
    <row r="1791" spans="1:16">
      <c r="A1791">
        <v>473488</v>
      </c>
      <c r="B1791" t="s">
        <v>282</v>
      </c>
      <c r="C1791">
        <v>202510</v>
      </c>
      <c r="D1791">
        <v>6070301</v>
      </c>
      <c r="E1791">
        <v>0</v>
      </c>
      <c r="F1791">
        <v>97</v>
      </c>
      <c r="G1791">
        <v>97</v>
      </c>
    </row>
    <row r="1792" spans="1:16">
      <c r="A1792">
        <v>473488</v>
      </c>
      <c r="B1792" t="s">
        <v>282</v>
      </c>
      <c r="C1792">
        <v>202510</v>
      </c>
      <c r="D1792">
        <v>6070302</v>
      </c>
      <c r="E1792">
        <v>0</v>
      </c>
      <c r="F1792" s="605">
        <f>1323486+4386</f>
        <v>1327872</v>
      </c>
      <c r="G1792">
        <v>1323486</v>
      </c>
    </row>
    <row r="1793" spans="1:7">
      <c r="A1793">
        <v>473488</v>
      </c>
      <c r="B1793" t="s">
        <v>282</v>
      </c>
      <c r="C1793">
        <v>202510</v>
      </c>
      <c r="D1793">
        <v>6070401</v>
      </c>
      <c r="E1793">
        <v>0</v>
      </c>
      <c r="F1793">
        <v>61</v>
      </c>
      <c r="G1793">
        <v>61</v>
      </c>
    </row>
    <row r="1794" spans="1:7">
      <c r="A1794">
        <v>473488</v>
      </c>
      <c r="B1794" t="s">
        <v>282</v>
      </c>
      <c r="C1794">
        <v>202510</v>
      </c>
      <c r="D1794">
        <v>6070402</v>
      </c>
      <c r="E1794">
        <v>0</v>
      </c>
      <c r="F1794">
        <v>768735</v>
      </c>
      <c r="G1794">
        <v>768735</v>
      </c>
    </row>
    <row r="1795" spans="1:7">
      <c r="A1795">
        <v>473488</v>
      </c>
      <c r="B1795" t="s">
        <v>282</v>
      </c>
      <c r="C1795">
        <v>202510</v>
      </c>
      <c r="D1795">
        <v>6070501</v>
      </c>
      <c r="E1795">
        <v>32</v>
      </c>
      <c r="F1795">
        <v>227</v>
      </c>
      <c r="G1795">
        <v>259</v>
      </c>
    </row>
    <row r="1796" spans="1:7">
      <c r="A1796">
        <v>473488</v>
      </c>
      <c r="B1796" t="s">
        <v>282</v>
      </c>
      <c r="C1796">
        <v>202510</v>
      </c>
      <c r="D1796">
        <v>6070502</v>
      </c>
      <c r="E1796">
        <v>404338</v>
      </c>
      <c r="F1796">
        <v>2869638</v>
      </c>
      <c r="G1796">
        <v>3273976</v>
      </c>
    </row>
    <row r="1797" spans="1:7">
      <c r="A1797">
        <v>473488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473488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473488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473488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473488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473488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473488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473488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473488</v>
      </c>
      <c r="B1805" t="s">
        <v>282</v>
      </c>
      <c r="C1805">
        <v>202510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473488</v>
      </c>
      <c r="B1806" t="s">
        <v>282</v>
      </c>
      <c r="C1806">
        <v>202510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473488</v>
      </c>
      <c r="B1807" t="s">
        <v>282</v>
      </c>
      <c r="C1807">
        <v>202510</v>
      </c>
      <c r="D1807">
        <v>6071101</v>
      </c>
      <c r="E1807">
        <v>15</v>
      </c>
      <c r="F1807">
        <v>20</v>
      </c>
      <c r="G1807">
        <v>35</v>
      </c>
    </row>
    <row r="1808" spans="1:7">
      <c r="A1808">
        <v>473488</v>
      </c>
      <c r="B1808" t="s">
        <v>282</v>
      </c>
      <c r="C1808">
        <v>202510</v>
      </c>
      <c r="D1808">
        <v>6071102</v>
      </c>
      <c r="E1808">
        <v>211240</v>
      </c>
      <c r="F1808">
        <v>399275</v>
      </c>
      <c r="G1808">
        <v>610515</v>
      </c>
    </row>
    <row r="1809" spans="1:5">
      <c r="A1809">
        <v>473488</v>
      </c>
      <c r="B1809" t="s">
        <v>282</v>
      </c>
      <c r="C1809">
        <v>202510</v>
      </c>
      <c r="D1809">
        <v>7080101</v>
      </c>
      <c r="E1809">
        <v>0</v>
      </c>
    </row>
    <row r="1810" spans="1:5">
      <c r="A1810">
        <v>473488</v>
      </c>
      <c r="B1810" t="s">
        <v>282</v>
      </c>
      <c r="C1810">
        <v>202510</v>
      </c>
      <c r="D1810">
        <v>7080102</v>
      </c>
      <c r="E1810">
        <v>0</v>
      </c>
    </row>
    <row r="1811" spans="1:5">
      <c r="A1811">
        <v>473488</v>
      </c>
      <c r="B1811" t="s">
        <v>282</v>
      </c>
      <c r="C1811">
        <v>202510</v>
      </c>
      <c r="D1811">
        <v>7080201</v>
      </c>
      <c r="E1811">
        <v>0</v>
      </c>
    </row>
    <row r="1812" spans="1:5">
      <c r="A1812">
        <v>473488</v>
      </c>
      <c r="B1812" t="s">
        <v>282</v>
      </c>
      <c r="C1812">
        <v>202510</v>
      </c>
      <c r="D1812">
        <v>7080202</v>
      </c>
      <c r="E1812">
        <v>0</v>
      </c>
    </row>
    <row r="1813" spans="1:5">
      <c r="A1813">
        <v>473488</v>
      </c>
      <c r="B1813" t="s">
        <v>282</v>
      </c>
      <c r="C1813">
        <v>202510</v>
      </c>
      <c r="D1813">
        <v>7080301</v>
      </c>
      <c r="E1813">
        <v>1</v>
      </c>
    </row>
    <row r="1814" spans="1:5">
      <c r="A1814">
        <v>473488</v>
      </c>
      <c r="B1814" t="s">
        <v>282</v>
      </c>
      <c r="C1814">
        <v>202510</v>
      </c>
      <c r="D1814">
        <v>7080302</v>
      </c>
      <c r="E1814">
        <v>45781</v>
      </c>
    </row>
    <row r="1815" spans="1:5">
      <c r="A1815">
        <v>473488</v>
      </c>
      <c r="B1815" t="s">
        <v>282</v>
      </c>
      <c r="C1815">
        <v>202510</v>
      </c>
      <c r="D1815">
        <v>7080401</v>
      </c>
      <c r="E1815">
        <v>0</v>
      </c>
    </row>
    <row r="1816" spans="1:5">
      <c r="A1816">
        <v>473488</v>
      </c>
      <c r="B1816" t="s">
        <v>282</v>
      </c>
      <c r="C1816">
        <v>202510</v>
      </c>
      <c r="D1816">
        <v>7080402</v>
      </c>
      <c r="E1816">
        <v>0</v>
      </c>
    </row>
    <row r="1817" spans="1:5">
      <c r="A1817">
        <v>473488</v>
      </c>
      <c r="B1817" t="s">
        <v>282</v>
      </c>
      <c r="C1817">
        <v>202510</v>
      </c>
      <c r="D1817">
        <v>7080501</v>
      </c>
      <c r="E1817">
        <v>1</v>
      </c>
    </row>
    <row r="1818" spans="1:5">
      <c r="A1818">
        <v>473488</v>
      </c>
      <c r="B1818" t="s">
        <v>282</v>
      </c>
      <c r="C1818">
        <v>202510</v>
      </c>
      <c r="D1818">
        <v>7080502</v>
      </c>
      <c r="E1818">
        <v>45781</v>
      </c>
    </row>
    <row r="1819" spans="1:5">
      <c r="A1819">
        <v>473488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473488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473488</v>
      </c>
      <c r="B1821" t="s">
        <v>282</v>
      </c>
      <c r="C1821">
        <v>202510</v>
      </c>
      <c r="D1821">
        <v>7080701</v>
      </c>
      <c r="E1821">
        <v>0</v>
      </c>
    </row>
    <row r="1822" spans="1:5">
      <c r="A1822">
        <v>473488</v>
      </c>
      <c r="B1822" t="s">
        <v>282</v>
      </c>
      <c r="C1822">
        <v>202510</v>
      </c>
      <c r="D1822">
        <v>7080702</v>
      </c>
      <c r="E1822">
        <v>0</v>
      </c>
    </row>
    <row r="1823" spans="1:5">
      <c r="A1823">
        <v>473488</v>
      </c>
      <c r="B1823" t="s">
        <v>282</v>
      </c>
      <c r="C1823">
        <v>202510</v>
      </c>
      <c r="D1823">
        <v>7080801</v>
      </c>
      <c r="E1823">
        <v>0</v>
      </c>
    </row>
    <row r="1824" spans="1:5">
      <c r="A1824">
        <v>473488</v>
      </c>
      <c r="B1824" t="s">
        <v>282</v>
      </c>
      <c r="C1824">
        <v>202510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9" t="s">
        <v>3</v>
      </c>
      <c r="B2" s="609"/>
      <c r="C2" s="609"/>
      <c r="D2" s="609"/>
      <c r="E2" s="609"/>
      <c r="F2" s="609"/>
      <c r="G2" s="609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8">
        <f>原データ!A1</f>
        <v>473488</v>
      </c>
      <c r="G5" s="608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10" t="str">
        <f>原データ!B1</f>
        <v>与那原町</v>
      </c>
      <c r="G6" s="610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1" t="s">
        <v>7</v>
      </c>
      <c r="C11" s="612"/>
      <c r="D11" s="11" t="s">
        <v>15</v>
      </c>
      <c r="E11" s="11" t="s">
        <v>8</v>
      </c>
      <c r="F11" s="611" t="s">
        <v>9</v>
      </c>
      <c r="G11" s="612"/>
    </row>
    <row r="12" spans="1:9" ht="20.100000000000001" customHeight="1">
      <c r="A12" s="43" t="s">
        <v>10</v>
      </c>
      <c r="B12" s="73"/>
      <c r="C12" s="74">
        <f>VLOOKUP($H12,原データ!$D$1:$R$2300,2,FALSE)</f>
        <v>2293</v>
      </c>
      <c r="D12" s="68"/>
      <c r="E12" s="68"/>
      <c r="F12" s="73"/>
      <c r="G12" s="74">
        <f>VLOOKUP($H12,原データ!$D$1:$R$2300,5,FALSE)</f>
        <v>2284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1453</v>
      </c>
      <c r="D13" s="68"/>
      <c r="E13" s="68"/>
      <c r="F13" s="430"/>
      <c r="G13" s="431">
        <f>VLOOKUP($H13,原データ!$D$1:$R$2300,5,FALSE)</f>
        <v>1463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705</v>
      </c>
      <c r="D14" s="68"/>
      <c r="E14" s="68"/>
      <c r="F14" s="430"/>
      <c r="G14" s="431">
        <f>VLOOKUP($H14,原データ!$D$1:$R$2300,5,FALSE)</f>
        <v>712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21</v>
      </c>
      <c r="D15" s="69"/>
      <c r="E15" s="69"/>
      <c r="F15" s="75"/>
      <c r="G15" s="76">
        <f>VLOOKUP($H15,原データ!$D$1:$R$2300,5,FALSE)</f>
        <v>21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4451</v>
      </c>
      <c r="D17" s="52">
        <f>VLOOKUP($H17,原データ!$D$1:$R$2300,3,FALSE)</f>
        <v>22</v>
      </c>
      <c r="E17" s="52">
        <f>VLOOKUP($H17,原データ!$D$1:$R$2300,4,FALSE)</f>
        <v>14</v>
      </c>
      <c r="F17" s="72"/>
      <c r="G17" s="71">
        <f>SUM(G12:G14)</f>
        <v>4459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6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7"/>
      <c r="B22" s="53">
        <f>VLOOKUP($H22,原データ!$D$1:$R$2300,2,FALSE)</f>
        <v>3</v>
      </c>
      <c r="C22" s="53">
        <f>VLOOKUP($H22,原データ!$D$1:$R$2300,3,FALSE)</f>
        <v>0</v>
      </c>
      <c r="D22" s="53">
        <f>VLOOKUP($H22,原データ!$D$1:$R$2300,4,FALSE)</f>
        <v>19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22</v>
      </c>
      <c r="H22" s="115">
        <v>1030101</v>
      </c>
    </row>
    <row r="23" spans="1:8" ht="24.95" customHeight="1">
      <c r="A23" s="606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7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13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3" t="s">
        <v>3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40" t="s">
        <v>114</v>
      </c>
      <c r="L5" s="640"/>
      <c r="M5" s="608">
        <f>様式1!F5</f>
        <v>473488</v>
      </c>
      <c r="N5" s="608"/>
      <c r="O5" s="608"/>
    </row>
    <row r="6" spans="1:17" ht="15" customHeight="1">
      <c r="G6" s="16"/>
      <c r="H6" s="16"/>
      <c r="I6" s="16"/>
      <c r="K6" s="641" t="s">
        <v>115</v>
      </c>
      <c r="L6" s="641"/>
      <c r="M6" s="610" t="str">
        <f>様式1!F6</f>
        <v>与那原町</v>
      </c>
      <c r="N6" s="610"/>
      <c r="O6" s="610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4" t="s">
        <v>25</v>
      </c>
      <c r="C11" s="615"/>
      <c r="D11" s="614" t="s">
        <v>26</v>
      </c>
      <c r="E11" s="614"/>
      <c r="F11" s="616" t="s">
        <v>27</v>
      </c>
      <c r="G11" s="617"/>
      <c r="H11" s="621" t="s">
        <v>194</v>
      </c>
      <c r="I11" s="622"/>
      <c r="J11" s="618" t="s">
        <v>173</v>
      </c>
      <c r="K11" s="618"/>
      <c r="L11" s="619" t="s">
        <v>19</v>
      </c>
      <c r="M11" s="619"/>
      <c r="N11" s="620" t="s">
        <v>29</v>
      </c>
      <c r="O11" s="620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7</v>
      </c>
      <c r="N12" s="81"/>
      <c r="O12" s="82">
        <f>SUM(C12:M12)</f>
        <v>7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4</v>
      </c>
      <c r="M14" s="61">
        <f>VLOOKUP($P14,原データ!$D$1:$R$2300,9,FALSE)</f>
        <v>4</v>
      </c>
      <c r="N14" s="495">
        <f t="shared" ref="N14:O17" si="0">SUM(B14,D14,F14,H14,J14,L14)</f>
        <v>4</v>
      </c>
      <c r="O14" s="496">
        <f t="shared" si="0"/>
        <v>4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2</v>
      </c>
      <c r="C15" s="63">
        <f>VLOOKUP($P15,原データ!$D$1:$R$2300,3,FALSE)</f>
        <v>2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33</v>
      </c>
      <c r="M15" s="63">
        <f>VLOOKUP($P15,原データ!$D$1:$R$2300,9,FALSE)</f>
        <v>33</v>
      </c>
      <c r="N15" s="64">
        <f t="shared" si="0"/>
        <v>35</v>
      </c>
      <c r="O15" s="65">
        <f t="shared" si="0"/>
        <v>35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25</v>
      </c>
      <c r="M17" s="63">
        <f>VLOOKUP($P17,原データ!$D$1:$R$2300,9,FALSE)</f>
        <v>25</v>
      </c>
      <c r="N17" s="64">
        <f t="shared" si="0"/>
        <v>28</v>
      </c>
      <c r="O17" s="65">
        <f t="shared" si="0"/>
        <v>28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8</v>
      </c>
      <c r="C19" s="63">
        <f>VLOOKUP($P19,原データ!$D$1:$R$2300,3,FALSE)</f>
        <v>8</v>
      </c>
      <c r="D19" s="62">
        <f>VLOOKUP($P19,原データ!$D$1:$R$2300,4,FALSE)</f>
        <v>1</v>
      </c>
      <c r="E19" s="63">
        <f>VLOOKUP($P19,原データ!$D$1:$R$2300,5,FALSE)</f>
        <v>1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34</v>
      </c>
      <c r="M19" s="63">
        <f>VLOOKUP($P19,原データ!$D$1:$R$2300,9,FALSE)</f>
        <v>34</v>
      </c>
      <c r="N19" s="64">
        <f t="shared" si="1"/>
        <v>43</v>
      </c>
      <c r="O19" s="65">
        <f t="shared" si="1"/>
        <v>43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16</v>
      </c>
      <c r="M21" s="63">
        <f>VLOOKUP($P21,原データ!$D$1:$R$2300,9,FALSE)</f>
        <v>16</v>
      </c>
      <c r="N21" s="64">
        <f t="shared" si="1"/>
        <v>20</v>
      </c>
      <c r="O21" s="65">
        <f t="shared" si="1"/>
        <v>20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7" t="s">
        <v>37</v>
      </c>
      <c r="C25" s="627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1" t="s">
        <v>40</v>
      </c>
      <c r="C34" s="632"/>
      <c r="D34" s="632"/>
      <c r="E34" s="633"/>
      <c r="F34" s="636"/>
      <c r="G34" s="637"/>
      <c r="H34" s="611" t="s">
        <v>37</v>
      </c>
      <c r="I34" s="633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8" t="s">
        <v>30</v>
      </c>
      <c r="G35" s="639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8" t="s">
        <v>41</v>
      </c>
      <c r="C36" s="629"/>
      <c r="D36" s="630" t="s">
        <v>31</v>
      </c>
      <c r="E36" s="631"/>
      <c r="F36" s="634" t="s">
        <v>38</v>
      </c>
      <c r="G36" s="635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3" t="s">
        <v>32</v>
      </c>
      <c r="G37" s="624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5" t="s">
        <v>39</v>
      </c>
      <c r="G38" s="626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3" t="s">
        <v>32</v>
      </c>
      <c r="G39" s="624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3" t="s">
        <v>3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40" t="s">
        <v>23</v>
      </c>
      <c r="L5" s="640">
        <f>様式1!F5</f>
        <v>473488</v>
      </c>
      <c r="M5" s="608">
        <f>様式1!F5</f>
        <v>473488</v>
      </c>
      <c r="N5" s="608"/>
      <c r="O5" s="608"/>
    </row>
    <row r="6" spans="1:17" ht="15" customHeight="1">
      <c r="G6" s="16"/>
      <c r="H6" s="16"/>
      <c r="I6" s="16"/>
      <c r="K6" s="641" t="s">
        <v>116</v>
      </c>
      <c r="L6" s="641" t="str">
        <f>様式1!F6</f>
        <v>与那原町</v>
      </c>
      <c r="M6" s="610" t="str">
        <f>様式1!F6</f>
        <v>与那原町</v>
      </c>
      <c r="N6" s="610"/>
      <c r="O6" s="610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4" t="s">
        <v>25</v>
      </c>
      <c r="C11" s="619"/>
      <c r="D11" s="644" t="s">
        <v>26</v>
      </c>
      <c r="E11" s="644"/>
      <c r="F11" s="645" t="s">
        <v>27</v>
      </c>
      <c r="G11" s="646"/>
      <c r="H11" s="621" t="s">
        <v>194</v>
      </c>
      <c r="I11" s="622"/>
      <c r="J11" s="618" t="s">
        <v>28</v>
      </c>
      <c r="K11" s="618"/>
      <c r="L11" s="619" t="s">
        <v>19</v>
      </c>
      <c r="M11" s="619"/>
      <c r="N11" s="620" t="s">
        <v>29</v>
      </c>
      <c r="O11" s="620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7" t="s">
        <v>37</v>
      </c>
      <c r="C25" s="627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1" t="s">
        <v>40</v>
      </c>
      <c r="C34" s="632"/>
      <c r="D34" s="632"/>
      <c r="E34" s="633"/>
      <c r="F34" s="636"/>
      <c r="G34" s="637"/>
      <c r="H34" s="611" t="s">
        <v>37</v>
      </c>
      <c r="I34" s="633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8" t="s">
        <v>119</v>
      </c>
      <c r="G35" s="639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8" t="s">
        <v>117</v>
      </c>
      <c r="C36" s="629"/>
      <c r="D36" s="630" t="s">
        <v>118</v>
      </c>
      <c r="E36" s="631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2" t="s">
        <v>120</v>
      </c>
      <c r="G37" s="643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3" t="s">
        <v>121</v>
      </c>
      <c r="G38" s="624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5" t="s">
        <v>122</v>
      </c>
      <c r="G39" s="626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3" t="s">
        <v>121</v>
      </c>
      <c r="G40" s="624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3" t="s">
        <v>3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40" t="s">
        <v>23</v>
      </c>
      <c r="J5" s="640">
        <f>様式1!F5</f>
        <v>473488</v>
      </c>
      <c r="K5" s="608">
        <f>様式1!F5</f>
        <v>473488</v>
      </c>
      <c r="L5" s="608"/>
      <c r="M5" s="608"/>
    </row>
    <row r="6" spans="1:14" ht="15" customHeight="1">
      <c r="G6" s="16"/>
      <c r="I6" s="641" t="s">
        <v>116</v>
      </c>
      <c r="J6" s="641" t="str">
        <f>様式1!F6</f>
        <v>与那原町</v>
      </c>
      <c r="K6" s="610" t="str">
        <f>様式1!F6</f>
        <v>与那原町</v>
      </c>
      <c r="L6" s="610"/>
      <c r="M6" s="610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7" t="s">
        <v>43</v>
      </c>
      <c r="C11" s="647"/>
      <c r="D11" s="647" t="s">
        <v>44</v>
      </c>
      <c r="E11" s="647"/>
      <c r="F11" s="648" t="s">
        <v>29</v>
      </c>
      <c r="G11" s="648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1" t="s">
        <v>3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2" t="s">
        <v>113</v>
      </c>
      <c r="I5" s="652"/>
      <c r="J5" s="653">
        <f>様式1!F5</f>
        <v>473488</v>
      </c>
      <c r="K5" s="653"/>
      <c r="L5" s="653"/>
      <c r="M5" s="7"/>
    </row>
    <row r="6" spans="1:14" ht="15" customHeight="1">
      <c r="G6" s="16"/>
      <c r="H6" s="652" t="s">
        <v>112</v>
      </c>
      <c r="I6" s="652"/>
      <c r="J6" s="653" t="str">
        <f>様式1!F6</f>
        <v>与那原町</v>
      </c>
      <c r="K6" s="653"/>
      <c r="L6" s="653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71</v>
      </c>
      <c r="C12" s="61">
        <f>SUM(C13:C14)</f>
        <v>106</v>
      </c>
      <c r="D12" s="146">
        <f>SUM(B12:C12)</f>
        <v>177</v>
      </c>
      <c r="E12" s="147">
        <f t="shared" ref="E12:J12" si="0">SUM(E13:E14)</f>
        <v>0</v>
      </c>
      <c r="F12" s="148">
        <f t="shared" si="0"/>
        <v>114</v>
      </c>
      <c r="G12" s="148">
        <f t="shared" si="0"/>
        <v>138</v>
      </c>
      <c r="H12" s="148">
        <f t="shared" si="0"/>
        <v>142</v>
      </c>
      <c r="I12" s="148">
        <f t="shared" si="0"/>
        <v>165</v>
      </c>
      <c r="J12" s="61">
        <f t="shared" si="0"/>
        <v>65</v>
      </c>
      <c r="K12" s="146">
        <f>SUM(E12:J12)</f>
        <v>624</v>
      </c>
      <c r="L12" s="149">
        <f>SUM(D12,K12)</f>
        <v>801</v>
      </c>
      <c r="M12" s="150"/>
    </row>
    <row r="13" spans="1:14" ht="24.95" customHeight="1">
      <c r="A13" s="151" t="s">
        <v>97</v>
      </c>
      <c r="B13" s="152">
        <f>VLOOKUP($M13,原データ!$D$1:$R$2300,10,FALSE)</f>
        <v>14</v>
      </c>
      <c r="C13" s="153">
        <f>VLOOKUP($M13,原データ!$D$1:$R$2300,11,FALSE)</f>
        <v>18</v>
      </c>
      <c r="D13" s="154">
        <f>SUM(B13:C13)</f>
        <v>32</v>
      </c>
      <c r="E13" s="155">
        <f>VLOOKUP($M13,原データ!$D$1:$R$2300,2,FALSE)</f>
        <v>0</v>
      </c>
      <c r="F13" s="156">
        <f>VLOOKUP($M13,原データ!$D$1:$R$2300,3,FALSE)</f>
        <v>10</v>
      </c>
      <c r="G13" s="156">
        <f>VLOOKUP($M13,原データ!$D$1:$R$2300,4,FALSE)</f>
        <v>18</v>
      </c>
      <c r="H13" s="156">
        <f>VLOOKUP($M13,原データ!$D$1:$R$2300,5,FALSE)</f>
        <v>25</v>
      </c>
      <c r="I13" s="156">
        <f>VLOOKUP($M13,原データ!$D$1:$R$2300,6,FALSE)</f>
        <v>14</v>
      </c>
      <c r="J13" s="153">
        <f>VLOOKUP($M13,原データ!$D$1:$R$2300,7,FALSE)</f>
        <v>14</v>
      </c>
      <c r="K13" s="154">
        <f>SUM(E13:J13)</f>
        <v>81</v>
      </c>
      <c r="L13" s="157">
        <f>SUM(D13,K13)</f>
        <v>113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57</v>
      </c>
      <c r="C14" s="161">
        <f>VLOOKUP($M14,原データ!$D$1:$R$2300,11,FALSE)</f>
        <v>88</v>
      </c>
      <c r="D14" s="162">
        <f>SUM(B14:C14)</f>
        <v>145</v>
      </c>
      <c r="E14" s="163">
        <f>VLOOKUP($M14,原データ!$D$1:$R$2300,2,FALSE)</f>
        <v>0</v>
      </c>
      <c r="F14" s="164">
        <f>VLOOKUP($M14,原データ!$D$1:$R$2300,3,FALSE)</f>
        <v>104</v>
      </c>
      <c r="G14" s="164">
        <f>VLOOKUP($M14,原データ!$D$1:$R$2300,4,FALSE)</f>
        <v>120</v>
      </c>
      <c r="H14" s="164">
        <f>VLOOKUP($M14,原データ!$D$1:$R$2300,5,FALSE)</f>
        <v>117</v>
      </c>
      <c r="I14" s="164">
        <f>VLOOKUP($M14,原データ!$D$1:$R$2300,6,FALSE)</f>
        <v>151</v>
      </c>
      <c r="J14" s="161">
        <f>VLOOKUP($M14,原データ!$D$1:$R$2300,7,FALSE)</f>
        <v>51</v>
      </c>
      <c r="K14" s="162">
        <f>SUM(E14:J14)</f>
        <v>543</v>
      </c>
      <c r="L14" s="165">
        <f>SUM(D14,K14)</f>
        <v>688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3</v>
      </c>
      <c r="D15" s="169">
        <f>SUM(B15:C15)</f>
        <v>3</v>
      </c>
      <c r="E15" s="170">
        <f>VLOOKUP($M15,原データ!$D$1:$R$2300,2,FALSE)</f>
        <v>0</v>
      </c>
      <c r="F15" s="171">
        <f>VLOOKUP($M15,原データ!$D$1:$R$2300,3,FALSE)</f>
        <v>4</v>
      </c>
      <c r="G15" s="171">
        <f>VLOOKUP($M15,原データ!$D$1:$R$2300,4,FALSE)</f>
        <v>3</v>
      </c>
      <c r="H15" s="171">
        <f>VLOOKUP($M15,原データ!$D$1:$R$2300,5,FALSE)</f>
        <v>5</v>
      </c>
      <c r="I15" s="171">
        <f>VLOOKUP($M15,原データ!$D$1:$R$2300,6,FALSE)</f>
        <v>4</v>
      </c>
      <c r="J15" s="168">
        <f>VLOOKUP($M15,原データ!$D$1:$R$2300,7,FALSE)</f>
        <v>6</v>
      </c>
      <c r="K15" s="169">
        <f>SUM(E15:J15)</f>
        <v>22</v>
      </c>
      <c r="L15" s="172">
        <f>SUM(D15,K15)</f>
        <v>25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71</v>
      </c>
      <c r="C16" s="175">
        <f>SUM(C12,C15)</f>
        <v>109</v>
      </c>
      <c r="D16" s="169">
        <f>SUM(B16:C16)</f>
        <v>180</v>
      </c>
      <c r="E16" s="174">
        <f t="shared" ref="E16:J16" si="1">SUM(E12,E15)</f>
        <v>0</v>
      </c>
      <c r="F16" s="176">
        <f t="shared" si="1"/>
        <v>118</v>
      </c>
      <c r="G16" s="176">
        <f t="shared" si="1"/>
        <v>141</v>
      </c>
      <c r="H16" s="176">
        <f t="shared" si="1"/>
        <v>147</v>
      </c>
      <c r="I16" s="176">
        <f t="shared" si="1"/>
        <v>169</v>
      </c>
      <c r="J16" s="175">
        <f t="shared" si="1"/>
        <v>71</v>
      </c>
      <c r="K16" s="169">
        <f>SUM(E16:J16)</f>
        <v>646</v>
      </c>
      <c r="L16" s="172">
        <f>SUM(D16,K16)</f>
        <v>826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40</v>
      </c>
      <c r="C21" s="168">
        <f t="shared" ref="C21:L21" si="2">O21+AB21</f>
        <v>63</v>
      </c>
      <c r="D21" s="169">
        <f t="shared" si="2"/>
        <v>103</v>
      </c>
      <c r="E21" s="179">
        <f t="shared" si="2"/>
        <v>0</v>
      </c>
      <c r="F21" s="180">
        <f t="shared" si="2"/>
        <v>91</v>
      </c>
      <c r="G21" s="180">
        <f t="shared" si="2"/>
        <v>116</v>
      </c>
      <c r="H21" s="180">
        <f t="shared" si="2"/>
        <v>98</v>
      </c>
      <c r="I21" s="180">
        <f t="shared" si="2"/>
        <v>80</v>
      </c>
      <c r="J21" s="181">
        <f t="shared" si="2"/>
        <v>36</v>
      </c>
      <c r="K21" s="169">
        <f t="shared" si="2"/>
        <v>421</v>
      </c>
      <c r="L21" s="172">
        <f t="shared" si="2"/>
        <v>524</v>
      </c>
      <c r="M21" s="111" t="s">
        <v>93</v>
      </c>
      <c r="N21" s="167">
        <f>VLOOKUP($Y21,原データ!$D$1:$R$2300,10,FALSE)</f>
        <v>40</v>
      </c>
      <c r="O21" s="168">
        <f>VLOOKUP($Y21,原データ!$D$1:$R$2300,11,FALSE)</f>
        <v>63</v>
      </c>
      <c r="P21" s="169">
        <f>SUM(N21:O21)</f>
        <v>103</v>
      </c>
      <c r="Q21" s="179">
        <f>VLOOKUP($Y21,原データ!$D$1:$R$2300,2,FALSE)</f>
        <v>0</v>
      </c>
      <c r="R21" s="180">
        <f>VLOOKUP($Y21,原データ!$D$1:$R$2300,3,FALSE)</f>
        <v>90</v>
      </c>
      <c r="S21" s="180">
        <f>VLOOKUP($Y21,原データ!$D$1:$R$2300,4,FALSE)</f>
        <v>116</v>
      </c>
      <c r="T21" s="180">
        <f>VLOOKUP($Y21,原データ!$D$1:$R$2300,5,FALSE)</f>
        <v>97</v>
      </c>
      <c r="U21" s="180">
        <f>VLOOKUP($Y21,原データ!$D$1:$R$2300,6,FALSE)</f>
        <v>80</v>
      </c>
      <c r="V21" s="181">
        <f>VLOOKUP($Y21,原データ!$D$1:$R$2300,7,FALSE)</f>
        <v>36</v>
      </c>
      <c r="W21" s="169">
        <f>SUM(Q21:V21)</f>
        <v>419</v>
      </c>
      <c r="X21" s="172">
        <f>SUM(P21,W21)</f>
        <v>522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1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2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2</v>
      </c>
      <c r="D22" s="169">
        <f t="shared" si="3"/>
        <v>3</v>
      </c>
      <c r="E22" s="179">
        <f t="shared" si="3"/>
        <v>0</v>
      </c>
      <c r="F22" s="180">
        <f t="shared" si="3"/>
        <v>1</v>
      </c>
      <c r="G22" s="180">
        <f t="shared" si="3"/>
        <v>2</v>
      </c>
      <c r="H22" s="180">
        <f t="shared" si="3"/>
        <v>4</v>
      </c>
      <c r="I22" s="180">
        <f t="shared" si="3"/>
        <v>2</v>
      </c>
      <c r="J22" s="181">
        <f t="shared" si="3"/>
        <v>5</v>
      </c>
      <c r="K22" s="169">
        <f t="shared" si="3"/>
        <v>14</v>
      </c>
      <c r="L22" s="172">
        <f t="shared" si="3"/>
        <v>17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2</v>
      </c>
      <c r="P22" s="169">
        <f>SUM(N22:O22)</f>
        <v>3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2</v>
      </c>
      <c r="T22" s="180">
        <f>VLOOKUP($Y22,原データ!$D$1:$R$2300,5,FALSE)</f>
        <v>3</v>
      </c>
      <c r="U22" s="180">
        <f>VLOOKUP($Y22,原データ!$D$1:$R$2300,6,FALSE)</f>
        <v>2</v>
      </c>
      <c r="V22" s="181">
        <f>VLOOKUP($Y22,原データ!$D$1:$R$2300,7,FALSE)</f>
        <v>5</v>
      </c>
      <c r="W22" s="169">
        <f>SUM(Q22:V22)</f>
        <v>13</v>
      </c>
      <c r="X22" s="172">
        <f>SUM(P22,W22)</f>
        <v>16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1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1</v>
      </c>
      <c r="AK22" s="172">
        <f>SUM(AC22,AJ22)</f>
        <v>1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41</v>
      </c>
      <c r="C23" s="175">
        <f t="shared" si="3"/>
        <v>65</v>
      </c>
      <c r="D23" s="169">
        <f t="shared" si="3"/>
        <v>106</v>
      </c>
      <c r="E23" s="182">
        <f t="shared" si="3"/>
        <v>0</v>
      </c>
      <c r="F23" s="176">
        <f t="shared" si="3"/>
        <v>92</v>
      </c>
      <c r="G23" s="176">
        <f t="shared" si="3"/>
        <v>118</v>
      </c>
      <c r="H23" s="176">
        <f t="shared" si="3"/>
        <v>102</v>
      </c>
      <c r="I23" s="176">
        <f t="shared" si="3"/>
        <v>82</v>
      </c>
      <c r="J23" s="175">
        <f t="shared" si="3"/>
        <v>41</v>
      </c>
      <c r="K23" s="169">
        <f t="shared" si="3"/>
        <v>435</v>
      </c>
      <c r="L23" s="172">
        <f>X23+AK23</f>
        <v>541</v>
      </c>
      <c r="M23" s="173" t="s">
        <v>92</v>
      </c>
      <c r="N23" s="174">
        <f t="shared" ref="N23:W23" si="4">SUM(N21:N22)</f>
        <v>41</v>
      </c>
      <c r="O23" s="175">
        <f t="shared" si="4"/>
        <v>65</v>
      </c>
      <c r="P23" s="169">
        <f t="shared" si="4"/>
        <v>106</v>
      </c>
      <c r="Q23" s="182">
        <f t="shared" si="4"/>
        <v>0</v>
      </c>
      <c r="R23" s="176">
        <f t="shared" si="4"/>
        <v>91</v>
      </c>
      <c r="S23" s="176">
        <f t="shared" si="4"/>
        <v>118</v>
      </c>
      <c r="T23" s="176">
        <f t="shared" si="4"/>
        <v>100</v>
      </c>
      <c r="U23" s="176">
        <f t="shared" si="4"/>
        <v>82</v>
      </c>
      <c r="V23" s="175">
        <f t="shared" si="4"/>
        <v>41</v>
      </c>
      <c r="W23" s="169">
        <f t="shared" si="4"/>
        <v>432</v>
      </c>
      <c r="X23" s="172">
        <f>SUM(P23,W23)</f>
        <v>538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2</v>
      </c>
      <c r="AH23" s="176">
        <f t="shared" si="5"/>
        <v>0</v>
      </c>
      <c r="AI23" s="175">
        <f t="shared" si="5"/>
        <v>0</v>
      </c>
      <c r="AJ23" s="169">
        <f t="shared" si="5"/>
        <v>3</v>
      </c>
      <c r="AK23" s="172">
        <f>SUM(AC23,AJ23)</f>
        <v>3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13</v>
      </c>
      <c r="G28" s="180">
        <f t="shared" si="6"/>
        <v>6</v>
      </c>
      <c r="H28" s="180">
        <f t="shared" si="6"/>
        <v>10</v>
      </c>
      <c r="I28" s="180">
        <f t="shared" si="6"/>
        <v>21</v>
      </c>
      <c r="J28" s="181">
        <f t="shared" si="6"/>
        <v>7</v>
      </c>
      <c r="K28" s="169">
        <f t="shared" si="6"/>
        <v>57</v>
      </c>
      <c r="L28" s="172">
        <f t="shared" si="6"/>
        <v>57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13</v>
      </c>
      <c r="S28" s="180">
        <f>VLOOKUP($Y28,原データ!$D$1:$R$2300,4,FALSE)</f>
        <v>6</v>
      </c>
      <c r="T28" s="180">
        <f>VLOOKUP($Y28,原データ!$D$1:$R$2300,5,FALSE)</f>
        <v>10</v>
      </c>
      <c r="U28" s="180">
        <f>VLOOKUP($Y28,原データ!$D$1:$R$2300,6,FALSE)</f>
        <v>21</v>
      </c>
      <c r="V28" s="181">
        <f>VLOOKUP($Y28,原データ!$D$1:$R$2300,7,FALSE)</f>
        <v>7</v>
      </c>
      <c r="W28" s="169">
        <f>SUM(Q28:V28)</f>
        <v>57</v>
      </c>
      <c r="X28" s="172">
        <f>SUM(P28,W28)</f>
        <v>57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13</v>
      </c>
      <c r="G30" s="176">
        <f t="shared" si="6"/>
        <v>6</v>
      </c>
      <c r="H30" s="176">
        <f t="shared" si="6"/>
        <v>10</v>
      </c>
      <c r="I30" s="176">
        <f t="shared" si="6"/>
        <v>21</v>
      </c>
      <c r="J30" s="175">
        <f t="shared" si="6"/>
        <v>7</v>
      </c>
      <c r="K30" s="169">
        <f t="shared" si="6"/>
        <v>57</v>
      </c>
      <c r="L30" s="172">
        <f t="shared" si="6"/>
        <v>57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13</v>
      </c>
      <c r="S30" s="176">
        <f t="shared" si="7"/>
        <v>6</v>
      </c>
      <c r="T30" s="176">
        <f t="shared" si="7"/>
        <v>10</v>
      </c>
      <c r="U30" s="176">
        <f t="shared" si="7"/>
        <v>21</v>
      </c>
      <c r="V30" s="175">
        <f t="shared" si="7"/>
        <v>7</v>
      </c>
      <c r="W30" s="169">
        <f t="shared" si="7"/>
        <v>57</v>
      </c>
      <c r="X30" s="172">
        <f>SUM(P30,W30)</f>
        <v>57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9" t="s">
        <v>170</v>
      </c>
      <c r="B33" s="649"/>
      <c r="C33" s="649"/>
      <c r="D33" s="649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50" t="s">
        <v>207</v>
      </c>
      <c r="N33" s="649"/>
      <c r="O33" s="649"/>
      <c r="P33" s="649"/>
      <c r="Z33" s="650" t="s">
        <v>203</v>
      </c>
      <c r="AA33" s="649"/>
      <c r="AB33" s="649"/>
      <c r="AC33" s="649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9</v>
      </c>
      <c r="I35" s="189">
        <f t="shared" si="9"/>
        <v>31</v>
      </c>
      <c r="J35" s="186">
        <f t="shared" si="9"/>
        <v>14</v>
      </c>
      <c r="K35" s="187">
        <f t="shared" si="9"/>
        <v>55</v>
      </c>
      <c r="L35" s="190">
        <f t="shared" si="9"/>
        <v>55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9</v>
      </c>
      <c r="U35" s="189">
        <f t="shared" si="11"/>
        <v>31</v>
      </c>
      <c r="V35" s="186">
        <f t="shared" si="11"/>
        <v>14</v>
      </c>
      <c r="W35" s="187">
        <f t="shared" ref="W35:W43" si="12">SUM(Q35:V35)</f>
        <v>55</v>
      </c>
      <c r="X35" s="190">
        <f>P35+W35</f>
        <v>55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9</v>
      </c>
      <c r="I36" s="196">
        <f t="shared" ref="I36:I47" si="21">U36+AH36</f>
        <v>31</v>
      </c>
      <c r="J36" s="193">
        <f t="shared" ref="J36:J47" si="22">V36+AI36</f>
        <v>14</v>
      </c>
      <c r="K36" s="194">
        <f t="shared" ref="K36:K43" si="23">W36+AJ36</f>
        <v>55</v>
      </c>
      <c r="L36" s="197">
        <f t="shared" ref="L36:L43" si="24">X36+AK36</f>
        <v>55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9</v>
      </c>
      <c r="U36" s="196">
        <f>VLOOKUP($Y36,原データ!$D$1:$R$2300,6,FALSE)</f>
        <v>31</v>
      </c>
      <c r="V36" s="193">
        <f>VLOOKUP($Y36,原データ!$D$1:$R$2300,7,FALSE)</f>
        <v>14</v>
      </c>
      <c r="W36" s="194">
        <f t="shared" si="12"/>
        <v>55</v>
      </c>
      <c r="X36" s="197">
        <f>SUM(P36,W36)</f>
        <v>55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3</v>
      </c>
      <c r="G38" s="189">
        <f t="shared" si="19"/>
        <v>8</v>
      </c>
      <c r="H38" s="189">
        <f t="shared" si="20"/>
        <v>18</v>
      </c>
      <c r="I38" s="189">
        <f t="shared" si="21"/>
        <v>17</v>
      </c>
      <c r="J38" s="186">
        <f t="shared" si="22"/>
        <v>7</v>
      </c>
      <c r="K38" s="187">
        <f t="shared" si="23"/>
        <v>53</v>
      </c>
      <c r="L38" s="190">
        <f t="shared" si="24"/>
        <v>53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3</v>
      </c>
      <c r="S38" s="189">
        <f t="shared" si="26"/>
        <v>8</v>
      </c>
      <c r="T38" s="189">
        <f t="shared" si="26"/>
        <v>18</v>
      </c>
      <c r="U38" s="189">
        <f t="shared" si="26"/>
        <v>17</v>
      </c>
      <c r="V38" s="186">
        <f t="shared" si="26"/>
        <v>7</v>
      </c>
      <c r="W38" s="187">
        <f t="shared" si="12"/>
        <v>53</v>
      </c>
      <c r="X38" s="190">
        <f>P38+W38</f>
        <v>53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3</v>
      </c>
      <c r="G39" s="196">
        <f t="shared" si="19"/>
        <v>8</v>
      </c>
      <c r="H39" s="196">
        <f t="shared" si="20"/>
        <v>18</v>
      </c>
      <c r="I39" s="196">
        <f t="shared" si="21"/>
        <v>16</v>
      </c>
      <c r="J39" s="193">
        <f t="shared" si="22"/>
        <v>7</v>
      </c>
      <c r="K39" s="194">
        <f t="shared" si="23"/>
        <v>52</v>
      </c>
      <c r="L39" s="197">
        <f t="shared" si="24"/>
        <v>52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3</v>
      </c>
      <c r="S39" s="196">
        <f>VLOOKUP($Y39,原データ!$D$1:$R$2300,4,FALSE)</f>
        <v>8</v>
      </c>
      <c r="T39" s="196">
        <f>VLOOKUP($Y39,原データ!$D$1:$R$2300,5,FALSE)</f>
        <v>18</v>
      </c>
      <c r="U39" s="196">
        <f>VLOOKUP($Y39,原データ!$D$1:$R$2300,6,FALSE)</f>
        <v>16</v>
      </c>
      <c r="V39" s="193">
        <f>VLOOKUP($Y39,原データ!$D$1:$R$2300,7,FALSE)</f>
        <v>7</v>
      </c>
      <c r="W39" s="194">
        <f t="shared" si="12"/>
        <v>52</v>
      </c>
      <c r="X39" s="197">
        <f>SUM(P39,W39)</f>
        <v>52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3</v>
      </c>
      <c r="G47" s="210">
        <f t="shared" si="19"/>
        <v>9</v>
      </c>
      <c r="H47" s="210">
        <f t="shared" si="20"/>
        <v>27</v>
      </c>
      <c r="I47" s="210">
        <f t="shared" si="21"/>
        <v>48</v>
      </c>
      <c r="J47" s="207">
        <f t="shared" si="22"/>
        <v>21</v>
      </c>
      <c r="K47" s="208">
        <f>W47+AJ47</f>
        <v>108</v>
      </c>
      <c r="L47" s="211">
        <f>X47+AK47</f>
        <v>108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3</v>
      </c>
      <c r="S47" s="210">
        <f t="shared" si="32"/>
        <v>9</v>
      </c>
      <c r="T47" s="210">
        <f>T35+T38+T41+T44</f>
        <v>27</v>
      </c>
      <c r="U47" s="210">
        <f t="shared" si="32"/>
        <v>48</v>
      </c>
      <c r="V47" s="207">
        <f t="shared" si="32"/>
        <v>21</v>
      </c>
      <c r="W47" s="208">
        <f t="shared" si="32"/>
        <v>108</v>
      </c>
      <c r="X47" s="211">
        <f t="shared" si="32"/>
        <v>108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85" t="s">
        <v>49</v>
      </c>
      <c r="B1" s="685"/>
      <c r="C1" s="685"/>
      <c r="O1" s="685" t="str">
        <f>A1</f>
        <v>（様式2）</v>
      </c>
      <c r="P1" s="685"/>
      <c r="Q1" s="685"/>
      <c r="AD1" s="685" t="str">
        <f>A1</f>
        <v>（様式2）</v>
      </c>
      <c r="AE1" s="685"/>
      <c r="AF1" s="685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3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</row>
    <row r="3" spans="1:44" s="216" customFormat="1" ht="21" customHeight="1">
      <c r="A3" s="685" t="s">
        <v>50</v>
      </c>
      <c r="B3" s="685"/>
      <c r="C3" s="685"/>
      <c r="F3" s="217">
        <f>様式1!C3</f>
        <v>202510</v>
      </c>
      <c r="G3" s="218" t="s">
        <v>158</v>
      </c>
      <c r="J3" s="668" t="s">
        <v>100</v>
      </c>
      <c r="K3" s="668"/>
      <c r="L3" s="654">
        <f>様式1!F5</f>
        <v>473488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202510</v>
      </c>
      <c r="U3" s="218" t="s">
        <v>158</v>
      </c>
      <c r="X3" s="668" t="s">
        <v>100</v>
      </c>
      <c r="Y3" s="668"/>
      <c r="Z3" s="654">
        <f>様式1!F5</f>
        <v>473488</v>
      </c>
      <c r="AA3" s="654"/>
      <c r="AB3" s="654"/>
      <c r="AC3" s="334"/>
      <c r="AD3" s="685" t="str">
        <f>A3</f>
        <v>2　保険給付決定状況</v>
      </c>
      <c r="AE3" s="685"/>
      <c r="AF3" s="685"/>
      <c r="AI3" s="217">
        <f>様式1!C3</f>
        <v>202510</v>
      </c>
      <c r="AJ3" s="218" t="s">
        <v>158</v>
      </c>
      <c r="AM3" s="668" t="s">
        <v>100</v>
      </c>
      <c r="AN3" s="668"/>
      <c r="AO3" s="654">
        <f>様式1!F5</f>
        <v>473488</v>
      </c>
      <c r="AP3" s="654"/>
      <c r="AQ3" s="654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与那原町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与那原町</v>
      </c>
      <c r="AA4" s="654"/>
      <c r="AB4" s="654"/>
      <c r="AC4" s="334"/>
      <c r="AD4" s="677" t="s">
        <v>103</v>
      </c>
      <c r="AE4" s="677"/>
      <c r="AF4" s="677"/>
      <c r="AM4" s="668" t="s">
        <v>101</v>
      </c>
      <c r="AN4" s="668"/>
      <c r="AO4" s="739" t="str">
        <f>様式1!F6</f>
        <v>与那原町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72" t="str">
        <f>A5</f>
        <v>　①－1総数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67"/>
      <c r="AA5" s="567"/>
      <c r="AB5" s="567"/>
      <c r="AC5" s="334"/>
      <c r="AD5" s="672" t="str">
        <f>A5</f>
        <v>　①－1総数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tr">
        <f>A7</f>
        <v>ア　件数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54"/>
      <c r="AD7" s="661" t="str">
        <f>A7</f>
        <v>ア　件数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</row>
    <row r="8" spans="1:44" s="216" customFormat="1" ht="21" customHeight="1">
      <c r="A8" s="702" t="s">
        <v>61</v>
      </c>
      <c r="B8" s="703"/>
      <c r="C8" s="704"/>
      <c r="D8" s="311">
        <f>R8+AG8</f>
        <v>52</v>
      </c>
      <c r="E8" s="312">
        <f t="shared" ref="E8:E49" si="0">S8+AH8</f>
        <v>79</v>
      </c>
      <c r="F8" s="313">
        <f t="shared" ref="F8:F49" si="1">T8+AI8</f>
        <v>131</v>
      </c>
      <c r="G8" s="314">
        <f t="shared" ref="G8:G49" si="2">U8+AJ8</f>
        <v>0</v>
      </c>
      <c r="H8" s="315">
        <f t="shared" ref="H8:H49" si="3">V8+AK8</f>
        <v>156</v>
      </c>
      <c r="I8" s="315">
        <f t="shared" ref="I8:I49" si="4">W8+AL8</f>
        <v>267</v>
      </c>
      <c r="J8" s="315">
        <f t="shared" ref="J8:J49" si="5">X8+AM8</f>
        <v>261</v>
      </c>
      <c r="K8" s="315">
        <f t="shared" ref="K8:K49" si="6">Y8+AN8</f>
        <v>226</v>
      </c>
      <c r="L8" s="312">
        <f t="shared" ref="L8:L49" si="7">Z8+AO8</f>
        <v>137</v>
      </c>
      <c r="M8" s="313">
        <f t="shared" ref="M8:M49" si="8">AA8+AP8</f>
        <v>1047</v>
      </c>
      <c r="N8" s="316">
        <f t="shared" ref="N8:N49" si="9">AB8+AQ8</f>
        <v>1178</v>
      </c>
      <c r="O8" s="664" t="str">
        <f>A8</f>
        <v>居宅（介護予防）サービス</v>
      </c>
      <c r="P8" s="665"/>
      <c r="Q8" s="665"/>
      <c r="R8" s="311">
        <f>SUM(R9,R15,R18,R23,R27,R28)</f>
        <v>52</v>
      </c>
      <c r="S8" s="311">
        <f>SUM(S9,S15,S18,S23,S27,S28)</f>
        <v>79</v>
      </c>
      <c r="T8" s="313">
        <f t="shared" ref="T8:T49" si="10">SUM(R8:S8)</f>
        <v>131</v>
      </c>
      <c r="U8" s="314">
        <f t="shared" ref="U8:Z8" si="11">SUM(U9,U15,U18,U23,U27,U28)</f>
        <v>0</v>
      </c>
      <c r="V8" s="314">
        <f t="shared" si="11"/>
        <v>153</v>
      </c>
      <c r="W8" s="314">
        <f t="shared" si="11"/>
        <v>267</v>
      </c>
      <c r="X8" s="314">
        <f t="shared" si="11"/>
        <v>255</v>
      </c>
      <c r="Y8" s="314">
        <f t="shared" si="11"/>
        <v>224</v>
      </c>
      <c r="Z8" s="314">
        <f t="shared" si="11"/>
        <v>137</v>
      </c>
      <c r="AA8" s="313">
        <f>SUM(U8:Z8)</f>
        <v>1036</v>
      </c>
      <c r="AB8" s="316">
        <f t="shared" ref="AB8:AB47" si="12">SUM(AA8,T8)</f>
        <v>1167</v>
      </c>
      <c r="AC8" s="355"/>
      <c r="AD8" s="664" t="s">
        <v>124</v>
      </c>
      <c r="AE8" s="665"/>
      <c r="AF8" s="665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3</v>
      </c>
      <c r="AL8" s="314">
        <f t="shared" si="13"/>
        <v>0</v>
      </c>
      <c r="AM8" s="314">
        <f t="shared" si="13"/>
        <v>6</v>
      </c>
      <c r="AN8" s="314">
        <f t="shared" si="13"/>
        <v>2</v>
      </c>
      <c r="AO8" s="314">
        <f t="shared" si="13"/>
        <v>0</v>
      </c>
      <c r="AP8" s="313">
        <f t="shared" ref="AP8:AP49" si="14">SUM(AJ8:AO8)</f>
        <v>11</v>
      </c>
      <c r="AQ8" s="316">
        <f t="shared" ref="AQ8:AQ49" si="15">SUM(AP8,AI8)</f>
        <v>11</v>
      </c>
      <c r="AR8" s="309"/>
    </row>
    <row r="9" spans="1:44" s="216" customFormat="1" ht="19.5" customHeight="1">
      <c r="A9" s="724"/>
      <c r="B9" s="712" t="s">
        <v>62</v>
      </c>
      <c r="C9" s="658"/>
      <c r="D9" s="224">
        <f t="shared" ref="D9:D39" si="16">R9+AG9</f>
        <v>6</v>
      </c>
      <c r="E9" s="225">
        <f t="shared" si="0"/>
        <v>7</v>
      </c>
      <c r="F9" s="422">
        <f t="shared" si="1"/>
        <v>13</v>
      </c>
      <c r="G9" s="226">
        <f t="shared" si="2"/>
        <v>0</v>
      </c>
      <c r="H9" s="227">
        <f t="shared" si="3"/>
        <v>35</v>
      </c>
      <c r="I9" s="227">
        <f t="shared" si="4"/>
        <v>81</v>
      </c>
      <c r="J9" s="227">
        <f t="shared" si="5"/>
        <v>95</v>
      </c>
      <c r="K9" s="227">
        <f t="shared" si="6"/>
        <v>90</v>
      </c>
      <c r="L9" s="225">
        <f t="shared" si="7"/>
        <v>76</v>
      </c>
      <c r="M9" s="422">
        <f t="shared" si="8"/>
        <v>377</v>
      </c>
      <c r="N9" s="318">
        <f t="shared" si="9"/>
        <v>390</v>
      </c>
      <c r="O9" s="678"/>
      <c r="P9" s="666" t="str">
        <f>B9</f>
        <v>訪問サービス</v>
      </c>
      <c r="Q9" s="666"/>
      <c r="R9" s="224">
        <f>SUM(R10:R14)</f>
        <v>6</v>
      </c>
      <c r="S9" s="225">
        <f>SUM(S10:S14)</f>
        <v>7</v>
      </c>
      <c r="T9" s="422">
        <f>SUM(R9:S9)</f>
        <v>13</v>
      </c>
      <c r="U9" s="226">
        <f t="shared" ref="U9:Z9" si="17">SUM(U10:U14)</f>
        <v>0</v>
      </c>
      <c r="V9" s="227">
        <f t="shared" si="17"/>
        <v>35</v>
      </c>
      <c r="W9" s="227">
        <f t="shared" si="17"/>
        <v>81</v>
      </c>
      <c r="X9" s="227">
        <f t="shared" si="17"/>
        <v>95</v>
      </c>
      <c r="Y9" s="227">
        <f t="shared" si="17"/>
        <v>90</v>
      </c>
      <c r="Z9" s="225">
        <f t="shared" si="17"/>
        <v>76</v>
      </c>
      <c r="AA9" s="422">
        <f t="shared" ref="AA9:AA47" si="18">SUM(U9:Z9)</f>
        <v>377</v>
      </c>
      <c r="AB9" s="318">
        <f t="shared" si="12"/>
        <v>390</v>
      </c>
      <c r="AC9" s="355"/>
      <c r="AD9" s="678"/>
      <c r="AE9" s="666" t="s">
        <v>125</v>
      </c>
      <c r="AF9" s="666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4"/>
      <c r="B10" s="722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13</v>
      </c>
      <c r="I10" s="156">
        <f t="shared" si="4"/>
        <v>21</v>
      </c>
      <c r="J10" s="156">
        <f t="shared" si="5"/>
        <v>22</v>
      </c>
      <c r="K10" s="156">
        <f t="shared" si="6"/>
        <v>29</v>
      </c>
      <c r="L10" s="153">
        <f t="shared" si="7"/>
        <v>17</v>
      </c>
      <c r="M10" s="423">
        <f t="shared" si="8"/>
        <v>102</v>
      </c>
      <c r="N10" s="319">
        <f t="shared" si="9"/>
        <v>102</v>
      </c>
      <c r="O10" s="678"/>
      <c r="P10" s="655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13</v>
      </c>
      <c r="W10" s="156">
        <f>VLOOKUP($AC10,原データ!$D$1:$R$2300,5,FALSE)</f>
        <v>21</v>
      </c>
      <c r="X10" s="156">
        <f>VLOOKUP($AC10,原データ!$D$1:$R$2300,6,FALSE)</f>
        <v>22</v>
      </c>
      <c r="Y10" s="156">
        <f>VLOOKUP($AC10,原データ!$D$1:$R$2300,7,FALSE)</f>
        <v>29</v>
      </c>
      <c r="Z10" s="153">
        <f>VLOOKUP($AC10,原データ!$D$1:$R$2300,8,FALSE)</f>
        <v>17</v>
      </c>
      <c r="AA10" s="423">
        <f t="shared" si="18"/>
        <v>102</v>
      </c>
      <c r="AB10" s="319">
        <f t="shared" si="12"/>
        <v>102</v>
      </c>
      <c r="AC10" s="356">
        <v>2010116</v>
      </c>
      <c r="AD10" s="678"/>
      <c r="AE10" s="65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4"/>
      <c r="B11" s="722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78"/>
      <c r="P11" s="656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78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4"/>
      <c r="B12" s="722"/>
      <c r="C12" s="558" t="s">
        <v>65</v>
      </c>
      <c r="D12" s="152">
        <f t="shared" si="16"/>
        <v>3</v>
      </c>
      <c r="E12" s="153">
        <f t="shared" si="0"/>
        <v>6</v>
      </c>
      <c r="F12" s="423">
        <f t="shared" si="1"/>
        <v>9</v>
      </c>
      <c r="G12" s="155">
        <f t="shared" si="2"/>
        <v>0</v>
      </c>
      <c r="H12" s="156">
        <f t="shared" si="3"/>
        <v>7</v>
      </c>
      <c r="I12" s="156">
        <f t="shared" si="4"/>
        <v>18</v>
      </c>
      <c r="J12" s="156">
        <f t="shared" si="5"/>
        <v>20</v>
      </c>
      <c r="K12" s="156">
        <f t="shared" si="6"/>
        <v>13</v>
      </c>
      <c r="L12" s="153">
        <f t="shared" si="7"/>
        <v>13</v>
      </c>
      <c r="M12" s="423">
        <f t="shared" si="8"/>
        <v>71</v>
      </c>
      <c r="N12" s="319">
        <f t="shared" si="9"/>
        <v>80</v>
      </c>
      <c r="O12" s="678"/>
      <c r="P12" s="656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6</v>
      </c>
      <c r="T12" s="423">
        <f t="shared" si="10"/>
        <v>9</v>
      </c>
      <c r="U12" s="155">
        <f>VLOOKUP($AC12,原データ!$D$1:$R$2300,3,FALSE)</f>
        <v>0</v>
      </c>
      <c r="V12" s="156">
        <f>VLOOKUP($AC12,原データ!$D$1:$R$2300,4,FALSE)</f>
        <v>7</v>
      </c>
      <c r="W12" s="156">
        <f>VLOOKUP($AC12,原データ!$D$1:$R$2300,5,FALSE)</f>
        <v>18</v>
      </c>
      <c r="X12" s="156">
        <f>VLOOKUP($AC12,原データ!$D$1:$R$2300,6,FALSE)</f>
        <v>20</v>
      </c>
      <c r="Y12" s="156">
        <f>VLOOKUP($AC12,原データ!$D$1:$R$2300,7,FALSE)</f>
        <v>13</v>
      </c>
      <c r="Z12" s="153">
        <f>VLOOKUP($AC12,原データ!$D$1:$R$2300,8,FALSE)</f>
        <v>13</v>
      </c>
      <c r="AA12" s="423">
        <f t="shared" si="18"/>
        <v>71</v>
      </c>
      <c r="AB12" s="319">
        <f t="shared" si="12"/>
        <v>80</v>
      </c>
      <c r="AC12" s="356">
        <v>2010118</v>
      </c>
      <c r="AD12" s="678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4"/>
      <c r="B13" s="722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1</v>
      </c>
      <c r="K13" s="156">
        <f t="shared" si="6"/>
        <v>2</v>
      </c>
      <c r="L13" s="153">
        <f t="shared" si="7"/>
        <v>1</v>
      </c>
      <c r="M13" s="423">
        <f t="shared" si="8"/>
        <v>4</v>
      </c>
      <c r="N13" s="319">
        <f t="shared" si="9"/>
        <v>4</v>
      </c>
      <c r="O13" s="678"/>
      <c r="P13" s="656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2</v>
      </c>
      <c r="Z13" s="153">
        <f>VLOOKUP($AC13,原データ!$D$1:$R$2300,8,FALSE)</f>
        <v>1</v>
      </c>
      <c r="AA13" s="423">
        <f t="shared" si="18"/>
        <v>4</v>
      </c>
      <c r="AB13" s="319">
        <f t="shared" si="12"/>
        <v>4</v>
      </c>
      <c r="AC13" s="356">
        <v>2010119</v>
      </c>
      <c r="AD13" s="678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4"/>
      <c r="B14" s="723"/>
      <c r="C14" s="476" t="s">
        <v>67</v>
      </c>
      <c r="D14" s="160">
        <f t="shared" si="16"/>
        <v>3</v>
      </c>
      <c r="E14" s="161">
        <f t="shared" si="0"/>
        <v>1</v>
      </c>
      <c r="F14" s="424">
        <f t="shared" si="1"/>
        <v>4</v>
      </c>
      <c r="G14" s="163">
        <f t="shared" si="2"/>
        <v>0</v>
      </c>
      <c r="H14" s="164">
        <f t="shared" si="3"/>
        <v>15</v>
      </c>
      <c r="I14" s="164">
        <f t="shared" si="4"/>
        <v>42</v>
      </c>
      <c r="J14" s="164">
        <f t="shared" si="5"/>
        <v>52</v>
      </c>
      <c r="K14" s="164">
        <f t="shared" si="6"/>
        <v>46</v>
      </c>
      <c r="L14" s="161">
        <f t="shared" si="7"/>
        <v>45</v>
      </c>
      <c r="M14" s="424">
        <f t="shared" si="8"/>
        <v>200</v>
      </c>
      <c r="N14" s="320">
        <f t="shared" si="9"/>
        <v>204</v>
      </c>
      <c r="O14" s="678"/>
      <c r="P14" s="656"/>
      <c r="Q14" s="230" t="str">
        <f>C14</f>
        <v>居宅療養管理指導</v>
      </c>
      <c r="R14" s="160">
        <f>VLOOKUP($AC14,原データ!$D$1:$R$2300,10,FALSE)</f>
        <v>3</v>
      </c>
      <c r="S14" s="161">
        <f>VLOOKUP($AC14,原データ!$D$1:$R$2300,11,FALSE)</f>
        <v>1</v>
      </c>
      <c r="T14" s="424">
        <f t="shared" si="10"/>
        <v>4</v>
      </c>
      <c r="U14" s="163">
        <f>VLOOKUP($AC14,原データ!$D$1:$R$2300,3,FALSE)</f>
        <v>0</v>
      </c>
      <c r="V14" s="164">
        <f>VLOOKUP($AC14,原データ!$D$1:$R$2300,4,FALSE)</f>
        <v>15</v>
      </c>
      <c r="W14" s="164">
        <f>VLOOKUP($AC14,原データ!$D$1:$R$2300,5,FALSE)</f>
        <v>42</v>
      </c>
      <c r="X14" s="164">
        <f>VLOOKUP($AC14,原データ!$D$1:$R$2300,6,FALSE)</f>
        <v>52</v>
      </c>
      <c r="Y14" s="164">
        <f>VLOOKUP($AC14,原データ!$D$1:$R$2300,7,FALSE)</f>
        <v>46</v>
      </c>
      <c r="Z14" s="161">
        <f>VLOOKUP($AC14,原データ!$D$1:$R$2300,8,FALSE)</f>
        <v>45</v>
      </c>
      <c r="AA14" s="424">
        <f t="shared" si="18"/>
        <v>200</v>
      </c>
      <c r="AB14" s="320">
        <f t="shared" si="12"/>
        <v>204</v>
      </c>
      <c r="AC14" s="356">
        <v>2010126</v>
      </c>
      <c r="AD14" s="678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4"/>
      <c r="B15" s="712" t="s">
        <v>68</v>
      </c>
      <c r="C15" s="658"/>
      <c r="D15" s="224">
        <f t="shared" si="16"/>
        <v>22</v>
      </c>
      <c r="E15" s="225">
        <f t="shared" si="0"/>
        <v>21</v>
      </c>
      <c r="F15" s="422">
        <f t="shared" si="1"/>
        <v>43</v>
      </c>
      <c r="G15" s="226">
        <f t="shared" si="2"/>
        <v>0</v>
      </c>
      <c r="H15" s="227">
        <f t="shared" si="3"/>
        <v>80</v>
      </c>
      <c r="I15" s="227">
        <f t="shared" si="4"/>
        <v>100</v>
      </c>
      <c r="J15" s="227">
        <f t="shared" si="5"/>
        <v>74</v>
      </c>
      <c r="K15" s="227">
        <f t="shared" si="6"/>
        <v>58</v>
      </c>
      <c r="L15" s="225">
        <f t="shared" si="7"/>
        <v>26</v>
      </c>
      <c r="M15" s="422">
        <f t="shared" si="8"/>
        <v>338</v>
      </c>
      <c r="N15" s="318">
        <f t="shared" si="9"/>
        <v>381</v>
      </c>
      <c r="O15" s="678"/>
      <c r="P15" s="666" t="s">
        <v>131</v>
      </c>
      <c r="Q15" s="666"/>
      <c r="R15" s="224">
        <f>SUM(R16:R17)</f>
        <v>22</v>
      </c>
      <c r="S15" s="225">
        <f>SUM(S16:S17)</f>
        <v>21</v>
      </c>
      <c r="T15" s="422">
        <f t="shared" si="10"/>
        <v>43</v>
      </c>
      <c r="U15" s="226">
        <f t="shared" ref="U15:Z15" si="21">SUM(U16:U17)</f>
        <v>0</v>
      </c>
      <c r="V15" s="227">
        <f t="shared" si="21"/>
        <v>80</v>
      </c>
      <c r="W15" s="227">
        <f t="shared" si="21"/>
        <v>100</v>
      </c>
      <c r="X15" s="227">
        <f t="shared" si="21"/>
        <v>74</v>
      </c>
      <c r="Y15" s="227">
        <f t="shared" si="21"/>
        <v>58</v>
      </c>
      <c r="Z15" s="225">
        <f t="shared" si="21"/>
        <v>26</v>
      </c>
      <c r="AA15" s="422">
        <f t="shared" si="18"/>
        <v>338</v>
      </c>
      <c r="AB15" s="318">
        <f t="shared" si="12"/>
        <v>381</v>
      </c>
      <c r="AC15" s="355"/>
      <c r="AD15" s="678"/>
      <c r="AE15" s="666" t="s">
        <v>131</v>
      </c>
      <c r="AF15" s="666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4"/>
      <c r="B16" s="722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58</v>
      </c>
      <c r="I16" s="156">
        <f t="shared" si="4"/>
        <v>70</v>
      </c>
      <c r="J16" s="156">
        <f t="shared" si="5"/>
        <v>53</v>
      </c>
      <c r="K16" s="156">
        <f t="shared" si="6"/>
        <v>51</v>
      </c>
      <c r="L16" s="153">
        <f t="shared" si="7"/>
        <v>23</v>
      </c>
      <c r="M16" s="423">
        <f t="shared" si="8"/>
        <v>255</v>
      </c>
      <c r="N16" s="319">
        <f t="shared" si="9"/>
        <v>255</v>
      </c>
      <c r="O16" s="678"/>
      <c r="P16" s="65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58</v>
      </c>
      <c r="W16" s="156">
        <f>VLOOKUP($AC16,原データ!$D$1:$R$2300,5,FALSE)</f>
        <v>70</v>
      </c>
      <c r="X16" s="156">
        <f>VLOOKUP($AC16,原データ!$D$1:$R$2300,6,FALSE)</f>
        <v>53</v>
      </c>
      <c r="Y16" s="156">
        <f>VLOOKUP($AC16,原データ!$D$1:$R$2300,7,FALSE)</f>
        <v>51</v>
      </c>
      <c r="Z16" s="153">
        <f>VLOOKUP($AC16,原データ!$D$1:$R$2300,8,FALSE)</f>
        <v>23</v>
      </c>
      <c r="AA16" s="423">
        <f t="shared" si="18"/>
        <v>255</v>
      </c>
      <c r="AB16" s="319">
        <f t="shared" si="12"/>
        <v>255</v>
      </c>
      <c r="AC16" s="356">
        <v>2010120</v>
      </c>
      <c r="AD16" s="678"/>
      <c r="AE16" s="65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4"/>
      <c r="B17" s="723"/>
      <c r="C17" s="476" t="s">
        <v>70</v>
      </c>
      <c r="D17" s="160">
        <f t="shared" si="16"/>
        <v>22</v>
      </c>
      <c r="E17" s="161">
        <f t="shared" si="0"/>
        <v>21</v>
      </c>
      <c r="F17" s="424">
        <f t="shared" si="1"/>
        <v>43</v>
      </c>
      <c r="G17" s="163">
        <f t="shared" si="2"/>
        <v>0</v>
      </c>
      <c r="H17" s="164">
        <f t="shared" si="3"/>
        <v>22</v>
      </c>
      <c r="I17" s="164">
        <f t="shared" si="4"/>
        <v>30</v>
      </c>
      <c r="J17" s="164">
        <f t="shared" si="5"/>
        <v>21</v>
      </c>
      <c r="K17" s="164">
        <f t="shared" si="6"/>
        <v>7</v>
      </c>
      <c r="L17" s="161">
        <f t="shared" si="7"/>
        <v>3</v>
      </c>
      <c r="M17" s="424">
        <f t="shared" si="8"/>
        <v>83</v>
      </c>
      <c r="N17" s="320">
        <f t="shared" si="9"/>
        <v>126</v>
      </c>
      <c r="O17" s="678"/>
      <c r="P17" s="656"/>
      <c r="Q17" s="230" t="s">
        <v>133</v>
      </c>
      <c r="R17" s="160">
        <f>VLOOKUP($AC17,原データ!$D$1:$R$2300,10,FALSE)</f>
        <v>22</v>
      </c>
      <c r="S17" s="161">
        <f>VLOOKUP($AC17,原データ!$D$1:$R$2300,11,FALSE)</f>
        <v>21</v>
      </c>
      <c r="T17" s="424">
        <f t="shared" si="10"/>
        <v>43</v>
      </c>
      <c r="U17" s="163">
        <f>VLOOKUP($AC17,原データ!$D$1:$R$2300,3,FALSE)</f>
        <v>0</v>
      </c>
      <c r="V17" s="164">
        <f>VLOOKUP($AC17,原データ!$D$1:$R$2300,4,FALSE)</f>
        <v>22</v>
      </c>
      <c r="W17" s="164">
        <f>VLOOKUP($AC17,原データ!$D$1:$R$2300,5,FALSE)</f>
        <v>30</v>
      </c>
      <c r="X17" s="164">
        <f>VLOOKUP($AC17,原データ!$D$1:$R$2300,6,FALSE)</f>
        <v>21</v>
      </c>
      <c r="Y17" s="164">
        <f>VLOOKUP($AC17,原データ!$D$1:$R$2300,7,FALSE)</f>
        <v>7</v>
      </c>
      <c r="Z17" s="161">
        <f>VLOOKUP($AC17,原データ!$D$1:$R$2300,8,FALSE)</f>
        <v>3</v>
      </c>
      <c r="AA17" s="424">
        <f t="shared" si="18"/>
        <v>83</v>
      </c>
      <c r="AB17" s="320">
        <f t="shared" si="12"/>
        <v>126</v>
      </c>
      <c r="AC17" s="356">
        <v>2010121</v>
      </c>
      <c r="AD17" s="678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4"/>
      <c r="B18" s="712" t="s">
        <v>71</v>
      </c>
      <c r="C18" s="658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1</v>
      </c>
      <c r="I18" s="227">
        <f t="shared" si="4"/>
        <v>7</v>
      </c>
      <c r="J18" s="227">
        <f t="shared" si="5"/>
        <v>5</v>
      </c>
      <c r="K18" s="227">
        <f t="shared" si="6"/>
        <v>10</v>
      </c>
      <c r="L18" s="225">
        <f t="shared" si="7"/>
        <v>2</v>
      </c>
      <c r="M18" s="422">
        <f t="shared" si="8"/>
        <v>25</v>
      </c>
      <c r="N18" s="318">
        <f>AB18+AQ18</f>
        <v>25</v>
      </c>
      <c r="O18" s="678"/>
      <c r="P18" s="666" t="s">
        <v>134</v>
      </c>
      <c r="Q18" s="666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7</v>
      </c>
      <c r="X18" s="227">
        <f t="shared" si="23"/>
        <v>5</v>
      </c>
      <c r="Y18" s="227">
        <f t="shared" si="23"/>
        <v>10</v>
      </c>
      <c r="Z18" s="227">
        <f t="shared" si="23"/>
        <v>2</v>
      </c>
      <c r="AA18" s="422">
        <f>SUM(U18:Z18)</f>
        <v>25</v>
      </c>
      <c r="AB18" s="318">
        <f>SUM(AA18,T18)</f>
        <v>25</v>
      </c>
      <c r="AC18" s="355"/>
      <c r="AD18" s="678"/>
      <c r="AE18" s="666" t="s">
        <v>134</v>
      </c>
      <c r="AF18" s="666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4"/>
      <c r="B19" s="730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4</v>
      </c>
      <c r="J19" s="156">
        <f t="shared" si="5"/>
        <v>3</v>
      </c>
      <c r="K19" s="156">
        <f t="shared" si="6"/>
        <v>9</v>
      </c>
      <c r="L19" s="153">
        <f t="shared" si="7"/>
        <v>0</v>
      </c>
      <c r="M19" s="423">
        <f t="shared" si="8"/>
        <v>17</v>
      </c>
      <c r="N19" s="319">
        <f t="shared" si="9"/>
        <v>17</v>
      </c>
      <c r="O19" s="678"/>
      <c r="P19" s="655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4</v>
      </c>
      <c r="X19" s="156">
        <f>VLOOKUP($AC19,原データ!$D$1:$R$2300,6,FALSE)</f>
        <v>3</v>
      </c>
      <c r="Y19" s="156">
        <f>VLOOKUP($AC19,原データ!$D$1:$R$2300,7,FALSE)</f>
        <v>9</v>
      </c>
      <c r="Z19" s="153">
        <f>VLOOKUP($AC19,原データ!$D$1:$R$2300,8,FALSE)</f>
        <v>0</v>
      </c>
      <c r="AA19" s="423">
        <f t="shared" si="18"/>
        <v>17</v>
      </c>
      <c r="AB19" s="319">
        <f t="shared" si="12"/>
        <v>17</v>
      </c>
      <c r="AC19" s="356">
        <v>2010123</v>
      </c>
      <c r="AD19" s="678"/>
      <c r="AE19" s="655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4"/>
      <c r="B20" s="730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3</v>
      </c>
      <c r="J20" s="156">
        <f t="shared" si="5"/>
        <v>2</v>
      </c>
      <c r="K20" s="156">
        <f t="shared" si="6"/>
        <v>1</v>
      </c>
      <c r="L20" s="153">
        <f t="shared" si="7"/>
        <v>2</v>
      </c>
      <c r="M20" s="423">
        <f t="shared" si="8"/>
        <v>8</v>
      </c>
      <c r="N20" s="319">
        <f t="shared" si="9"/>
        <v>8</v>
      </c>
      <c r="O20" s="678"/>
      <c r="P20" s="65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3</v>
      </c>
      <c r="X20" s="156">
        <f>VLOOKUP($AC20,原データ!$D$1:$R$2300,6,FALSE)</f>
        <v>2</v>
      </c>
      <c r="Y20" s="156">
        <f>VLOOKUP($AC20,原データ!$D$1:$R$2300,7,FALSE)</f>
        <v>1</v>
      </c>
      <c r="Z20" s="153">
        <f>VLOOKUP($AC20,原データ!$D$1:$R$2300,8,FALSE)</f>
        <v>2</v>
      </c>
      <c r="AA20" s="423">
        <f t="shared" si="18"/>
        <v>8</v>
      </c>
      <c r="AB20" s="319">
        <f t="shared" si="12"/>
        <v>8</v>
      </c>
      <c r="AC20" s="356">
        <v>2010124</v>
      </c>
      <c r="AD20" s="678"/>
      <c r="AE20" s="65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4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78"/>
      <c r="P21" s="667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78"/>
      <c r="AE21" s="667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4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78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78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4"/>
      <c r="B23" s="712" t="s">
        <v>74</v>
      </c>
      <c r="C23" s="658"/>
      <c r="D23" s="224">
        <f t="shared" si="16"/>
        <v>23</v>
      </c>
      <c r="E23" s="225">
        <f t="shared" si="0"/>
        <v>50</v>
      </c>
      <c r="F23" s="422">
        <f t="shared" si="1"/>
        <v>73</v>
      </c>
      <c r="G23" s="226">
        <f t="shared" si="2"/>
        <v>0</v>
      </c>
      <c r="H23" s="227">
        <f t="shared" si="3"/>
        <v>40</v>
      </c>
      <c r="I23" s="227">
        <f t="shared" si="4"/>
        <v>73</v>
      </c>
      <c r="J23" s="227">
        <f t="shared" si="5"/>
        <v>81</v>
      </c>
      <c r="K23" s="227">
        <f t="shared" si="6"/>
        <v>64</v>
      </c>
      <c r="L23" s="225">
        <f t="shared" si="7"/>
        <v>33</v>
      </c>
      <c r="M23" s="422">
        <f t="shared" si="8"/>
        <v>291</v>
      </c>
      <c r="N23" s="318">
        <f t="shared" si="9"/>
        <v>364</v>
      </c>
      <c r="O23" s="678"/>
      <c r="P23" s="666" t="s">
        <v>137</v>
      </c>
      <c r="Q23" s="666"/>
      <c r="R23" s="224">
        <f>SUM(R24:R26)</f>
        <v>23</v>
      </c>
      <c r="S23" s="225">
        <f>SUM(S24:S26)</f>
        <v>50</v>
      </c>
      <c r="T23" s="422">
        <f t="shared" si="10"/>
        <v>73</v>
      </c>
      <c r="U23" s="226">
        <f t="shared" ref="U23:Z23" si="26">SUM(U24:U26)</f>
        <v>0</v>
      </c>
      <c r="V23" s="227">
        <f t="shared" si="26"/>
        <v>37</v>
      </c>
      <c r="W23" s="227">
        <f t="shared" si="26"/>
        <v>73</v>
      </c>
      <c r="X23" s="227">
        <f t="shared" si="26"/>
        <v>75</v>
      </c>
      <c r="Y23" s="227">
        <f t="shared" si="26"/>
        <v>62</v>
      </c>
      <c r="Z23" s="225">
        <f t="shared" si="26"/>
        <v>33</v>
      </c>
      <c r="AA23" s="422">
        <f t="shared" si="18"/>
        <v>280</v>
      </c>
      <c r="AB23" s="318">
        <f t="shared" si="12"/>
        <v>353</v>
      </c>
      <c r="AC23" s="355"/>
      <c r="AD23" s="678"/>
      <c r="AE23" s="666" t="s">
        <v>137</v>
      </c>
      <c r="AF23" s="666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3</v>
      </c>
      <c r="AL23" s="227">
        <f t="shared" si="27"/>
        <v>0</v>
      </c>
      <c r="AM23" s="227">
        <f t="shared" si="27"/>
        <v>6</v>
      </c>
      <c r="AN23" s="227">
        <f t="shared" si="27"/>
        <v>2</v>
      </c>
      <c r="AO23" s="225">
        <f t="shared" si="27"/>
        <v>0</v>
      </c>
      <c r="AP23" s="422">
        <f t="shared" si="14"/>
        <v>11</v>
      </c>
      <c r="AQ23" s="318">
        <f t="shared" si="15"/>
        <v>11</v>
      </c>
      <c r="AR23" s="309"/>
    </row>
    <row r="24" spans="1:44" s="216" customFormat="1" ht="19.5" customHeight="1">
      <c r="A24" s="724"/>
      <c r="B24" s="722"/>
      <c r="C24" s="558" t="s">
        <v>75</v>
      </c>
      <c r="D24" s="152">
        <f t="shared" si="16"/>
        <v>23</v>
      </c>
      <c r="E24" s="153">
        <f t="shared" si="0"/>
        <v>50</v>
      </c>
      <c r="F24" s="423">
        <f t="shared" si="1"/>
        <v>73</v>
      </c>
      <c r="G24" s="155">
        <f t="shared" si="2"/>
        <v>0</v>
      </c>
      <c r="H24" s="156">
        <f t="shared" si="3"/>
        <v>37</v>
      </c>
      <c r="I24" s="156">
        <f t="shared" si="4"/>
        <v>73</v>
      </c>
      <c r="J24" s="156">
        <f t="shared" si="5"/>
        <v>75</v>
      </c>
      <c r="K24" s="156">
        <f t="shared" si="6"/>
        <v>62</v>
      </c>
      <c r="L24" s="153">
        <f t="shared" si="7"/>
        <v>33</v>
      </c>
      <c r="M24" s="423">
        <f t="shared" si="8"/>
        <v>280</v>
      </c>
      <c r="N24" s="319">
        <f t="shared" si="9"/>
        <v>353</v>
      </c>
      <c r="O24" s="678"/>
      <c r="P24" s="655"/>
      <c r="Q24" s="229" t="s">
        <v>138</v>
      </c>
      <c r="R24" s="152">
        <f>VLOOKUP($AC24,原データ!$D$1:$R$2300,10,FALSE)</f>
        <v>23</v>
      </c>
      <c r="S24" s="153">
        <f>VLOOKUP($AC24,原データ!$D$1:$R$2300,11,FALSE)</f>
        <v>50</v>
      </c>
      <c r="T24" s="423">
        <f t="shared" si="10"/>
        <v>73</v>
      </c>
      <c r="U24" s="155">
        <f>VLOOKUP($AC24,原データ!$D$1:$R$2300,3,FALSE)</f>
        <v>0</v>
      </c>
      <c r="V24" s="156">
        <f>VLOOKUP($AC24,原データ!$D$1:$R$2300,4,FALSE)</f>
        <v>37</v>
      </c>
      <c r="W24" s="156">
        <f>VLOOKUP($AC24,原データ!$D$1:$R$2300,5,FALSE)</f>
        <v>73</v>
      </c>
      <c r="X24" s="156">
        <f>VLOOKUP($AC24,原データ!$D$1:$R$2300,6,FALSE)</f>
        <v>75</v>
      </c>
      <c r="Y24" s="156">
        <f>VLOOKUP($AC24,原データ!$D$1:$R$2300,7,FALSE)</f>
        <v>62</v>
      </c>
      <c r="Z24" s="153">
        <f>VLOOKUP($AC24,原データ!$D$1:$R$2300,8,FALSE)</f>
        <v>33</v>
      </c>
      <c r="AA24" s="423">
        <f t="shared" si="18"/>
        <v>280</v>
      </c>
      <c r="AB24" s="319">
        <f t="shared" si="12"/>
        <v>353</v>
      </c>
      <c r="AC24" s="356">
        <v>2010122</v>
      </c>
      <c r="AD24" s="678"/>
      <c r="AE24" s="65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4"/>
      <c r="B25" s="722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3</v>
      </c>
      <c r="I25" s="156">
        <f>W25+AL25</f>
        <v>0</v>
      </c>
      <c r="J25" s="156">
        <f t="shared" si="5"/>
        <v>2</v>
      </c>
      <c r="K25" s="156">
        <f t="shared" si="6"/>
        <v>1</v>
      </c>
      <c r="L25" s="153">
        <f t="shared" si="7"/>
        <v>0</v>
      </c>
      <c r="M25" s="423">
        <f t="shared" si="8"/>
        <v>6</v>
      </c>
      <c r="N25" s="319">
        <f t="shared" si="9"/>
        <v>6</v>
      </c>
      <c r="O25" s="678"/>
      <c r="P25" s="656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78"/>
      <c r="AE25" s="656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3</v>
      </c>
      <c r="AL25" s="494">
        <f>VLOOKUP($AR25,原データ!$D$1:$R$2300,5,FALSE)</f>
        <v>0</v>
      </c>
      <c r="AM25" s="156">
        <f>VLOOKUP($AR25,原データ!$D$1:$R$2300,6,FALSE)</f>
        <v>2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6</v>
      </c>
      <c r="AQ25" s="319">
        <f t="shared" si="15"/>
        <v>6</v>
      </c>
      <c r="AR25" s="308">
        <v>6010104</v>
      </c>
    </row>
    <row r="26" spans="1:44" s="216" customFormat="1" ht="19.5" customHeight="1">
      <c r="A26" s="724"/>
      <c r="B26" s="723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4</v>
      </c>
      <c r="K26" s="164">
        <f t="shared" si="6"/>
        <v>1</v>
      </c>
      <c r="L26" s="161">
        <f t="shared" si="7"/>
        <v>0</v>
      </c>
      <c r="M26" s="424">
        <f t="shared" si="8"/>
        <v>5</v>
      </c>
      <c r="N26" s="320">
        <f t="shared" si="9"/>
        <v>5</v>
      </c>
      <c r="O26" s="678"/>
      <c r="P26" s="656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78"/>
      <c r="AE26" s="656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4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5</v>
      </c>
      <c r="AQ26" s="320">
        <f t="shared" si="15"/>
        <v>5</v>
      </c>
      <c r="AR26" s="308">
        <v>6010105</v>
      </c>
    </row>
    <row r="27" spans="1:44" s="216" customFormat="1" ht="19.5" customHeight="1">
      <c r="A27" s="724"/>
      <c r="B27" s="657" t="s">
        <v>263</v>
      </c>
      <c r="C27" s="658"/>
      <c r="D27" s="167">
        <f t="shared" si="16"/>
        <v>1</v>
      </c>
      <c r="E27" s="168">
        <f t="shared" si="0"/>
        <v>1</v>
      </c>
      <c r="F27" s="425">
        <f t="shared" si="1"/>
        <v>2</v>
      </c>
      <c r="G27" s="170">
        <f t="shared" si="2"/>
        <v>0</v>
      </c>
      <c r="H27" s="171">
        <f t="shared" si="3"/>
        <v>0</v>
      </c>
      <c r="I27" s="171">
        <f t="shared" si="4"/>
        <v>6</v>
      </c>
      <c r="J27" s="171">
        <f t="shared" si="5"/>
        <v>6</v>
      </c>
      <c r="K27" s="171">
        <f t="shared" si="6"/>
        <v>4</v>
      </c>
      <c r="L27" s="168">
        <f t="shared" si="7"/>
        <v>0</v>
      </c>
      <c r="M27" s="425">
        <f t="shared" si="8"/>
        <v>16</v>
      </c>
      <c r="N27" s="316">
        <f t="shared" si="9"/>
        <v>18</v>
      </c>
      <c r="O27" s="678"/>
      <c r="P27" s="657" t="s">
        <v>263</v>
      </c>
      <c r="Q27" s="658"/>
      <c r="R27" s="167">
        <f>VLOOKUP($AC27,原データ!$D$1:$R$2300,10,FALSE)</f>
        <v>1</v>
      </c>
      <c r="S27" s="168">
        <f>VLOOKUP($AC27,原データ!$D$1:$R$2300,11,FALSE)</f>
        <v>1</v>
      </c>
      <c r="T27" s="425">
        <f t="shared" si="10"/>
        <v>2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6</v>
      </c>
      <c r="X27" s="171">
        <f>VLOOKUP($AC27,原データ!$D$1:$R$2300,6,FALSE)</f>
        <v>6</v>
      </c>
      <c r="Y27" s="171">
        <f>VLOOKUP($AC27,原データ!$D$1:$R$2300,7,FALSE)</f>
        <v>4</v>
      </c>
      <c r="Z27" s="168">
        <f>VLOOKUP($AC27,原データ!$D$1:$R$2300,8,FALSE)</f>
        <v>0</v>
      </c>
      <c r="AA27" s="425">
        <f t="shared" si="18"/>
        <v>16</v>
      </c>
      <c r="AB27" s="316">
        <f t="shared" si="12"/>
        <v>18</v>
      </c>
      <c r="AC27" s="356">
        <v>2010128</v>
      </c>
      <c r="AD27" s="678"/>
      <c r="AE27" s="657" t="s">
        <v>263</v>
      </c>
      <c r="AF27" s="658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5"/>
      <c r="B28" s="670" t="s">
        <v>248</v>
      </c>
      <c r="C28" s="671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79"/>
      <c r="P28" s="670" t="s">
        <v>248</v>
      </c>
      <c r="Q28" s="671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79"/>
      <c r="AE28" s="670" t="s">
        <v>248</v>
      </c>
      <c r="AF28" s="671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19" t="s">
        <v>76</v>
      </c>
      <c r="B29" s="720"/>
      <c r="C29" s="721"/>
      <c r="D29" s="311">
        <f t="shared" si="16"/>
        <v>39</v>
      </c>
      <c r="E29" s="312">
        <f t="shared" si="0"/>
        <v>63</v>
      </c>
      <c r="F29" s="313">
        <f t="shared" si="1"/>
        <v>102</v>
      </c>
      <c r="G29" s="314">
        <f t="shared" si="2"/>
        <v>0</v>
      </c>
      <c r="H29" s="315">
        <f t="shared" si="3"/>
        <v>90</v>
      </c>
      <c r="I29" s="315">
        <f t="shared" si="4"/>
        <v>110</v>
      </c>
      <c r="J29" s="315">
        <f t="shared" si="5"/>
        <v>93</v>
      </c>
      <c r="K29" s="315">
        <f t="shared" si="6"/>
        <v>74</v>
      </c>
      <c r="L29" s="312">
        <f t="shared" si="7"/>
        <v>37</v>
      </c>
      <c r="M29" s="313">
        <f t="shared" si="8"/>
        <v>404</v>
      </c>
      <c r="N29" s="316">
        <f t="shared" si="9"/>
        <v>506</v>
      </c>
      <c r="O29" s="674" t="s">
        <v>141</v>
      </c>
      <c r="P29" s="675"/>
      <c r="Q29" s="676"/>
      <c r="R29" s="167">
        <f>VLOOKUP($AC29,原データ!$D$1:$R$2300,10,FALSE)</f>
        <v>39</v>
      </c>
      <c r="S29" s="168">
        <f>VLOOKUP($AC29,原データ!$D$1:$R$2300,11,FALSE)</f>
        <v>63</v>
      </c>
      <c r="T29" s="425">
        <f t="shared" si="10"/>
        <v>102</v>
      </c>
      <c r="U29" s="170">
        <f>VLOOKUP($AC29,原データ!$D$1:$R$2300,3,FALSE)</f>
        <v>0</v>
      </c>
      <c r="V29" s="171">
        <f>VLOOKUP($AC29,原データ!$D$1:$R$2300,4,FALSE)</f>
        <v>90</v>
      </c>
      <c r="W29" s="171">
        <f>VLOOKUP($AC29,原データ!$D$1:$R$2300,5,FALSE)</f>
        <v>110</v>
      </c>
      <c r="X29" s="171">
        <f>VLOOKUP($AC29,原データ!$D$1:$R$2300,6,FALSE)</f>
        <v>93</v>
      </c>
      <c r="Y29" s="171">
        <f>VLOOKUP($AC29,原データ!$D$1:$R$2300,7,FALSE)</f>
        <v>74</v>
      </c>
      <c r="Z29" s="168">
        <f>VLOOKUP($AC29,原データ!$D$1:$R$2300,8,FALSE)</f>
        <v>37</v>
      </c>
      <c r="AA29" s="425">
        <f t="shared" si="18"/>
        <v>404</v>
      </c>
      <c r="AB29" s="316">
        <f t="shared" si="12"/>
        <v>506</v>
      </c>
      <c r="AC29" s="356">
        <v>2010129</v>
      </c>
      <c r="AD29" s="674" t="s">
        <v>141</v>
      </c>
      <c r="AE29" s="675"/>
      <c r="AF29" s="676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13</v>
      </c>
      <c r="I30" s="315">
        <f t="shared" si="4"/>
        <v>5</v>
      </c>
      <c r="J30" s="315">
        <f t="shared" si="5"/>
        <v>10</v>
      </c>
      <c r="K30" s="315">
        <f t="shared" si="6"/>
        <v>20</v>
      </c>
      <c r="L30" s="312">
        <f t="shared" si="7"/>
        <v>7</v>
      </c>
      <c r="M30" s="313">
        <f t="shared" si="8"/>
        <v>55</v>
      </c>
      <c r="N30" s="316">
        <f t="shared" si="9"/>
        <v>55</v>
      </c>
      <c r="O30" s="687" t="s">
        <v>142</v>
      </c>
      <c r="P30" s="688"/>
      <c r="Q30" s="689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13</v>
      </c>
      <c r="W30" s="315">
        <f t="shared" si="29"/>
        <v>5</v>
      </c>
      <c r="X30" s="315">
        <f t="shared" si="29"/>
        <v>10</v>
      </c>
      <c r="Y30" s="315">
        <f t="shared" si="29"/>
        <v>20</v>
      </c>
      <c r="Z30" s="312">
        <f t="shared" si="29"/>
        <v>7</v>
      </c>
      <c r="AA30" s="313">
        <f t="shared" si="18"/>
        <v>55</v>
      </c>
      <c r="AB30" s="316">
        <f t="shared" si="12"/>
        <v>55</v>
      </c>
      <c r="AC30" s="355"/>
      <c r="AD30" s="687" t="s">
        <v>142</v>
      </c>
      <c r="AE30" s="688"/>
      <c r="AF30" s="689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4"/>
      <c r="B31" s="691" t="s">
        <v>171</v>
      </c>
      <c r="C31" s="692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78"/>
      <c r="P31" s="682" t="s">
        <v>171</v>
      </c>
      <c r="Q31" s="682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78"/>
      <c r="AE31" s="682" t="s">
        <v>171</v>
      </c>
      <c r="AF31" s="682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4"/>
      <c r="B32" s="718" t="s">
        <v>78</v>
      </c>
      <c r="C32" s="684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78"/>
      <c r="P32" s="669" t="s">
        <v>78</v>
      </c>
      <c r="Q32" s="669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78"/>
      <c r="AE32" s="669" t="s">
        <v>78</v>
      </c>
      <c r="AF32" s="669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4"/>
      <c r="B33" s="683" t="s">
        <v>188</v>
      </c>
      <c r="C33" s="686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1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3</v>
      </c>
      <c r="N33" s="321">
        <f t="shared" si="9"/>
        <v>3</v>
      </c>
      <c r="O33" s="678"/>
      <c r="P33" s="673" t="s">
        <v>188</v>
      </c>
      <c r="Q33" s="669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56">
        <v>2010139</v>
      </c>
      <c r="AD33" s="678"/>
      <c r="AE33" s="673" t="s">
        <v>188</v>
      </c>
      <c r="AF33" s="669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4"/>
      <c r="B34" s="718" t="s">
        <v>99</v>
      </c>
      <c r="C34" s="684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9</v>
      </c>
      <c r="I34" s="171">
        <f t="shared" si="4"/>
        <v>1</v>
      </c>
      <c r="J34" s="171">
        <f t="shared" si="5"/>
        <v>3</v>
      </c>
      <c r="K34" s="171">
        <f t="shared" si="6"/>
        <v>3</v>
      </c>
      <c r="L34" s="168">
        <f t="shared" si="7"/>
        <v>0</v>
      </c>
      <c r="M34" s="425">
        <f t="shared" si="8"/>
        <v>16</v>
      </c>
      <c r="N34" s="316">
        <f t="shared" si="9"/>
        <v>16</v>
      </c>
      <c r="O34" s="678"/>
      <c r="P34" s="669" t="s">
        <v>99</v>
      </c>
      <c r="Q34" s="669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9</v>
      </c>
      <c r="W34" s="171">
        <f>VLOOKUP($AC34,原データ!$D$1:$R$2300,5,FALSE)</f>
        <v>1</v>
      </c>
      <c r="X34" s="171">
        <f>VLOOKUP($AC34,原データ!$D$1:$R$2300,6,FALSE)</f>
        <v>3</v>
      </c>
      <c r="Y34" s="171">
        <f>VLOOKUP($AC34,原データ!$D$1:$R$2300,7,FALSE)</f>
        <v>3</v>
      </c>
      <c r="Z34" s="168">
        <f>VLOOKUP($AC34,原データ!$D$1:$R$2300,8,FALSE)</f>
        <v>0</v>
      </c>
      <c r="AA34" s="425">
        <f>SUM(U34:Z34)</f>
        <v>16</v>
      </c>
      <c r="AB34" s="316">
        <f t="shared" si="12"/>
        <v>16</v>
      </c>
      <c r="AC34" s="356">
        <v>2010133</v>
      </c>
      <c r="AD34" s="678"/>
      <c r="AE34" s="669" t="s">
        <v>99</v>
      </c>
      <c r="AF34" s="669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4"/>
      <c r="B35" s="683" t="s">
        <v>265</v>
      </c>
      <c r="C35" s="684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78"/>
      <c r="P35" s="683" t="s">
        <v>265</v>
      </c>
      <c r="Q35" s="684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78"/>
      <c r="AE35" s="683" t="s">
        <v>265</v>
      </c>
      <c r="AF35" s="684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4"/>
      <c r="B36" s="700" t="s">
        <v>250</v>
      </c>
      <c r="C36" s="701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78"/>
      <c r="P36" s="700" t="s">
        <v>250</v>
      </c>
      <c r="Q36" s="701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78"/>
      <c r="AE36" s="700" t="s">
        <v>250</v>
      </c>
      <c r="AF36" s="701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4"/>
      <c r="B37" s="683" t="s">
        <v>266</v>
      </c>
      <c r="C37" s="684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3</v>
      </c>
      <c r="J37" s="171">
        <f t="shared" si="5"/>
        <v>3</v>
      </c>
      <c r="K37" s="171">
        <f t="shared" si="6"/>
        <v>4</v>
      </c>
      <c r="L37" s="168">
        <f t="shared" si="7"/>
        <v>2</v>
      </c>
      <c r="M37" s="425">
        <f t="shared" si="8"/>
        <v>15</v>
      </c>
      <c r="N37" s="316">
        <f t="shared" si="9"/>
        <v>15</v>
      </c>
      <c r="O37" s="678"/>
      <c r="P37" s="683" t="s">
        <v>266</v>
      </c>
      <c r="Q37" s="684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3</v>
      </c>
      <c r="X37" s="171">
        <f>VLOOKUP($AC37,原データ!$D$1:$R$2300,6,FALSE)</f>
        <v>3</v>
      </c>
      <c r="Y37" s="171">
        <f>VLOOKUP($AC37,原データ!$D$1:$R$2300,7,FALSE)</f>
        <v>4</v>
      </c>
      <c r="Z37" s="168">
        <f>VLOOKUP($AC37,原データ!$D$1:$R$2300,8,FALSE)</f>
        <v>2</v>
      </c>
      <c r="AA37" s="425">
        <f t="shared" si="18"/>
        <v>15</v>
      </c>
      <c r="AB37" s="316">
        <f t="shared" si="12"/>
        <v>15</v>
      </c>
      <c r="AC37" s="356">
        <v>2010127</v>
      </c>
      <c r="AD37" s="678"/>
      <c r="AE37" s="683" t="s">
        <v>266</v>
      </c>
      <c r="AF37" s="684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4"/>
      <c r="B38" s="700" t="s">
        <v>251</v>
      </c>
      <c r="C38" s="701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78"/>
      <c r="P38" s="700" t="s">
        <v>251</v>
      </c>
      <c r="Q38" s="701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78"/>
      <c r="AE38" s="700" t="s">
        <v>251</v>
      </c>
      <c r="AF38" s="701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4"/>
      <c r="B39" s="683" t="s">
        <v>267</v>
      </c>
      <c r="C39" s="684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78"/>
      <c r="P39" s="683" t="s">
        <v>267</v>
      </c>
      <c r="Q39" s="684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78"/>
      <c r="AE39" s="683" t="s">
        <v>267</v>
      </c>
      <c r="AF39" s="684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4"/>
      <c r="B40" s="700" t="s">
        <v>252</v>
      </c>
      <c r="C40" s="701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78"/>
      <c r="P40" s="700" t="s">
        <v>252</v>
      </c>
      <c r="Q40" s="701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78"/>
      <c r="AE40" s="700" t="s">
        <v>252</v>
      </c>
      <c r="AF40" s="701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4"/>
      <c r="B41" s="683" t="s">
        <v>173</v>
      </c>
      <c r="C41" s="686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4</v>
      </c>
      <c r="K41" s="171">
        <f t="shared" si="36"/>
        <v>12</v>
      </c>
      <c r="L41" s="168">
        <f t="shared" si="36"/>
        <v>5</v>
      </c>
      <c r="M41" s="425">
        <f t="shared" si="8"/>
        <v>21</v>
      </c>
      <c r="N41" s="321">
        <f t="shared" si="9"/>
        <v>21</v>
      </c>
      <c r="O41" s="678"/>
      <c r="P41" s="683" t="s">
        <v>173</v>
      </c>
      <c r="Q41" s="686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4</v>
      </c>
      <c r="Y41" s="171">
        <f>VLOOKUP($AC41,原データ!$D$1:$R$2300,7,FALSE)</f>
        <v>12</v>
      </c>
      <c r="Z41" s="168">
        <f>VLOOKUP($AC41,原データ!$D$1:$R$2300,8,FALSE)</f>
        <v>5</v>
      </c>
      <c r="AA41" s="425">
        <f t="shared" si="18"/>
        <v>21</v>
      </c>
      <c r="AB41" s="316">
        <f t="shared" si="12"/>
        <v>21</v>
      </c>
      <c r="AC41" s="356">
        <v>2010136</v>
      </c>
      <c r="AD41" s="678"/>
      <c r="AE41" s="683" t="s">
        <v>173</v>
      </c>
      <c r="AF41" s="686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4"/>
      <c r="B42" s="691" t="s">
        <v>268</v>
      </c>
      <c r="C42" s="692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78"/>
      <c r="P42" s="691" t="s">
        <v>268</v>
      </c>
      <c r="Q42" s="692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78"/>
      <c r="AE42" s="691" t="s">
        <v>268</v>
      </c>
      <c r="AF42" s="692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5"/>
      <c r="B43" s="700" t="s">
        <v>253</v>
      </c>
      <c r="C43" s="701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79"/>
      <c r="P43" s="700" t="s">
        <v>253</v>
      </c>
      <c r="Q43" s="701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79"/>
      <c r="AE43" s="700" t="s">
        <v>253</v>
      </c>
      <c r="AF43" s="701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3</v>
      </c>
      <c r="I44" s="315">
        <f t="shared" si="4"/>
        <v>9</v>
      </c>
      <c r="J44" s="315">
        <f t="shared" si="5"/>
        <v>27</v>
      </c>
      <c r="K44" s="315">
        <f t="shared" si="6"/>
        <v>50</v>
      </c>
      <c r="L44" s="312">
        <f t="shared" si="7"/>
        <v>21</v>
      </c>
      <c r="M44" s="313">
        <f t="shared" si="8"/>
        <v>110</v>
      </c>
      <c r="N44" s="316">
        <f t="shared" si="9"/>
        <v>110</v>
      </c>
      <c r="O44" s="687" t="s">
        <v>79</v>
      </c>
      <c r="P44" s="688"/>
      <c r="Q44" s="689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3</v>
      </c>
      <c r="W44" s="315">
        <f>SUM(W45:W48)</f>
        <v>9</v>
      </c>
      <c r="X44" s="315">
        <f>SUM(X45:X48)</f>
        <v>27</v>
      </c>
      <c r="Y44" s="315">
        <f>SUM(Y45:Y48)</f>
        <v>50</v>
      </c>
      <c r="Z44" s="315">
        <f>SUM(Z45:Z48)</f>
        <v>21</v>
      </c>
      <c r="AA44" s="313">
        <f t="shared" si="18"/>
        <v>110</v>
      </c>
      <c r="AB44" s="316">
        <f>SUM(AA44,T44)</f>
        <v>110</v>
      </c>
      <c r="AC44" s="355"/>
      <c r="AD44" s="687" t="s">
        <v>79</v>
      </c>
      <c r="AE44" s="688"/>
      <c r="AF44" s="689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9</v>
      </c>
      <c r="K45" s="171">
        <f t="shared" si="6"/>
        <v>32</v>
      </c>
      <c r="L45" s="168">
        <f t="shared" si="7"/>
        <v>14</v>
      </c>
      <c r="M45" s="425">
        <f t="shared" si="8"/>
        <v>56</v>
      </c>
      <c r="N45" s="316">
        <f t="shared" si="9"/>
        <v>56</v>
      </c>
      <c r="O45" s="678"/>
      <c r="P45" s="656" t="s">
        <v>25</v>
      </c>
      <c r="Q45" s="690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9</v>
      </c>
      <c r="Y45" s="171">
        <f>VLOOKUP($AC45,原データ!$D$1:$R$2300,7,FALSE)</f>
        <v>32</v>
      </c>
      <c r="Z45" s="168">
        <f>VLOOKUP($AC45,原データ!$D$1:$R$2300,8,FALSE)</f>
        <v>14</v>
      </c>
      <c r="AA45" s="425">
        <f t="shared" si="18"/>
        <v>56</v>
      </c>
      <c r="AB45" s="316">
        <f t="shared" si="12"/>
        <v>56</v>
      </c>
      <c r="AC45" s="356">
        <v>2010107</v>
      </c>
      <c r="AD45" s="678"/>
      <c r="AE45" s="656" t="s">
        <v>25</v>
      </c>
      <c r="AF45" s="690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4"/>
      <c r="B46" s="718" t="s">
        <v>26</v>
      </c>
      <c r="C46" s="684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3</v>
      </c>
      <c r="I46" s="171">
        <f t="shared" si="4"/>
        <v>8</v>
      </c>
      <c r="J46" s="171">
        <f t="shared" si="5"/>
        <v>18</v>
      </c>
      <c r="K46" s="171">
        <f t="shared" si="6"/>
        <v>18</v>
      </c>
      <c r="L46" s="168">
        <f t="shared" si="7"/>
        <v>7</v>
      </c>
      <c r="M46" s="425">
        <f t="shared" si="8"/>
        <v>54</v>
      </c>
      <c r="N46" s="316">
        <f t="shared" si="9"/>
        <v>54</v>
      </c>
      <c r="O46" s="678"/>
      <c r="P46" s="656" t="s">
        <v>26</v>
      </c>
      <c r="Q46" s="690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3</v>
      </c>
      <c r="W46" s="171">
        <f>VLOOKUP($AC46,原データ!$D$1:$R$2300,5,FALSE)</f>
        <v>8</v>
      </c>
      <c r="X46" s="171">
        <f>VLOOKUP($AC46,原データ!$D$1:$R$2300,6,FALSE)</f>
        <v>18</v>
      </c>
      <c r="Y46" s="171">
        <f>VLOOKUP($AC46,原データ!$D$1:$R$2300,7,FALSE)</f>
        <v>18</v>
      </c>
      <c r="Z46" s="168">
        <f>VLOOKUP($AC46,原データ!$D$1:$R$2300,8,FALSE)</f>
        <v>7</v>
      </c>
      <c r="AA46" s="425">
        <f t="shared" si="18"/>
        <v>54</v>
      </c>
      <c r="AB46" s="316">
        <f t="shared" si="12"/>
        <v>54</v>
      </c>
      <c r="AC46" s="356">
        <v>2010108</v>
      </c>
      <c r="AD46" s="678"/>
      <c r="AE46" s="656" t="s">
        <v>26</v>
      </c>
      <c r="AF46" s="690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4"/>
      <c r="B47" s="683" t="s">
        <v>27</v>
      </c>
      <c r="C47" s="686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78"/>
      <c r="P47" s="656" t="s">
        <v>27</v>
      </c>
      <c r="Q47" s="690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78"/>
      <c r="AE47" s="656" t="s">
        <v>27</v>
      </c>
      <c r="AF47" s="690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38"/>
        <v>91</v>
      </c>
      <c r="E49" s="416">
        <f t="shared" si="0"/>
        <v>142</v>
      </c>
      <c r="F49" s="417">
        <f t="shared" si="1"/>
        <v>233</v>
      </c>
      <c r="G49" s="418">
        <f t="shared" si="2"/>
        <v>0</v>
      </c>
      <c r="H49" s="419">
        <f t="shared" si="3"/>
        <v>262</v>
      </c>
      <c r="I49" s="419">
        <f t="shared" si="4"/>
        <v>391</v>
      </c>
      <c r="J49" s="419">
        <f t="shared" si="5"/>
        <v>391</v>
      </c>
      <c r="K49" s="419">
        <f t="shared" si="6"/>
        <v>370</v>
      </c>
      <c r="L49" s="416">
        <f t="shared" si="7"/>
        <v>202</v>
      </c>
      <c r="M49" s="417">
        <f t="shared" si="8"/>
        <v>1616</v>
      </c>
      <c r="N49" s="420">
        <f t="shared" si="9"/>
        <v>1849</v>
      </c>
      <c r="O49" s="659" t="s">
        <v>148</v>
      </c>
      <c r="P49" s="660"/>
      <c r="Q49" s="660"/>
      <c r="R49" s="415">
        <f>SUM(R8,R30,R44,R29)</f>
        <v>91</v>
      </c>
      <c r="S49" s="415">
        <f>SUM(S8,S30,S44,S29)</f>
        <v>142</v>
      </c>
      <c r="T49" s="417">
        <f t="shared" si="10"/>
        <v>233</v>
      </c>
      <c r="U49" s="418">
        <f t="shared" ref="U49:Z49" si="42">SUM(U8,U30,U44,U29)</f>
        <v>0</v>
      </c>
      <c r="V49" s="418">
        <f t="shared" si="42"/>
        <v>259</v>
      </c>
      <c r="W49" s="418">
        <f t="shared" si="42"/>
        <v>391</v>
      </c>
      <c r="X49" s="418">
        <f t="shared" si="42"/>
        <v>385</v>
      </c>
      <c r="Y49" s="418">
        <f t="shared" si="42"/>
        <v>368</v>
      </c>
      <c r="Z49" s="418">
        <f t="shared" si="42"/>
        <v>202</v>
      </c>
      <c r="AA49" s="417">
        <f>SUM(U49:Z49)</f>
        <v>1605</v>
      </c>
      <c r="AB49" s="420">
        <f>SUM(AA49,T49)</f>
        <v>1838</v>
      </c>
      <c r="AC49" s="355"/>
      <c r="AD49" s="659" t="s">
        <v>148</v>
      </c>
      <c r="AE49" s="660"/>
      <c r="AF49" s="660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3</v>
      </c>
      <c r="AL49" s="418">
        <f t="shared" si="43"/>
        <v>0</v>
      </c>
      <c r="AM49" s="418">
        <f t="shared" si="43"/>
        <v>6</v>
      </c>
      <c r="AN49" s="418">
        <f t="shared" si="43"/>
        <v>2</v>
      </c>
      <c r="AO49" s="418">
        <f t="shared" si="43"/>
        <v>0</v>
      </c>
      <c r="AP49" s="417">
        <f t="shared" si="14"/>
        <v>11</v>
      </c>
      <c r="AQ49" s="420">
        <f t="shared" si="15"/>
        <v>11</v>
      </c>
      <c r="AR49" s="309"/>
    </row>
    <row r="50" spans="1:44" s="216" customFormat="1" ht="24.7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54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D90" si="44">R51+AG51</f>
        <v>88978</v>
      </c>
      <c r="E51" s="312">
        <f t="shared" ref="E51:E90" si="45">S51+AH51</f>
        <v>170269</v>
      </c>
      <c r="F51" s="313">
        <f t="shared" ref="F51:F90" si="46">T51+AI51</f>
        <v>259247</v>
      </c>
      <c r="G51" s="314">
        <f t="shared" ref="G51:G90" si="47">U51+AJ51</f>
        <v>0</v>
      </c>
      <c r="H51" s="315">
        <f t="shared" ref="H51:H90" si="48">V51+AK51</f>
        <v>811455</v>
      </c>
      <c r="I51" s="315">
        <f t="shared" ref="I51:I90" si="49">W51+AL51</f>
        <v>1650263</v>
      </c>
      <c r="J51" s="315">
        <f t="shared" ref="J51:J90" si="50">X51+AM51</f>
        <v>1840539</v>
      </c>
      <c r="K51" s="315">
        <f t="shared" ref="K51:K90" si="51">Y51+AN51</f>
        <v>1815232</v>
      </c>
      <c r="L51" s="312">
        <f t="shared" ref="L51:L90" si="52">Z51+AO51</f>
        <v>1253854</v>
      </c>
      <c r="M51" s="313">
        <f t="shared" ref="M51:M90" si="53">AA51+AP51</f>
        <v>7371343</v>
      </c>
      <c r="N51" s="316">
        <f t="shared" ref="N51:N90" si="54">AB51+AQ51</f>
        <v>7630590</v>
      </c>
      <c r="O51" s="697" t="s">
        <v>124</v>
      </c>
      <c r="P51" s="698"/>
      <c r="Q51" s="699"/>
      <c r="R51" s="311">
        <f>SUM(R52,R58,R61,R66,R68,R69)</f>
        <v>88978</v>
      </c>
      <c r="S51" s="311">
        <f>SUM(S52,S58,S61,S66,S68,S69)</f>
        <v>170269</v>
      </c>
      <c r="T51" s="313">
        <f>SUM(R51:S51)</f>
        <v>259247</v>
      </c>
      <c r="U51" s="314">
        <f t="shared" ref="U51:Z51" si="55">SUM(U52,U58,U61,U66,U68,U69)</f>
        <v>0</v>
      </c>
      <c r="V51" s="314">
        <f t="shared" si="55"/>
        <v>811455</v>
      </c>
      <c r="W51" s="314">
        <f t="shared" si="55"/>
        <v>1650263</v>
      </c>
      <c r="X51" s="314">
        <f t="shared" si="55"/>
        <v>1840539</v>
      </c>
      <c r="Y51" s="314">
        <f t="shared" si="55"/>
        <v>1815232</v>
      </c>
      <c r="Z51" s="314">
        <f t="shared" si="55"/>
        <v>1253854</v>
      </c>
      <c r="AA51" s="313">
        <f t="shared" ref="AA51:AA90" si="56">SUM(U51:Z51)</f>
        <v>7371343</v>
      </c>
      <c r="AB51" s="316">
        <f t="shared" ref="AB51:AB90" si="57">SUM(AA51,T51)</f>
        <v>7630590</v>
      </c>
      <c r="AC51" s="355"/>
      <c r="AD51" s="697" t="s">
        <v>124</v>
      </c>
      <c r="AE51" s="698"/>
      <c r="AF51" s="699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05" t="s">
        <v>62</v>
      </c>
      <c r="C52" s="706"/>
      <c r="D52" s="224">
        <f t="shared" si="44"/>
        <v>13950</v>
      </c>
      <c r="E52" s="225">
        <f t="shared" si="45"/>
        <v>25854</v>
      </c>
      <c r="F52" s="422">
        <f t="shared" si="46"/>
        <v>39804</v>
      </c>
      <c r="G52" s="226">
        <f t="shared" si="47"/>
        <v>0</v>
      </c>
      <c r="H52" s="227">
        <f t="shared" si="48"/>
        <v>94794</v>
      </c>
      <c r="I52" s="227">
        <f t="shared" si="49"/>
        <v>263479</v>
      </c>
      <c r="J52" s="227">
        <f t="shared" si="50"/>
        <v>419384</v>
      </c>
      <c r="K52" s="227">
        <f t="shared" si="51"/>
        <v>498294</v>
      </c>
      <c r="L52" s="225">
        <f t="shared" si="52"/>
        <v>633839</v>
      </c>
      <c r="M52" s="422">
        <f t="shared" si="53"/>
        <v>1909790</v>
      </c>
      <c r="N52" s="318">
        <f t="shared" si="54"/>
        <v>1949594</v>
      </c>
      <c r="O52" s="678"/>
      <c r="P52" s="667" t="s">
        <v>125</v>
      </c>
      <c r="Q52" s="713"/>
      <c r="R52" s="224">
        <f>SUM(R53:R57)</f>
        <v>13950</v>
      </c>
      <c r="S52" s="225">
        <f>SUM(S53:S57)</f>
        <v>25854</v>
      </c>
      <c r="T52" s="422">
        <f t="shared" ref="T52:T88" si="62">SUM(R52:S52)</f>
        <v>39804</v>
      </c>
      <c r="U52" s="226">
        <f t="shared" ref="U52:Z52" si="63">SUM(U53:U57)</f>
        <v>0</v>
      </c>
      <c r="V52" s="227">
        <f t="shared" si="63"/>
        <v>94794</v>
      </c>
      <c r="W52" s="227">
        <f t="shared" si="63"/>
        <v>263479</v>
      </c>
      <c r="X52" s="227">
        <f t="shared" si="63"/>
        <v>419384</v>
      </c>
      <c r="Y52" s="227">
        <f t="shared" si="63"/>
        <v>498294</v>
      </c>
      <c r="Z52" s="225">
        <f t="shared" si="63"/>
        <v>633839</v>
      </c>
      <c r="AA52" s="422">
        <f t="shared" si="56"/>
        <v>1909790</v>
      </c>
      <c r="AB52" s="318">
        <f t="shared" si="57"/>
        <v>1949594</v>
      </c>
      <c r="AC52" s="355"/>
      <c r="AD52" s="678"/>
      <c r="AE52" s="667" t="s">
        <v>125</v>
      </c>
      <c r="AF52" s="713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64713</v>
      </c>
      <c r="I53" s="156">
        <f t="shared" si="49"/>
        <v>154992</v>
      </c>
      <c r="J53" s="156">
        <f t="shared" si="50"/>
        <v>280435</v>
      </c>
      <c r="K53" s="156">
        <f t="shared" si="51"/>
        <v>418593</v>
      </c>
      <c r="L53" s="153">
        <f t="shared" si="52"/>
        <v>508930</v>
      </c>
      <c r="M53" s="423">
        <f t="shared" si="53"/>
        <v>1427663</v>
      </c>
      <c r="N53" s="319">
        <f t="shared" si="54"/>
        <v>1427663</v>
      </c>
      <c r="O53" s="678"/>
      <c r="P53" s="714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64713</v>
      </c>
      <c r="W53" s="156">
        <f>VLOOKUP($AC53,原データ!$D$1:$R$2300,5,FALSE)</f>
        <v>154992</v>
      </c>
      <c r="X53" s="156">
        <f>VLOOKUP($AC53,原データ!$D$1:$R$2300,6,FALSE)</f>
        <v>280435</v>
      </c>
      <c r="Y53" s="156">
        <f>VLOOKUP($AC53,原データ!$D$1:$R$2300,7,FALSE)</f>
        <v>418593</v>
      </c>
      <c r="Z53" s="153">
        <f>VLOOKUP($AC53,原データ!$D$1:$R$2300,8,FALSE)</f>
        <v>508930</v>
      </c>
      <c r="AA53" s="423">
        <f t="shared" si="56"/>
        <v>1427663</v>
      </c>
      <c r="AB53" s="319">
        <f t="shared" si="57"/>
        <v>1427663</v>
      </c>
      <c r="AC53" s="356">
        <v>2010216</v>
      </c>
      <c r="AD53" s="678"/>
      <c r="AE53" s="714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78"/>
      <c r="P54" s="714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78"/>
      <c r="AE54" s="714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36"/>
      <c r="C55" s="560" t="s">
        <v>65</v>
      </c>
      <c r="D55" s="152">
        <f t="shared" si="44"/>
        <v>11718</v>
      </c>
      <c r="E55" s="153">
        <f t="shared" si="45"/>
        <v>25096</v>
      </c>
      <c r="F55" s="423">
        <f t="shared" si="46"/>
        <v>36814</v>
      </c>
      <c r="G55" s="155">
        <f t="shared" si="47"/>
        <v>0</v>
      </c>
      <c r="H55" s="156">
        <f t="shared" si="48"/>
        <v>19332</v>
      </c>
      <c r="I55" s="156">
        <f t="shared" si="49"/>
        <v>81789</v>
      </c>
      <c r="J55" s="156">
        <f t="shared" si="50"/>
        <v>104949</v>
      </c>
      <c r="K55" s="156">
        <f t="shared" si="51"/>
        <v>46496</v>
      </c>
      <c r="L55" s="153">
        <f t="shared" si="52"/>
        <v>91517</v>
      </c>
      <c r="M55" s="423">
        <f t="shared" si="53"/>
        <v>344083</v>
      </c>
      <c r="N55" s="319">
        <f t="shared" si="54"/>
        <v>380897</v>
      </c>
      <c r="O55" s="678"/>
      <c r="P55" s="714"/>
      <c r="Q55" s="229" t="s">
        <v>128</v>
      </c>
      <c r="R55" s="152">
        <f>VLOOKUP($AC55,原データ!$D$1:$R$2300,10,FALSE)</f>
        <v>11718</v>
      </c>
      <c r="S55" s="153">
        <f>VLOOKUP($AC55,原データ!$D$1:$R$2300,11,FALSE)</f>
        <v>25096</v>
      </c>
      <c r="T55" s="423">
        <f t="shared" si="62"/>
        <v>36814</v>
      </c>
      <c r="U55" s="155">
        <f>VLOOKUP($AC55,原データ!$D$1:$R$2300,3,FALSE)</f>
        <v>0</v>
      </c>
      <c r="V55" s="156">
        <f>VLOOKUP($AC55,原データ!$D$1:$R$2300,4,FALSE)</f>
        <v>19332</v>
      </c>
      <c r="W55" s="156">
        <f>VLOOKUP($AC55,原データ!$D$1:$R$2300,5,FALSE)</f>
        <v>81789</v>
      </c>
      <c r="X55" s="156">
        <f>VLOOKUP($AC55,原データ!$D$1:$R$2300,6,FALSE)</f>
        <v>104949</v>
      </c>
      <c r="Y55" s="156">
        <f>VLOOKUP($AC55,原データ!$D$1:$R$2300,7,FALSE)</f>
        <v>46496</v>
      </c>
      <c r="Z55" s="153">
        <f>VLOOKUP($AC55,原データ!$D$1:$R$2300,8,FALSE)</f>
        <v>91517</v>
      </c>
      <c r="AA55" s="423">
        <f t="shared" si="56"/>
        <v>344083</v>
      </c>
      <c r="AB55" s="319">
        <f t="shared" si="57"/>
        <v>380897</v>
      </c>
      <c r="AC55" s="356">
        <v>2010218</v>
      </c>
      <c r="AD55" s="678"/>
      <c r="AE55" s="714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36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1584</v>
      </c>
      <c r="K56" s="156">
        <f t="shared" si="51"/>
        <v>6714</v>
      </c>
      <c r="L56" s="153">
        <f t="shared" si="52"/>
        <v>7909</v>
      </c>
      <c r="M56" s="423">
        <f t="shared" si="53"/>
        <v>16207</v>
      </c>
      <c r="N56" s="319">
        <f t="shared" si="54"/>
        <v>16207</v>
      </c>
      <c r="O56" s="678"/>
      <c r="P56" s="714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1584</v>
      </c>
      <c r="Y56" s="156">
        <f>VLOOKUP($AC56,原データ!$D$1:$R$2300,7,FALSE)</f>
        <v>6714</v>
      </c>
      <c r="Z56" s="153">
        <f>VLOOKUP($AC56,原データ!$D$1:$R$2300,8,FALSE)</f>
        <v>7909</v>
      </c>
      <c r="AA56" s="423">
        <f t="shared" si="56"/>
        <v>16207</v>
      </c>
      <c r="AB56" s="319">
        <f t="shared" si="57"/>
        <v>16207</v>
      </c>
      <c r="AC56" s="356">
        <v>2010219</v>
      </c>
      <c r="AD56" s="678"/>
      <c r="AE56" s="714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37"/>
      <c r="C57" s="561" t="s">
        <v>67</v>
      </c>
      <c r="D57" s="160">
        <f t="shared" si="44"/>
        <v>2232</v>
      </c>
      <c r="E57" s="161">
        <f t="shared" si="45"/>
        <v>758</v>
      </c>
      <c r="F57" s="424">
        <f t="shared" si="46"/>
        <v>2990</v>
      </c>
      <c r="G57" s="163">
        <f t="shared" si="47"/>
        <v>0</v>
      </c>
      <c r="H57" s="164">
        <f t="shared" si="48"/>
        <v>10749</v>
      </c>
      <c r="I57" s="164">
        <f t="shared" si="49"/>
        <v>26698</v>
      </c>
      <c r="J57" s="164">
        <f t="shared" si="50"/>
        <v>32416</v>
      </c>
      <c r="K57" s="164">
        <f t="shared" si="51"/>
        <v>26491</v>
      </c>
      <c r="L57" s="161">
        <f t="shared" si="52"/>
        <v>25483</v>
      </c>
      <c r="M57" s="424">
        <f t="shared" si="53"/>
        <v>121837</v>
      </c>
      <c r="N57" s="320">
        <f t="shared" si="54"/>
        <v>124827</v>
      </c>
      <c r="O57" s="678"/>
      <c r="P57" s="655"/>
      <c r="Q57" s="230" t="s">
        <v>130</v>
      </c>
      <c r="R57" s="160">
        <f>VLOOKUP($AC57,原データ!$D$1:$R$2300,10,FALSE)</f>
        <v>2232</v>
      </c>
      <c r="S57" s="161">
        <f>VLOOKUP($AC57,原データ!$D$1:$R$2300,11,FALSE)</f>
        <v>758</v>
      </c>
      <c r="T57" s="424">
        <f t="shared" si="62"/>
        <v>2990</v>
      </c>
      <c r="U57" s="163">
        <f>VLOOKUP($AC57,原データ!$D$1:$R$2300,3,FALSE)</f>
        <v>0</v>
      </c>
      <c r="V57" s="164">
        <f>VLOOKUP($AC57,原データ!$D$1:$R$2300,4,FALSE)</f>
        <v>10749</v>
      </c>
      <c r="W57" s="164">
        <f>VLOOKUP($AC57,原データ!$D$1:$R$2300,5,FALSE)</f>
        <v>26698</v>
      </c>
      <c r="X57" s="164">
        <f>VLOOKUP($AC57,原データ!$D$1:$R$2300,6,FALSE)</f>
        <v>32416</v>
      </c>
      <c r="Y57" s="164">
        <f>VLOOKUP($AC57,原データ!$D$1:$R$2300,7,FALSE)</f>
        <v>26491</v>
      </c>
      <c r="Z57" s="161">
        <f>VLOOKUP($AC57,原データ!$D$1:$R$2300,8,FALSE)</f>
        <v>25483</v>
      </c>
      <c r="AA57" s="424">
        <f t="shared" si="56"/>
        <v>121837</v>
      </c>
      <c r="AB57" s="320">
        <f t="shared" si="57"/>
        <v>124827</v>
      </c>
      <c r="AC57" s="356">
        <v>2010226</v>
      </c>
      <c r="AD57" s="678"/>
      <c r="AE57" s="65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58"/>
      <c r="D58" s="224">
        <f t="shared" si="44"/>
        <v>53057</v>
      </c>
      <c r="E58" s="225">
        <f t="shared" si="45"/>
        <v>95105</v>
      </c>
      <c r="F58" s="422">
        <f t="shared" si="46"/>
        <v>148162</v>
      </c>
      <c r="G58" s="226">
        <f t="shared" si="47"/>
        <v>0</v>
      </c>
      <c r="H58" s="227">
        <f t="shared" si="48"/>
        <v>697894</v>
      </c>
      <c r="I58" s="227">
        <f t="shared" si="49"/>
        <v>1150037</v>
      </c>
      <c r="J58" s="227">
        <f t="shared" si="50"/>
        <v>1158885</v>
      </c>
      <c r="K58" s="227">
        <f t="shared" si="51"/>
        <v>999762</v>
      </c>
      <c r="L58" s="225">
        <f t="shared" si="52"/>
        <v>530697</v>
      </c>
      <c r="M58" s="422">
        <f t="shared" si="53"/>
        <v>4537275</v>
      </c>
      <c r="N58" s="318">
        <f t="shared" si="54"/>
        <v>4685437</v>
      </c>
      <c r="O58" s="678"/>
      <c r="P58" s="667" t="s">
        <v>131</v>
      </c>
      <c r="Q58" s="713"/>
      <c r="R58" s="224">
        <f>SUM(R59:R60)</f>
        <v>53057</v>
      </c>
      <c r="S58" s="225">
        <f>SUM(S59:S60)</f>
        <v>95105</v>
      </c>
      <c r="T58" s="422">
        <f t="shared" si="62"/>
        <v>148162</v>
      </c>
      <c r="U58" s="226">
        <f t="shared" ref="U58:Z58" si="65">SUM(U59:U60)</f>
        <v>0</v>
      </c>
      <c r="V58" s="227">
        <f t="shared" si="65"/>
        <v>697894</v>
      </c>
      <c r="W58" s="227">
        <f t="shared" si="65"/>
        <v>1150037</v>
      </c>
      <c r="X58" s="227">
        <f t="shared" si="65"/>
        <v>1158885</v>
      </c>
      <c r="Y58" s="227">
        <f t="shared" si="65"/>
        <v>999762</v>
      </c>
      <c r="Z58" s="225">
        <f t="shared" si="65"/>
        <v>530697</v>
      </c>
      <c r="AA58" s="422">
        <f t="shared" si="56"/>
        <v>4537275</v>
      </c>
      <c r="AB58" s="318">
        <f t="shared" si="57"/>
        <v>4685437</v>
      </c>
      <c r="AC58" s="355"/>
      <c r="AD58" s="678"/>
      <c r="AE58" s="667" t="s">
        <v>131</v>
      </c>
      <c r="AF58" s="713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22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529564</v>
      </c>
      <c r="I59" s="156">
        <f t="shared" si="49"/>
        <v>861830</v>
      </c>
      <c r="J59" s="156">
        <f t="shared" si="50"/>
        <v>880675</v>
      </c>
      <c r="K59" s="156">
        <f t="shared" si="51"/>
        <v>884436</v>
      </c>
      <c r="L59" s="153">
        <f t="shared" si="52"/>
        <v>479959</v>
      </c>
      <c r="M59" s="423">
        <f t="shared" si="53"/>
        <v>3636464</v>
      </c>
      <c r="N59" s="319">
        <f t="shared" si="54"/>
        <v>3636464</v>
      </c>
      <c r="O59" s="678"/>
      <c r="P59" s="714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529564</v>
      </c>
      <c r="W59" s="156">
        <f>VLOOKUP($AC59,原データ!$D$1:$R$2300,5,FALSE)</f>
        <v>861830</v>
      </c>
      <c r="X59" s="156">
        <f>VLOOKUP($AC59,原データ!$D$1:$R$2300,6,FALSE)</f>
        <v>880675</v>
      </c>
      <c r="Y59" s="156">
        <f>VLOOKUP($AC59,原データ!$D$1:$R$2300,7,FALSE)</f>
        <v>884436</v>
      </c>
      <c r="Z59" s="153">
        <f>VLOOKUP($AC59,原データ!$D$1:$R$2300,8,FALSE)</f>
        <v>479959</v>
      </c>
      <c r="AA59" s="423">
        <f t="shared" si="56"/>
        <v>3636464</v>
      </c>
      <c r="AB59" s="319">
        <f t="shared" si="57"/>
        <v>3636464</v>
      </c>
      <c r="AC59" s="356">
        <v>2010220</v>
      </c>
      <c r="AD59" s="678"/>
      <c r="AE59" s="714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3"/>
      <c r="C60" s="476" t="s">
        <v>70</v>
      </c>
      <c r="D60" s="160">
        <f t="shared" si="44"/>
        <v>53057</v>
      </c>
      <c r="E60" s="161">
        <f t="shared" si="45"/>
        <v>95105</v>
      </c>
      <c r="F60" s="424">
        <f t="shared" si="46"/>
        <v>148162</v>
      </c>
      <c r="G60" s="163">
        <f t="shared" si="47"/>
        <v>0</v>
      </c>
      <c r="H60" s="164">
        <f t="shared" si="48"/>
        <v>168330</v>
      </c>
      <c r="I60" s="164">
        <f t="shared" si="49"/>
        <v>288207</v>
      </c>
      <c r="J60" s="164">
        <f t="shared" si="50"/>
        <v>278210</v>
      </c>
      <c r="K60" s="164">
        <f t="shared" si="51"/>
        <v>115326</v>
      </c>
      <c r="L60" s="161">
        <f t="shared" si="52"/>
        <v>50738</v>
      </c>
      <c r="M60" s="424">
        <f t="shared" si="53"/>
        <v>900811</v>
      </c>
      <c r="N60" s="320">
        <f t="shared" si="54"/>
        <v>1048973</v>
      </c>
      <c r="O60" s="678"/>
      <c r="P60" s="655"/>
      <c r="Q60" s="230" t="s">
        <v>133</v>
      </c>
      <c r="R60" s="160">
        <f>VLOOKUP($AC60,原データ!$D$1:$R$2300,10,FALSE)</f>
        <v>53057</v>
      </c>
      <c r="S60" s="161">
        <f>VLOOKUP($AC60,原データ!$D$1:$R$2300,11,FALSE)</f>
        <v>95105</v>
      </c>
      <c r="T60" s="424">
        <f t="shared" si="62"/>
        <v>148162</v>
      </c>
      <c r="U60" s="163">
        <f>VLOOKUP($AC60,原データ!$D$1:$R$2300,3,FALSE)</f>
        <v>0</v>
      </c>
      <c r="V60" s="164">
        <f>VLOOKUP($AC60,原データ!$D$1:$R$2300,4,FALSE)</f>
        <v>168330</v>
      </c>
      <c r="W60" s="164">
        <f>VLOOKUP($AC60,原データ!$D$1:$R$2300,5,FALSE)</f>
        <v>288207</v>
      </c>
      <c r="X60" s="164">
        <f>VLOOKUP($AC60,原データ!$D$1:$R$2300,6,FALSE)</f>
        <v>278210</v>
      </c>
      <c r="Y60" s="164">
        <f>VLOOKUP($AC60,原データ!$D$1:$R$2300,7,FALSE)</f>
        <v>115326</v>
      </c>
      <c r="Z60" s="161">
        <f>VLOOKUP($AC60,原データ!$D$1:$R$2300,8,FALSE)</f>
        <v>50738</v>
      </c>
      <c r="AA60" s="424">
        <f t="shared" si="56"/>
        <v>900811</v>
      </c>
      <c r="AB60" s="320">
        <f t="shared" si="57"/>
        <v>1048973</v>
      </c>
      <c r="AC60" s="356">
        <v>2010221</v>
      </c>
      <c r="AD60" s="678"/>
      <c r="AE60" s="65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58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3256</v>
      </c>
      <c r="I61" s="227">
        <f t="shared" si="49"/>
        <v>48723</v>
      </c>
      <c r="J61" s="227">
        <f t="shared" si="50"/>
        <v>31303</v>
      </c>
      <c r="K61" s="227">
        <f t="shared" si="51"/>
        <v>126600</v>
      </c>
      <c r="L61" s="225">
        <f t="shared" si="52"/>
        <v>24665</v>
      </c>
      <c r="M61" s="422">
        <f t="shared" si="53"/>
        <v>234547</v>
      </c>
      <c r="N61" s="318">
        <f t="shared" si="54"/>
        <v>234547</v>
      </c>
      <c r="O61" s="678"/>
      <c r="P61" s="667" t="s">
        <v>134</v>
      </c>
      <c r="Q61" s="713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3256</v>
      </c>
      <c r="W61" s="227">
        <f t="shared" si="67"/>
        <v>48723</v>
      </c>
      <c r="X61" s="227">
        <f t="shared" si="67"/>
        <v>31303</v>
      </c>
      <c r="Y61" s="227">
        <f t="shared" si="67"/>
        <v>126600</v>
      </c>
      <c r="Z61" s="227">
        <f t="shared" si="67"/>
        <v>24665</v>
      </c>
      <c r="AA61" s="422">
        <f>SUM(U61:Z61)</f>
        <v>234547</v>
      </c>
      <c r="AB61" s="318">
        <f>SUM(AA61,T61)</f>
        <v>234547</v>
      </c>
      <c r="AC61" s="355"/>
      <c r="AD61" s="678"/>
      <c r="AE61" s="667" t="s">
        <v>134</v>
      </c>
      <c r="AF61" s="713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2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3256</v>
      </c>
      <c r="I62" s="156">
        <f t="shared" si="49"/>
        <v>31841</v>
      </c>
      <c r="J62" s="156">
        <f t="shared" si="50"/>
        <v>18730</v>
      </c>
      <c r="K62" s="156">
        <f t="shared" si="51"/>
        <v>120292</v>
      </c>
      <c r="L62" s="153">
        <f t="shared" si="52"/>
        <v>-1376</v>
      </c>
      <c r="M62" s="423">
        <f t="shared" si="53"/>
        <v>172743</v>
      </c>
      <c r="N62" s="319">
        <f t="shared" si="54"/>
        <v>172743</v>
      </c>
      <c r="O62" s="678"/>
      <c r="P62" s="714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3256</v>
      </c>
      <c r="W62" s="156">
        <f>VLOOKUP($AC62,原データ!$D$1:$R$2300,5,FALSE)</f>
        <v>31841</v>
      </c>
      <c r="X62" s="156">
        <f>VLOOKUP($AC62,原データ!$D$1:$R$2300,6,FALSE)</f>
        <v>18730</v>
      </c>
      <c r="Y62" s="156">
        <f>VLOOKUP($AC62,原データ!$D$1:$R$2300,7,FALSE)</f>
        <v>120292</v>
      </c>
      <c r="Z62" s="153">
        <f>VLOOKUP($AC62,原データ!$D$1:$R$2300,8,FALSE)</f>
        <v>-1376</v>
      </c>
      <c r="AA62" s="423">
        <f t="shared" si="56"/>
        <v>172743</v>
      </c>
      <c r="AB62" s="319">
        <f t="shared" si="57"/>
        <v>172743</v>
      </c>
      <c r="AC62" s="356">
        <v>2010223</v>
      </c>
      <c r="AD62" s="678"/>
      <c r="AE62" s="714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2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16882</v>
      </c>
      <c r="J63" s="156">
        <f t="shared" si="50"/>
        <v>12573</v>
      </c>
      <c r="K63" s="156">
        <f t="shared" si="51"/>
        <v>6308</v>
      </c>
      <c r="L63" s="153">
        <f t="shared" si="52"/>
        <v>26041</v>
      </c>
      <c r="M63" s="423">
        <f t="shared" si="53"/>
        <v>61804</v>
      </c>
      <c r="N63" s="319">
        <f t="shared" si="54"/>
        <v>61804</v>
      </c>
      <c r="O63" s="678"/>
      <c r="P63" s="714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16882</v>
      </c>
      <c r="X63" s="156">
        <f>VLOOKUP($AC63,原データ!$D$1:$R$2300,6,FALSE)</f>
        <v>12573</v>
      </c>
      <c r="Y63" s="156">
        <f>VLOOKUP($AC63,原データ!$D$1:$R$2300,7,FALSE)</f>
        <v>6308</v>
      </c>
      <c r="Z63" s="153">
        <f>VLOOKUP($AC63,原データ!$D$1:$R$2300,8,FALSE)</f>
        <v>26041</v>
      </c>
      <c r="AA63" s="423">
        <f t="shared" si="56"/>
        <v>61804</v>
      </c>
      <c r="AB63" s="319">
        <f t="shared" si="57"/>
        <v>61804</v>
      </c>
      <c r="AC63" s="356">
        <v>2010224</v>
      </c>
      <c r="AD63" s="678"/>
      <c r="AE63" s="714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2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78"/>
      <c r="P64" s="714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78"/>
      <c r="AE64" s="714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78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78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58"/>
      <c r="D66" s="224">
        <f t="shared" si="44"/>
        <v>14980</v>
      </c>
      <c r="E66" s="225">
        <f t="shared" si="45"/>
        <v>37011</v>
      </c>
      <c r="F66" s="422">
        <f t="shared" si="46"/>
        <v>51991</v>
      </c>
      <c r="G66" s="226">
        <f t="shared" si="47"/>
        <v>0</v>
      </c>
      <c r="H66" s="227">
        <f t="shared" si="48"/>
        <v>15511</v>
      </c>
      <c r="I66" s="227">
        <f t="shared" si="49"/>
        <v>74733</v>
      </c>
      <c r="J66" s="227">
        <f t="shared" si="50"/>
        <v>97722</v>
      </c>
      <c r="K66" s="227">
        <f t="shared" si="51"/>
        <v>84129</v>
      </c>
      <c r="L66" s="225">
        <f t="shared" si="52"/>
        <v>64653</v>
      </c>
      <c r="M66" s="422">
        <f t="shared" si="53"/>
        <v>336748</v>
      </c>
      <c r="N66" s="318">
        <f t="shared" si="54"/>
        <v>388739</v>
      </c>
      <c r="O66" s="678"/>
      <c r="P66" s="667" t="s">
        <v>137</v>
      </c>
      <c r="Q66" s="713"/>
      <c r="R66" s="224">
        <f>SUM(R67)</f>
        <v>14980</v>
      </c>
      <c r="S66" s="225">
        <f>SUM(S67)</f>
        <v>37011</v>
      </c>
      <c r="T66" s="422">
        <f t="shared" si="62"/>
        <v>51991</v>
      </c>
      <c r="U66" s="226">
        <f t="shared" ref="U66:Z66" si="69">SUM(U67)</f>
        <v>0</v>
      </c>
      <c r="V66" s="227">
        <f t="shared" si="69"/>
        <v>15511</v>
      </c>
      <c r="W66" s="227">
        <f t="shared" si="69"/>
        <v>74733</v>
      </c>
      <c r="X66" s="227">
        <f t="shared" si="69"/>
        <v>97722</v>
      </c>
      <c r="Y66" s="227">
        <f t="shared" si="69"/>
        <v>84129</v>
      </c>
      <c r="Z66" s="225">
        <f t="shared" si="69"/>
        <v>64653</v>
      </c>
      <c r="AA66" s="422">
        <f t="shared" si="56"/>
        <v>336748</v>
      </c>
      <c r="AB66" s="318">
        <f t="shared" si="57"/>
        <v>388739</v>
      </c>
      <c r="AC66" s="355"/>
      <c r="AD66" s="678"/>
      <c r="AE66" s="667" t="s">
        <v>137</v>
      </c>
      <c r="AF66" s="713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14980</v>
      </c>
      <c r="E67" s="161">
        <f t="shared" si="45"/>
        <v>37011</v>
      </c>
      <c r="F67" s="424">
        <f t="shared" si="46"/>
        <v>51991</v>
      </c>
      <c r="G67" s="163">
        <f t="shared" si="47"/>
        <v>0</v>
      </c>
      <c r="H67" s="164">
        <f t="shared" si="48"/>
        <v>15511</v>
      </c>
      <c r="I67" s="164">
        <f t="shared" si="49"/>
        <v>74733</v>
      </c>
      <c r="J67" s="164">
        <f t="shared" si="50"/>
        <v>97722</v>
      </c>
      <c r="K67" s="164">
        <f t="shared" si="51"/>
        <v>84129</v>
      </c>
      <c r="L67" s="161">
        <f t="shared" si="52"/>
        <v>64653</v>
      </c>
      <c r="M67" s="424">
        <f t="shared" si="53"/>
        <v>336748</v>
      </c>
      <c r="N67" s="320">
        <f t="shared" si="54"/>
        <v>388739</v>
      </c>
      <c r="O67" s="678"/>
      <c r="P67" s="228"/>
      <c r="Q67" s="230" t="s">
        <v>138</v>
      </c>
      <c r="R67" s="160">
        <f>VLOOKUP($AC67,原データ!$D$1:$R$2300,10,FALSE)</f>
        <v>14980</v>
      </c>
      <c r="S67" s="161">
        <f>VLOOKUP($AC67,原データ!$D$1:$R$2300,11,FALSE)</f>
        <v>37011</v>
      </c>
      <c r="T67" s="424">
        <f t="shared" si="62"/>
        <v>51991</v>
      </c>
      <c r="U67" s="163">
        <f>VLOOKUP($AC67,原データ!$D$1:$R$2300,3,FALSE)</f>
        <v>0</v>
      </c>
      <c r="V67" s="164">
        <f>VLOOKUP($AC67,原データ!$D$1:$R$2300,4,FALSE)</f>
        <v>15511</v>
      </c>
      <c r="W67" s="164">
        <f>VLOOKUP($AC67,原データ!$D$1:$R$2300,5,FALSE)</f>
        <v>74733</v>
      </c>
      <c r="X67" s="164">
        <f>VLOOKUP($AC67,原データ!$D$1:$R$2300,6,FALSE)</f>
        <v>97722</v>
      </c>
      <c r="Y67" s="164">
        <f>VLOOKUP($AC67,原データ!$D$1:$R$2300,7,FALSE)</f>
        <v>84129</v>
      </c>
      <c r="Z67" s="161">
        <f>VLOOKUP($AC67,原データ!$D$1:$R$2300,8,FALSE)</f>
        <v>64653</v>
      </c>
      <c r="AA67" s="424">
        <f t="shared" si="56"/>
        <v>336748</v>
      </c>
      <c r="AB67" s="320">
        <f t="shared" si="57"/>
        <v>388739</v>
      </c>
      <c r="AC67" s="356">
        <v>2010222</v>
      </c>
      <c r="AD67" s="678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57" t="s">
        <v>263</v>
      </c>
      <c r="C68" s="658"/>
      <c r="D68" s="224">
        <f t="shared" si="44"/>
        <v>6991</v>
      </c>
      <c r="E68" s="225">
        <f t="shared" si="45"/>
        <v>12299</v>
      </c>
      <c r="F68" s="422">
        <f t="shared" si="46"/>
        <v>19290</v>
      </c>
      <c r="G68" s="226">
        <f t="shared" si="47"/>
        <v>0</v>
      </c>
      <c r="H68" s="227">
        <f t="shared" si="48"/>
        <v>0</v>
      </c>
      <c r="I68" s="227">
        <f t="shared" si="49"/>
        <v>113291</v>
      </c>
      <c r="J68" s="227">
        <f t="shared" si="50"/>
        <v>133245</v>
      </c>
      <c r="K68" s="227">
        <f t="shared" si="51"/>
        <v>106447</v>
      </c>
      <c r="L68" s="225">
        <f t="shared" si="52"/>
        <v>0</v>
      </c>
      <c r="M68" s="422">
        <f t="shared" si="53"/>
        <v>352983</v>
      </c>
      <c r="N68" s="318">
        <f t="shared" si="54"/>
        <v>372273</v>
      </c>
      <c r="O68" s="678"/>
      <c r="P68" s="657" t="s">
        <v>263</v>
      </c>
      <c r="Q68" s="658"/>
      <c r="R68" s="167">
        <f>VLOOKUP($AC68,原データ!$D$1:$R$2300,10,FALSE)</f>
        <v>6991</v>
      </c>
      <c r="S68" s="168">
        <f>VLOOKUP($AC68,原データ!$D$1:$R$2300,11,FALSE)</f>
        <v>12299</v>
      </c>
      <c r="T68" s="425">
        <f t="shared" si="62"/>
        <v>19290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113291</v>
      </c>
      <c r="X68" s="171">
        <f>VLOOKUP($AC68,原データ!$D$1:$R$2300,6,FALSE)</f>
        <v>133245</v>
      </c>
      <c r="Y68" s="171">
        <f>VLOOKUP($AC68,原データ!$D$1:$R$2300,7,FALSE)</f>
        <v>106447</v>
      </c>
      <c r="Z68" s="168">
        <f>VLOOKUP($AC68,原データ!$D$1:$R$2300,8,FALSE)</f>
        <v>0</v>
      </c>
      <c r="AA68" s="425">
        <f t="shared" si="56"/>
        <v>352983</v>
      </c>
      <c r="AB68" s="316">
        <f t="shared" si="57"/>
        <v>372273</v>
      </c>
      <c r="AC68" s="356">
        <v>2010228</v>
      </c>
      <c r="AD68" s="678"/>
      <c r="AE68" s="657" t="s">
        <v>263</v>
      </c>
      <c r="AF68" s="658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0" t="s">
        <v>248</v>
      </c>
      <c r="C69" s="671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78"/>
      <c r="P69" s="670" t="s">
        <v>248</v>
      </c>
      <c r="Q69" s="671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78"/>
      <c r="AE69" s="670" t="s">
        <v>248</v>
      </c>
      <c r="AF69" s="671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5" t="s">
        <v>76</v>
      </c>
      <c r="B70" s="720"/>
      <c r="C70" s="721"/>
      <c r="D70" s="311">
        <f t="shared" si="44"/>
        <v>17538</v>
      </c>
      <c r="E70" s="312">
        <f t="shared" si="45"/>
        <v>28446</v>
      </c>
      <c r="F70" s="313">
        <f t="shared" si="46"/>
        <v>45984</v>
      </c>
      <c r="G70" s="314">
        <f t="shared" si="47"/>
        <v>0</v>
      </c>
      <c r="H70" s="315">
        <f t="shared" si="48"/>
        <v>125268</v>
      </c>
      <c r="I70" s="315">
        <f t="shared" si="49"/>
        <v>150801</v>
      </c>
      <c r="J70" s="315">
        <f t="shared" si="50"/>
        <v>163716</v>
      </c>
      <c r="K70" s="315">
        <f t="shared" si="51"/>
        <v>129445</v>
      </c>
      <c r="L70" s="312">
        <f t="shared" si="52"/>
        <v>61809</v>
      </c>
      <c r="M70" s="313">
        <f t="shared" si="53"/>
        <v>631039</v>
      </c>
      <c r="N70" s="585">
        <f t="shared" si="54"/>
        <v>677023</v>
      </c>
      <c r="O70" s="740" t="s">
        <v>264</v>
      </c>
      <c r="P70" s="675"/>
      <c r="Q70" s="676"/>
      <c r="R70" s="167">
        <f>VLOOKUP($AC70,原データ!$D$1:$R$2300,10,FALSE)</f>
        <v>17538</v>
      </c>
      <c r="S70" s="168">
        <f>VLOOKUP($AC70,原データ!$D$1:$R$2300,11,FALSE)</f>
        <v>28446</v>
      </c>
      <c r="T70" s="425">
        <f t="shared" si="62"/>
        <v>45984</v>
      </c>
      <c r="U70" s="170">
        <f>VLOOKUP($AC70,原データ!$D$1:$R$2300,3,FALSE)</f>
        <v>0</v>
      </c>
      <c r="V70" s="171">
        <f>VLOOKUP($AC70,原データ!$D$1:$R$2300,4,FALSE)</f>
        <v>125268</v>
      </c>
      <c r="W70" s="171">
        <f>VLOOKUP($AC70,原データ!$D$1:$R$2300,5,FALSE)</f>
        <v>150801</v>
      </c>
      <c r="X70" s="171">
        <f>VLOOKUP($AC70,原データ!$D$1:$R$2300,6,FALSE)</f>
        <v>163716</v>
      </c>
      <c r="Y70" s="171">
        <f>VLOOKUP($AC70,原データ!$D$1:$R$2300,7,FALSE)</f>
        <v>129445</v>
      </c>
      <c r="Z70" s="168">
        <f>VLOOKUP($AC70,原データ!$D$1:$R$2300,8,FALSE)</f>
        <v>61809</v>
      </c>
      <c r="AA70" s="425">
        <f t="shared" si="56"/>
        <v>631039</v>
      </c>
      <c r="AB70" s="316">
        <f t="shared" si="57"/>
        <v>677023</v>
      </c>
      <c r="AC70" s="356">
        <v>2010229</v>
      </c>
      <c r="AD70" s="740" t="s">
        <v>141</v>
      </c>
      <c r="AE70" s="675"/>
      <c r="AF70" s="67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203914</v>
      </c>
      <c r="I71" s="315">
        <f t="shared" si="49"/>
        <v>115867</v>
      </c>
      <c r="J71" s="315">
        <f t="shared" si="50"/>
        <v>292249</v>
      </c>
      <c r="K71" s="315">
        <f t="shared" si="51"/>
        <v>591447</v>
      </c>
      <c r="L71" s="312">
        <f t="shared" si="52"/>
        <v>245159</v>
      </c>
      <c r="M71" s="313">
        <f t="shared" si="53"/>
        <v>1448636</v>
      </c>
      <c r="N71" s="316">
        <f t="shared" si="54"/>
        <v>1448636</v>
      </c>
      <c r="O71" s="687" t="s">
        <v>142</v>
      </c>
      <c r="P71" s="688"/>
      <c r="Q71" s="689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203914</v>
      </c>
      <c r="W71" s="315">
        <f t="shared" si="72"/>
        <v>115867</v>
      </c>
      <c r="X71" s="315">
        <f t="shared" si="72"/>
        <v>292249</v>
      </c>
      <c r="Y71" s="315">
        <f t="shared" si="72"/>
        <v>591447</v>
      </c>
      <c r="Z71" s="312">
        <f t="shared" si="72"/>
        <v>245159</v>
      </c>
      <c r="AA71" s="313">
        <f t="shared" si="56"/>
        <v>1448636</v>
      </c>
      <c r="AB71" s="316">
        <f t="shared" si="57"/>
        <v>1448636</v>
      </c>
      <c r="AC71" s="355"/>
      <c r="AD71" s="687" t="s">
        <v>142</v>
      </c>
      <c r="AE71" s="688"/>
      <c r="AF71" s="689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78"/>
      <c r="P72" s="682" t="s">
        <v>171</v>
      </c>
      <c r="Q72" s="682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78"/>
      <c r="AE72" s="682" t="s">
        <v>171</v>
      </c>
      <c r="AF72" s="682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4"/>
      <c r="B73" s="718" t="s">
        <v>78</v>
      </c>
      <c r="C73" s="684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78"/>
      <c r="P73" s="669" t="s">
        <v>78</v>
      </c>
      <c r="Q73" s="669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78"/>
      <c r="AE73" s="669" t="s">
        <v>78</v>
      </c>
      <c r="AF73" s="669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4"/>
      <c r="B74" s="683" t="s">
        <v>188</v>
      </c>
      <c r="C74" s="686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7387</v>
      </c>
      <c r="I74" s="171">
        <f>W74+AL74</f>
        <v>20005</v>
      </c>
      <c r="J74" s="171">
        <f>X74+AM74</f>
        <v>0</v>
      </c>
      <c r="K74" s="171">
        <f>Y74+AN74</f>
        <v>24040</v>
      </c>
      <c r="L74" s="168">
        <f>Z74+AO74</f>
        <v>0</v>
      </c>
      <c r="M74" s="425">
        <f t="shared" si="53"/>
        <v>51432</v>
      </c>
      <c r="N74" s="321">
        <f t="shared" si="54"/>
        <v>51432</v>
      </c>
      <c r="O74" s="678"/>
      <c r="P74" s="673" t="s">
        <v>188</v>
      </c>
      <c r="Q74" s="669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7387</v>
      </c>
      <c r="W74" s="171">
        <f>VLOOKUP($AC74,原データ!$D$1:$R$2300,5,FALSE)</f>
        <v>20005</v>
      </c>
      <c r="X74" s="171">
        <f>VLOOKUP($AC74,原データ!$D$1:$R$2300,6,FALSE)</f>
        <v>0</v>
      </c>
      <c r="Y74" s="171">
        <f>VLOOKUP($AC74,原データ!$D$1:$R$2300,7,FALSE)</f>
        <v>24040</v>
      </c>
      <c r="Z74" s="168">
        <f>VLOOKUP($AC74,原データ!$D$1:$R$2300,8,FALSE)</f>
        <v>0</v>
      </c>
      <c r="AA74" s="425">
        <f>SUM(U74:Z74)</f>
        <v>51432</v>
      </c>
      <c r="AB74" s="316">
        <f>SUM(AA74,T74)</f>
        <v>51432</v>
      </c>
      <c r="AC74" s="356">
        <v>2010239</v>
      </c>
      <c r="AD74" s="678"/>
      <c r="AE74" s="673" t="s">
        <v>188</v>
      </c>
      <c r="AF74" s="669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4"/>
      <c r="B75" s="718" t="s">
        <v>99</v>
      </c>
      <c r="C75" s="684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105532</v>
      </c>
      <c r="I75" s="171">
        <f t="shared" si="74"/>
        <v>5831</v>
      </c>
      <c r="J75" s="171">
        <f t="shared" si="74"/>
        <v>67227</v>
      </c>
      <c r="K75" s="171">
        <f t="shared" si="74"/>
        <v>51557</v>
      </c>
      <c r="L75" s="168">
        <f t="shared" si="74"/>
        <v>0</v>
      </c>
      <c r="M75" s="425">
        <f t="shared" si="53"/>
        <v>230147</v>
      </c>
      <c r="N75" s="316">
        <f t="shared" si="54"/>
        <v>230147</v>
      </c>
      <c r="O75" s="678"/>
      <c r="P75" s="669" t="s">
        <v>99</v>
      </c>
      <c r="Q75" s="669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105532</v>
      </c>
      <c r="W75" s="171">
        <f>VLOOKUP($AC75,原データ!$D$1:$R$2300,5,FALSE)</f>
        <v>5831</v>
      </c>
      <c r="X75" s="171">
        <f>VLOOKUP($AC75,原データ!$D$1:$R$2300,6,FALSE)</f>
        <v>67227</v>
      </c>
      <c r="Y75" s="171">
        <f>VLOOKUP($AC75,原データ!$D$1:$R$2300,7,FALSE)</f>
        <v>51557</v>
      </c>
      <c r="Z75" s="168">
        <f>VLOOKUP($AC75,原データ!$D$1:$R$2300,8,FALSE)</f>
        <v>0</v>
      </c>
      <c r="AA75" s="425">
        <f t="shared" si="56"/>
        <v>230147</v>
      </c>
      <c r="AB75" s="316">
        <f t="shared" si="57"/>
        <v>230147</v>
      </c>
      <c r="AC75" s="356">
        <v>2010233</v>
      </c>
      <c r="AD75" s="678"/>
      <c r="AE75" s="669" t="s">
        <v>99</v>
      </c>
      <c r="AF75" s="669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4"/>
      <c r="B76" s="683" t="s">
        <v>265</v>
      </c>
      <c r="C76" s="684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78"/>
      <c r="P76" s="683" t="s">
        <v>265</v>
      </c>
      <c r="Q76" s="684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78"/>
      <c r="AE76" s="683" t="s">
        <v>265</v>
      </c>
      <c r="AF76" s="684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4"/>
      <c r="B77" s="700" t="s">
        <v>250</v>
      </c>
      <c r="C77" s="701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78"/>
      <c r="P77" s="700" t="s">
        <v>250</v>
      </c>
      <c r="Q77" s="701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78"/>
      <c r="AE77" s="700" t="s">
        <v>250</v>
      </c>
      <c r="AF77" s="701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4"/>
      <c r="B78" s="683" t="s">
        <v>266</v>
      </c>
      <c r="C78" s="684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90995</v>
      </c>
      <c r="I78" s="171">
        <f t="shared" si="74"/>
        <v>91054</v>
      </c>
      <c r="J78" s="171">
        <f t="shared" si="74"/>
        <v>97725</v>
      </c>
      <c r="K78" s="171">
        <f t="shared" si="74"/>
        <v>126157</v>
      </c>
      <c r="L78" s="168">
        <f t="shared" si="74"/>
        <v>64162</v>
      </c>
      <c r="M78" s="425">
        <f t="shared" si="53"/>
        <v>470093</v>
      </c>
      <c r="N78" s="316">
        <f t="shared" si="54"/>
        <v>470093</v>
      </c>
      <c r="O78" s="678"/>
      <c r="P78" s="683" t="s">
        <v>266</v>
      </c>
      <c r="Q78" s="684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90995</v>
      </c>
      <c r="W78" s="171">
        <f>VLOOKUP($AC78,原データ!$D$1:$R$2300,5,FALSE)</f>
        <v>91054</v>
      </c>
      <c r="X78" s="171">
        <f>VLOOKUP($AC78,原データ!$D$1:$R$2300,6,FALSE)</f>
        <v>97725</v>
      </c>
      <c r="Y78" s="171">
        <f>VLOOKUP($AC78,原データ!$D$1:$R$2300,7,FALSE)</f>
        <v>126157</v>
      </c>
      <c r="Z78" s="168">
        <f>VLOOKUP($AC78,原データ!$D$1:$R$2300,8,FALSE)</f>
        <v>64162</v>
      </c>
      <c r="AA78" s="425">
        <f t="shared" si="56"/>
        <v>470093</v>
      </c>
      <c r="AB78" s="316">
        <f t="shared" si="57"/>
        <v>470093</v>
      </c>
      <c r="AC78" s="356">
        <v>2010227</v>
      </c>
      <c r="AD78" s="678"/>
      <c r="AE78" s="683" t="s">
        <v>266</v>
      </c>
      <c r="AF78" s="684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4"/>
      <c r="B79" s="700" t="s">
        <v>251</v>
      </c>
      <c r="C79" s="701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78"/>
      <c r="P79" s="700" t="s">
        <v>251</v>
      </c>
      <c r="Q79" s="701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78"/>
      <c r="AE79" s="700" t="s">
        <v>251</v>
      </c>
      <c r="AF79" s="701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4"/>
      <c r="B80" s="683" t="s">
        <v>267</v>
      </c>
      <c r="C80" s="684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78"/>
      <c r="P80" s="683" t="s">
        <v>267</v>
      </c>
      <c r="Q80" s="684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78"/>
      <c r="AE80" s="683" t="s">
        <v>267</v>
      </c>
      <c r="AF80" s="684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4"/>
      <c r="B81" s="700" t="s">
        <v>252</v>
      </c>
      <c r="C81" s="701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78"/>
      <c r="P81" s="700" t="s">
        <v>252</v>
      </c>
      <c r="Q81" s="701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78"/>
      <c r="AE81" s="700" t="s">
        <v>252</v>
      </c>
      <c r="AF81" s="701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4"/>
      <c r="B82" s="683" t="s">
        <v>173</v>
      </c>
      <c r="C82" s="686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-1023</v>
      </c>
      <c r="J82" s="171">
        <f t="shared" si="74"/>
        <v>127297</v>
      </c>
      <c r="K82" s="171">
        <f t="shared" si="74"/>
        <v>389693</v>
      </c>
      <c r="L82" s="168">
        <f t="shared" si="74"/>
        <v>180997</v>
      </c>
      <c r="M82" s="425">
        <f t="shared" si="53"/>
        <v>696964</v>
      </c>
      <c r="N82" s="321">
        <f t="shared" si="54"/>
        <v>696964</v>
      </c>
      <c r="O82" s="678"/>
      <c r="P82" s="683" t="s">
        <v>173</v>
      </c>
      <c r="Q82" s="686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-1023</v>
      </c>
      <c r="X82" s="171">
        <f>VLOOKUP($AC82,原データ!$D$1:$R$2300,6,FALSE)</f>
        <v>127297</v>
      </c>
      <c r="Y82" s="171">
        <f>VLOOKUP($AC82,原データ!$D$1:$R$2300,7,FALSE)</f>
        <v>389693</v>
      </c>
      <c r="Z82" s="168">
        <f>VLOOKUP($AC82,原データ!$D$1:$R$2300,8,FALSE)</f>
        <v>180997</v>
      </c>
      <c r="AA82" s="425">
        <f t="shared" si="56"/>
        <v>696964</v>
      </c>
      <c r="AB82" s="316">
        <f t="shared" si="57"/>
        <v>696964</v>
      </c>
      <c r="AC82" s="356">
        <v>2010236</v>
      </c>
      <c r="AD82" s="678"/>
      <c r="AE82" s="683" t="s">
        <v>173</v>
      </c>
      <c r="AF82" s="686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4"/>
      <c r="B83" s="691" t="s">
        <v>268</v>
      </c>
      <c r="C83" s="692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78"/>
      <c r="P83" s="691" t="s">
        <v>268</v>
      </c>
      <c r="Q83" s="692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78"/>
      <c r="AE83" s="691" t="s">
        <v>268</v>
      </c>
      <c r="AF83" s="692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5"/>
      <c r="B84" s="700" t="s">
        <v>253</v>
      </c>
      <c r="C84" s="701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79"/>
      <c r="P84" s="700" t="s">
        <v>253</v>
      </c>
      <c r="Q84" s="701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79"/>
      <c r="AE84" s="700" t="s">
        <v>253</v>
      </c>
      <c r="AF84" s="701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91767</v>
      </c>
      <c r="I85" s="315">
        <f t="shared" si="49"/>
        <v>266879</v>
      </c>
      <c r="J85" s="315">
        <f t="shared" si="50"/>
        <v>873210</v>
      </c>
      <c r="K85" s="315">
        <f t="shared" si="51"/>
        <v>1570297</v>
      </c>
      <c r="L85" s="312">
        <f t="shared" si="52"/>
        <v>714334</v>
      </c>
      <c r="M85" s="313">
        <f t="shared" si="53"/>
        <v>3516487</v>
      </c>
      <c r="N85" s="316">
        <f t="shared" si="54"/>
        <v>3516487</v>
      </c>
      <c r="O85" s="687" t="s">
        <v>144</v>
      </c>
      <c r="P85" s="688"/>
      <c r="Q85" s="689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91767</v>
      </c>
      <c r="W85" s="315">
        <f>SUM(W86:W89)</f>
        <v>266879</v>
      </c>
      <c r="X85" s="315">
        <f>SUM(X86:X89)</f>
        <v>873210</v>
      </c>
      <c r="Y85" s="315">
        <f>SUM(Y86:Y89)</f>
        <v>1570297</v>
      </c>
      <c r="Z85" s="315">
        <f>SUM(Z86:Z89)</f>
        <v>714334</v>
      </c>
      <c r="AA85" s="313">
        <f>SUM(U85:Z85)</f>
        <v>3516487</v>
      </c>
      <c r="AB85" s="316">
        <f t="shared" si="57"/>
        <v>3516487</v>
      </c>
      <c r="AC85" s="355"/>
      <c r="AD85" s="687" t="s">
        <v>144</v>
      </c>
      <c r="AE85" s="688"/>
      <c r="AF85" s="689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27666</v>
      </c>
      <c r="J86" s="171">
        <f t="shared" si="50"/>
        <v>251903</v>
      </c>
      <c r="K86" s="171">
        <f t="shared" si="51"/>
        <v>998716</v>
      </c>
      <c r="L86" s="168">
        <f t="shared" si="52"/>
        <v>473461</v>
      </c>
      <c r="M86" s="425">
        <f t="shared" si="53"/>
        <v>1751746</v>
      </c>
      <c r="N86" s="316">
        <f t="shared" si="54"/>
        <v>1751746</v>
      </c>
      <c r="O86" s="678"/>
      <c r="P86" s="656" t="s">
        <v>25</v>
      </c>
      <c r="Q86" s="690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27666</v>
      </c>
      <c r="X86" s="171">
        <f>VLOOKUP($AC86,原データ!$D$1:$R$2300,6,FALSE)</f>
        <v>251903</v>
      </c>
      <c r="Y86" s="171">
        <f>VLOOKUP($AC86,原データ!$D$1:$R$2300,7,FALSE)</f>
        <v>998716</v>
      </c>
      <c r="Z86" s="168">
        <f>VLOOKUP($AC86,原データ!$D$1:$R$2300,8,FALSE)</f>
        <v>473461</v>
      </c>
      <c r="AA86" s="425">
        <f t="shared" si="56"/>
        <v>1751746</v>
      </c>
      <c r="AB86" s="316">
        <f t="shared" si="57"/>
        <v>1751746</v>
      </c>
      <c r="AC86" s="356">
        <v>2010207</v>
      </c>
      <c r="AD86" s="678"/>
      <c r="AE86" s="656" t="s">
        <v>25</v>
      </c>
      <c r="AF86" s="690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4"/>
      <c r="B87" s="718" t="s">
        <v>26</v>
      </c>
      <c r="C87" s="684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91767</v>
      </c>
      <c r="I87" s="171">
        <f t="shared" si="49"/>
        <v>239213</v>
      </c>
      <c r="J87" s="171">
        <f t="shared" si="50"/>
        <v>621307</v>
      </c>
      <c r="K87" s="171">
        <f t="shared" si="51"/>
        <v>571581</v>
      </c>
      <c r="L87" s="168">
        <f t="shared" si="52"/>
        <v>240873</v>
      </c>
      <c r="M87" s="425">
        <f t="shared" si="53"/>
        <v>1764741</v>
      </c>
      <c r="N87" s="316">
        <f t="shared" si="54"/>
        <v>1764741</v>
      </c>
      <c r="O87" s="678"/>
      <c r="P87" s="656" t="s">
        <v>26</v>
      </c>
      <c r="Q87" s="690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91767</v>
      </c>
      <c r="W87" s="171">
        <f>VLOOKUP($AC87,原データ!$D$1:$R$2300,5,FALSE)</f>
        <v>239213</v>
      </c>
      <c r="X87" s="171">
        <f>VLOOKUP($AC87,原データ!$D$1:$R$2300,6,FALSE)</f>
        <v>621307</v>
      </c>
      <c r="Y87" s="171">
        <f>VLOOKUP($AC87,原データ!$D$1:$R$2300,7,FALSE)</f>
        <v>571581</v>
      </c>
      <c r="Z87" s="168">
        <f>VLOOKUP($AC87,原データ!$D$1:$R$2300,8,FALSE)</f>
        <v>240873</v>
      </c>
      <c r="AA87" s="425">
        <f t="shared" si="56"/>
        <v>1764741</v>
      </c>
      <c r="AB87" s="316">
        <f t="shared" si="57"/>
        <v>1764741</v>
      </c>
      <c r="AC87" s="356">
        <v>2010208</v>
      </c>
      <c r="AD87" s="678"/>
      <c r="AE87" s="656" t="s">
        <v>26</v>
      </c>
      <c r="AF87" s="690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4"/>
      <c r="B88" s="683" t="s">
        <v>27</v>
      </c>
      <c r="C88" s="686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78"/>
      <c r="P88" s="656" t="s">
        <v>27</v>
      </c>
      <c r="Q88" s="690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78"/>
      <c r="AE88" s="656" t="s">
        <v>27</v>
      </c>
      <c r="AF88" s="690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4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2" t="s">
        <v>80</v>
      </c>
      <c r="B90" s="733"/>
      <c r="C90" s="734"/>
      <c r="D90" s="415">
        <f t="shared" si="44"/>
        <v>106516</v>
      </c>
      <c r="E90" s="416">
        <f t="shared" si="45"/>
        <v>198715</v>
      </c>
      <c r="F90" s="417">
        <f t="shared" si="46"/>
        <v>305231</v>
      </c>
      <c r="G90" s="418">
        <f t="shared" si="47"/>
        <v>0</v>
      </c>
      <c r="H90" s="419">
        <f t="shared" si="48"/>
        <v>1232404</v>
      </c>
      <c r="I90" s="419">
        <f t="shared" si="49"/>
        <v>2183810</v>
      </c>
      <c r="J90" s="419">
        <f t="shared" si="50"/>
        <v>3169714</v>
      </c>
      <c r="K90" s="419">
        <f t="shared" si="51"/>
        <v>4106421</v>
      </c>
      <c r="L90" s="416">
        <f t="shared" si="52"/>
        <v>2275156</v>
      </c>
      <c r="M90" s="417">
        <f t="shared" si="53"/>
        <v>12967505</v>
      </c>
      <c r="N90" s="420">
        <f t="shared" si="54"/>
        <v>13272736</v>
      </c>
      <c r="O90" s="715" t="s">
        <v>148</v>
      </c>
      <c r="P90" s="716"/>
      <c r="Q90" s="717"/>
      <c r="R90" s="415">
        <f>SUM(R85,R71,R51,R70)</f>
        <v>106516</v>
      </c>
      <c r="S90" s="415">
        <f>SUM(S85,S71,S51,S70)</f>
        <v>198715</v>
      </c>
      <c r="T90" s="417">
        <f>SUM(R90:S90)</f>
        <v>305231</v>
      </c>
      <c r="U90" s="418">
        <f t="shared" ref="U90:Z90" si="79">SUM(U85,U71,U51,U70)</f>
        <v>0</v>
      </c>
      <c r="V90" s="418">
        <f t="shared" si="79"/>
        <v>1232404</v>
      </c>
      <c r="W90" s="418">
        <f t="shared" si="79"/>
        <v>2183810</v>
      </c>
      <c r="X90" s="418">
        <f t="shared" si="79"/>
        <v>3169714</v>
      </c>
      <c r="Y90" s="418">
        <f t="shared" si="79"/>
        <v>4106421</v>
      </c>
      <c r="Z90" s="418">
        <f t="shared" si="79"/>
        <v>2275156</v>
      </c>
      <c r="AA90" s="417">
        <f t="shared" si="56"/>
        <v>12967505</v>
      </c>
      <c r="AB90" s="420">
        <f t="shared" si="57"/>
        <v>13272736</v>
      </c>
      <c r="AC90" s="355"/>
      <c r="AD90" s="715" t="s">
        <v>148</v>
      </c>
      <c r="AE90" s="716"/>
      <c r="AF90" s="717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85" t="str">
        <f>O1</f>
        <v>（様式2）</v>
      </c>
      <c r="P91" s="685"/>
      <c r="Q91" s="685"/>
      <c r="AC91" s="351"/>
      <c r="AD91" s="685" t="str">
        <f>AD1</f>
        <v>（様式2）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202510</v>
      </c>
      <c r="G93" s="218" t="s">
        <v>158</v>
      </c>
      <c r="J93" s="668" t="s">
        <v>100</v>
      </c>
      <c r="K93" s="668"/>
      <c r="L93" s="654">
        <f>様式1!F5</f>
        <v>473488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202510</v>
      </c>
      <c r="U93" s="218" t="s">
        <v>158</v>
      </c>
      <c r="X93" s="668" t="s">
        <v>151</v>
      </c>
      <c r="Y93" s="668"/>
      <c r="Z93" s="654">
        <f>様式1!F5</f>
        <v>473488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202510</v>
      </c>
      <c r="AJ93" s="218" t="s">
        <v>158</v>
      </c>
      <c r="AM93" s="668" t="s">
        <v>151</v>
      </c>
      <c r="AN93" s="668"/>
      <c r="AO93" s="654">
        <f>様式1!F5</f>
        <v>473488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与那原町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与那原町</v>
      </c>
      <c r="AA94" s="654"/>
      <c r="AB94" s="654"/>
      <c r="AC94" s="351"/>
      <c r="AD94" s="677" t="str">
        <f>AD4</f>
        <v>（1）介護給付・予防給付（償還）</v>
      </c>
      <c r="AE94" s="677"/>
      <c r="AF94" s="677"/>
      <c r="AM94" s="668" t="s">
        <v>152</v>
      </c>
      <c r="AN94" s="668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72" t="str">
        <f>O5</f>
        <v>　①－1総数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67"/>
      <c r="AA95" s="567"/>
      <c r="AB95" s="567"/>
      <c r="AC95" s="351"/>
      <c r="AD95" s="672" t="str">
        <f>AD5</f>
        <v>　①－1総数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D139" si="81">R98+AG98</f>
        <v>889780</v>
      </c>
      <c r="E98" s="312">
        <f t="shared" ref="E98:E139" si="82">S98+AH98</f>
        <v>1702690</v>
      </c>
      <c r="F98" s="313">
        <f t="shared" ref="F98:F139" si="83">T98+AI98</f>
        <v>2592470</v>
      </c>
      <c r="G98" s="314">
        <f t="shared" ref="G98:G139" si="84">U98+AJ98</f>
        <v>0</v>
      </c>
      <c r="H98" s="315">
        <f t="shared" ref="H98:H139" si="85">V98+AK98</f>
        <v>8224250</v>
      </c>
      <c r="I98" s="315">
        <f t="shared" ref="I98:I139" si="86">W98+AL98</f>
        <v>16503831</v>
      </c>
      <c r="J98" s="315">
        <f t="shared" ref="J98:J139" si="87">X98+AM98</f>
        <v>18817900</v>
      </c>
      <c r="K98" s="315">
        <f t="shared" ref="K98:K139" si="88">Y98+AN98</f>
        <v>18270320</v>
      </c>
      <c r="L98" s="312">
        <f t="shared" ref="L98:L139" si="89">Z98+AO98</f>
        <v>12538540</v>
      </c>
      <c r="M98" s="313">
        <f t="shared" ref="M98:M139" si="90">AA98+AP98</f>
        <v>74354841</v>
      </c>
      <c r="N98" s="316">
        <f t="shared" ref="N98:N139" si="91">AB98+AQ98</f>
        <v>76947311</v>
      </c>
      <c r="O98" s="664" t="s">
        <v>124</v>
      </c>
      <c r="P98" s="665"/>
      <c r="Q98" s="665"/>
      <c r="R98" s="311">
        <f>SUM(R99,R105,R108,R113,R117,R118)</f>
        <v>889780</v>
      </c>
      <c r="S98" s="311">
        <f>SUM(S99,S105,S108,S113,S117,S118)</f>
        <v>1702690</v>
      </c>
      <c r="T98" s="313">
        <f t="shared" ref="T98:T139" si="92">SUM(R98:S98)</f>
        <v>2592470</v>
      </c>
      <c r="U98" s="314">
        <f t="shared" ref="U98:Z98" si="93">SUM(U99,U105,U108,U113,U117,U118)</f>
        <v>0</v>
      </c>
      <c r="V98" s="314">
        <f t="shared" si="93"/>
        <v>8114550</v>
      </c>
      <c r="W98" s="314">
        <f t="shared" si="93"/>
        <v>16503831</v>
      </c>
      <c r="X98" s="314">
        <f t="shared" si="93"/>
        <v>18405390</v>
      </c>
      <c r="Y98" s="314">
        <f t="shared" si="93"/>
        <v>18152320</v>
      </c>
      <c r="Z98" s="314">
        <f t="shared" si="93"/>
        <v>12538540</v>
      </c>
      <c r="AA98" s="313">
        <f t="shared" ref="AA98:AA139" si="94">SUM(U98:Z98)</f>
        <v>73714631</v>
      </c>
      <c r="AB98" s="316">
        <f t="shared" ref="AB98:AB139" si="95">SUM(AA98,T98)</f>
        <v>76307101</v>
      </c>
      <c r="AC98" s="355"/>
      <c r="AD98" s="664" t="s">
        <v>124</v>
      </c>
      <c r="AE98" s="665"/>
      <c r="AF98" s="665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109700</v>
      </c>
      <c r="AL98" s="314">
        <f t="shared" si="97"/>
        <v>0</v>
      </c>
      <c r="AM98" s="314">
        <f t="shared" si="97"/>
        <v>412510</v>
      </c>
      <c r="AN98" s="314">
        <f t="shared" si="97"/>
        <v>118000</v>
      </c>
      <c r="AO98" s="314">
        <f t="shared" si="97"/>
        <v>0</v>
      </c>
      <c r="AP98" s="313">
        <f t="shared" ref="AP98:AP137" si="98">SUM(AJ98:AO98)</f>
        <v>640210</v>
      </c>
      <c r="AQ98" s="316">
        <f t="shared" ref="AQ98:AQ139" si="99">SUM(AP98,AI98)</f>
        <v>640210</v>
      </c>
      <c r="AR98" s="309"/>
    </row>
    <row r="99" spans="1:44" s="216" customFormat="1" ht="19.5" customHeight="1">
      <c r="A99" s="707"/>
      <c r="B99" s="712" t="s">
        <v>62</v>
      </c>
      <c r="C99" s="658"/>
      <c r="D99" s="224">
        <f t="shared" si="81"/>
        <v>139500</v>
      </c>
      <c r="E99" s="225">
        <f t="shared" si="82"/>
        <v>258540</v>
      </c>
      <c r="F99" s="422">
        <f t="shared" si="83"/>
        <v>398040</v>
      </c>
      <c r="G99" s="226">
        <f t="shared" si="84"/>
        <v>0</v>
      </c>
      <c r="H99" s="227">
        <f t="shared" si="85"/>
        <v>947940</v>
      </c>
      <c r="I99" s="227">
        <f t="shared" si="86"/>
        <v>2635991</v>
      </c>
      <c r="J99" s="227">
        <f t="shared" si="87"/>
        <v>4193840</v>
      </c>
      <c r="K99" s="227">
        <f t="shared" si="88"/>
        <v>4982940</v>
      </c>
      <c r="L99" s="225">
        <f t="shared" si="89"/>
        <v>6338390</v>
      </c>
      <c r="M99" s="422">
        <f t="shared" si="90"/>
        <v>19099101</v>
      </c>
      <c r="N99" s="318">
        <f t="shared" si="91"/>
        <v>19497141</v>
      </c>
      <c r="O99" s="678"/>
      <c r="P99" s="666" t="s">
        <v>125</v>
      </c>
      <c r="Q99" s="666"/>
      <c r="R99" s="224">
        <f>SUM(R100:R104)</f>
        <v>139500</v>
      </c>
      <c r="S99" s="225">
        <f>SUM(S100:S104)</f>
        <v>258540</v>
      </c>
      <c r="T99" s="422">
        <f t="shared" si="92"/>
        <v>398040</v>
      </c>
      <c r="U99" s="226">
        <f t="shared" ref="U99:Z99" si="100">SUM(U100:U104)</f>
        <v>0</v>
      </c>
      <c r="V99" s="227">
        <f t="shared" si="100"/>
        <v>947940</v>
      </c>
      <c r="W99" s="227">
        <f t="shared" si="100"/>
        <v>2635991</v>
      </c>
      <c r="X99" s="227">
        <f t="shared" si="100"/>
        <v>4193840</v>
      </c>
      <c r="Y99" s="227">
        <f t="shared" si="100"/>
        <v>4982940</v>
      </c>
      <c r="Z99" s="225">
        <f t="shared" si="100"/>
        <v>6338390</v>
      </c>
      <c r="AA99" s="422">
        <f t="shared" si="94"/>
        <v>19099101</v>
      </c>
      <c r="AB99" s="318">
        <f t="shared" si="95"/>
        <v>19497141</v>
      </c>
      <c r="AC99" s="355"/>
      <c r="AD99" s="678"/>
      <c r="AE99" s="666" t="s">
        <v>125</v>
      </c>
      <c r="AF99" s="666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22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647130</v>
      </c>
      <c r="I100" s="156">
        <f t="shared" si="86"/>
        <v>1549920</v>
      </c>
      <c r="J100" s="156">
        <f t="shared" si="87"/>
        <v>2804350</v>
      </c>
      <c r="K100" s="156">
        <f t="shared" si="88"/>
        <v>4185930</v>
      </c>
      <c r="L100" s="153">
        <f t="shared" si="89"/>
        <v>5089300</v>
      </c>
      <c r="M100" s="423">
        <f t="shared" si="90"/>
        <v>14276630</v>
      </c>
      <c r="N100" s="319">
        <f t="shared" si="91"/>
        <v>14276630</v>
      </c>
      <c r="O100" s="678"/>
      <c r="P100" s="65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647130</v>
      </c>
      <c r="W100" s="156">
        <f>VLOOKUP($AC100,原データ!$D$1:$R$2300,5,FALSE)</f>
        <v>1549920</v>
      </c>
      <c r="X100" s="156">
        <f>VLOOKUP($AC100,原データ!$D$1:$R$2300,6,FALSE)</f>
        <v>2804350</v>
      </c>
      <c r="Y100" s="156">
        <f>VLOOKUP($AC100,原データ!$D$1:$R$2300,7,FALSE)</f>
        <v>4185930</v>
      </c>
      <c r="Z100" s="153">
        <f>VLOOKUP($AC100,原データ!$D$1:$R$2300,8,FALSE)</f>
        <v>5089300</v>
      </c>
      <c r="AA100" s="423">
        <f t="shared" si="94"/>
        <v>14276630</v>
      </c>
      <c r="AB100" s="319">
        <f t="shared" si="95"/>
        <v>14276630</v>
      </c>
      <c r="AC100" s="356">
        <v>2010316</v>
      </c>
      <c r="AD100" s="678"/>
      <c r="AE100" s="65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22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78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78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22"/>
      <c r="C102" s="558" t="s">
        <v>65</v>
      </c>
      <c r="D102" s="152">
        <f t="shared" si="81"/>
        <v>117180</v>
      </c>
      <c r="E102" s="153">
        <f t="shared" si="82"/>
        <v>250960</v>
      </c>
      <c r="F102" s="423">
        <f t="shared" si="83"/>
        <v>368140</v>
      </c>
      <c r="G102" s="155">
        <f t="shared" si="84"/>
        <v>0</v>
      </c>
      <c r="H102" s="156">
        <f t="shared" si="85"/>
        <v>193320</v>
      </c>
      <c r="I102" s="156">
        <f t="shared" si="86"/>
        <v>819091</v>
      </c>
      <c r="J102" s="156">
        <f t="shared" si="87"/>
        <v>1049490</v>
      </c>
      <c r="K102" s="156">
        <f t="shared" si="88"/>
        <v>464960</v>
      </c>
      <c r="L102" s="153">
        <f t="shared" si="89"/>
        <v>915170</v>
      </c>
      <c r="M102" s="423">
        <f t="shared" si="90"/>
        <v>3442031</v>
      </c>
      <c r="N102" s="319">
        <f t="shared" si="91"/>
        <v>3810171</v>
      </c>
      <c r="O102" s="678"/>
      <c r="P102" s="656"/>
      <c r="Q102" s="229" t="s">
        <v>128</v>
      </c>
      <c r="R102" s="152">
        <f>VLOOKUP($AC102,原データ!$D$1:$R$2300,10,FALSE)</f>
        <v>117180</v>
      </c>
      <c r="S102" s="153">
        <f>VLOOKUP($AC102,原データ!$D$1:$R$2300,11,FALSE)</f>
        <v>250960</v>
      </c>
      <c r="T102" s="423">
        <f t="shared" si="92"/>
        <v>368140</v>
      </c>
      <c r="U102" s="155">
        <f>VLOOKUP($AC102,原データ!$D$1:$R$2300,3,FALSE)</f>
        <v>0</v>
      </c>
      <c r="V102" s="156">
        <f>VLOOKUP($AC102,原データ!$D$1:$R$2300,4,FALSE)</f>
        <v>193320</v>
      </c>
      <c r="W102" s="156">
        <f>VLOOKUP($AC102,原データ!$D$1:$R$2300,5,FALSE)</f>
        <v>819091</v>
      </c>
      <c r="X102" s="156">
        <f>VLOOKUP($AC102,原データ!$D$1:$R$2300,6,FALSE)</f>
        <v>1049490</v>
      </c>
      <c r="Y102" s="156">
        <f>VLOOKUP($AC102,原データ!$D$1:$R$2300,7,FALSE)</f>
        <v>464960</v>
      </c>
      <c r="Z102" s="153">
        <f>VLOOKUP($AC102,原データ!$D$1:$R$2300,8,FALSE)</f>
        <v>915170</v>
      </c>
      <c r="AA102" s="423">
        <f t="shared" si="94"/>
        <v>3442031</v>
      </c>
      <c r="AB102" s="319">
        <f t="shared" si="95"/>
        <v>3810171</v>
      </c>
      <c r="AC102" s="356">
        <v>2010318</v>
      </c>
      <c r="AD102" s="678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22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15840</v>
      </c>
      <c r="K103" s="156">
        <f t="shared" si="88"/>
        <v>67140</v>
      </c>
      <c r="L103" s="153">
        <f t="shared" si="89"/>
        <v>79090</v>
      </c>
      <c r="M103" s="423">
        <f t="shared" si="90"/>
        <v>162070</v>
      </c>
      <c r="N103" s="319">
        <f t="shared" si="91"/>
        <v>162070</v>
      </c>
      <c r="O103" s="678"/>
      <c r="P103" s="656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15840</v>
      </c>
      <c r="Y103" s="156">
        <f>VLOOKUP($AC103,原データ!$D$1:$R$2300,7,FALSE)</f>
        <v>67140</v>
      </c>
      <c r="Z103" s="153">
        <f>VLOOKUP($AC103,原データ!$D$1:$R$2300,8,FALSE)</f>
        <v>79090</v>
      </c>
      <c r="AA103" s="423">
        <f t="shared" si="94"/>
        <v>162070</v>
      </c>
      <c r="AB103" s="319">
        <f t="shared" si="95"/>
        <v>162070</v>
      </c>
      <c r="AC103" s="356">
        <v>2010319</v>
      </c>
      <c r="AD103" s="678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3"/>
      <c r="C104" s="476" t="s">
        <v>67</v>
      </c>
      <c r="D104" s="160">
        <f t="shared" si="81"/>
        <v>22320</v>
      </c>
      <c r="E104" s="161">
        <f t="shared" si="82"/>
        <v>7580</v>
      </c>
      <c r="F104" s="424">
        <f t="shared" si="83"/>
        <v>29900</v>
      </c>
      <c r="G104" s="163">
        <f t="shared" si="84"/>
        <v>0</v>
      </c>
      <c r="H104" s="164">
        <f t="shared" si="85"/>
        <v>107490</v>
      </c>
      <c r="I104" s="164">
        <f t="shared" si="86"/>
        <v>266980</v>
      </c>
      <c r="J104" s="164">
        <f t="shared" si="87"/>
        <v>324160</v>
      </c>
      <c r="K104" s="164">
        <f t="shared" si="88"/>
        <v>264910</v>
      </c>
      <c r="L104" s="161">
        <f t="shared" si="89"/>
        <v>254830</v>
      </c>
      <c r="M104" s="424">
        <f t="shared" si="90"/>
        <v>1218370</v>
      </c>
      <c r="N104" s="320">
        <f t="shared" si="91"/>
        <v>1248270</v>
      </c>
      <c r="O104" s="678"/>
      <c r="P104" s="656"/>
      <c r="Q104" s="230" t="s">
        <v>130</v>
      </c>
      <c r="R104" s="160">
        <f>VLOOKUP($AC104,原データ!$D$1:$R$2300,10,FALSE)</f>
        <v>22320</v>
      </c>
      <c r="S104" s="161">
        <f>VLOOKUP($AC104,原データ!$D$1:$R$2300,11,FALSE)</f>
        <v>7580</v>
      </c>
      <c r="T104" s="424">
        <f t="shared" si="92"/>
        <v>29900</v>
      </c>
      <c r="U104" s="163">
        <f>VLOOKUP($AC104,原データ!$D$1:$R$2300,3,FALSE)</f>
        <v>0</v>
      </c>
      <c r="V104" s="164">
        <f>VLOOKUP($AC104,原データ!$D$1:$R$2300,4,FALSE)</f>
        <v>107490</v>
      </c>
      <c r="W104" s="164">
        <f>VLOOKUP($AC104,原データ!$D$1:$R$2300,5,FALSE)</f>
        <v>266980</v>
      </c>
      <c r="X104" s="164">
        <f>VLOOKUP($AC104,原データ!$D$1:$R$2300,6,FALSE)</f>
        <v>324160</v>
      </c>
      <c r="Y104" s="164">
        <f>VLOOKUP($AC104,原データ!$D$1:$R$2300,7,FALSE)</f>
        <v>264910</v>
      </c>
      <c r="Z104" s="161">
        <f>VLOOKUP($AC104,原データ!$D$1:$R$2300,8,FALSE)</f>
        <v>254830</v>
      </c>
      <c r="AA104" s="424">
        <f t="shared" si="94"/>
        <v>1218370</v>
      </c>
      <c r="AB104" s="320">
        <f t="shared" si="95"/>
        <v>1248270</v>
      </c>
      <c r="AC104" s="356">
        <v>2010326</v>
      </c>
      <c r="AD104" s="678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58"/>
      <c r="D105" s="224">
        <f t="shared" si="81"/>
        <v>530570</v>
      </c>
      <c r="E105" s="225">
        <f t="shared" si="82"/>
        <v>951050</v>
      </c>
      <c r="F105" s="422">
        <f t="shared" si="83"/>
        <v>1481620</v>
      </c>
      <c r="G105" s="226">
        <f t="shared" si="84"/>
        <v>0</v>
      </c>
      <c r="H105" s="227">
        <f t="shared" si="85"/>
        <v>6978940</v>
      </c>
      <c r="I105" s="227">
        <f t="shared" si="86"/>
        <v>11500370</v>
      </c>
      <c r="J105" s="227">
        <f t="shared" si="87"/>
        <v>11588850</v>
      </c>
      <c r="K105" s="227">
        <f t="shared" si="88"/>
        <v>9997620</v>
      </c>
      <c r="L105" s="225">
        <f t="shared" si="89"/>
        <v>5306970</v>
      </c>
      <c r="M105" s="422">
        <f t="shared" si="90"/>
        <v>45372750</v>
      </c>
      <c r="N105" s="318">
        <f t="shared" si="91"/>
        <v>46854370</v>
      </c>
      <c r="O105" s="678"/>
      <c r="P105" s="666" t="s">
        <v>131</v>
      </c>
      <c r="Q105" s="666"/>
      <c r="R105" s="224">
        <f>SUM(R106:R107)</f>
        <v>530570</v>
      </c>
      <c r="S105" s="225">
        <f>SUM(S106:S107)</f>
        <v>951050</v>
      </c>
      <c r="T105" s="422">
        <f t="shared" si="92"/>
        <v>1481620</v>
      </c>
      <c r="U105" s="226">
        <f t="shared" ref="U105:Z105" si="102">SUM(U106:U107)</f>
        <v>0</v>
      </c>
      <c r="V105" s="227">
        <f t="shared" si="102"/>
        <v>6978940</v>
      </c>
      <c r="W105" s="227">
        <f t="shared" si="102"/>
        <v>11500370</v>
      </c>
      <c r="X105" s="227">
        <f t="shared" si="102"/>
        <v>11588850</v>
      </c>
      <c r="Y105" s="227">
        <f t="shared" si="102"/>
        <v>9997620</v>
      </c>
      <c r="Z105" s="225">
        <f t="shared" si="102"/>
        <v>5306970</v>
      </c>
      <c r="AA105" s="422">
        <f t="shared" si="94"/>
        <v>45372750</v>
      </c>
      <c r="AB105" s="318">
        <f t="shared" si="95"/>
        <v>46854370</v>
      </c>
      <c r="AC105" s="355"/>
      <c r="AD105" s="678"/>
      <c r="AE105" s="666" t="s">
        <v>131</v>
      </c>
      <c r="AF105" s="666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22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5295640</v>
      </c>
      <c r="I106" s="156">
        <f t="shared" si="86"/>
        <v>8618300</v>
      </c>
      <c r="J106" s="156">
        <f t="shared" si="87"/>
        <v>8806750</v>
      </c>
      <c r="K106" s="156">
        <f t="shared" si="88"/>
        <v>8844360</v>
      </c>
      <c r="L106" s="153">
        <f t="shared" si="89"/>
        <v>4799590</v>
      </c>
      <c r="M106" s="423">
        <f t="shared" si="90"/>
        <v>36364640</v>
      </c>
      <c r="N106" s="319">
        <f t="shared" si="91"/>
        <v>36364640</v>
      </c>
      <c r="O106" s="678"/>
      <c r="P106" s="65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5295640</v>
      </c>
      <c r="W106" s="156">
        <f>VLOOKUP($AC106,原データ!$D$1:$R$2300,5,FALSE)</f>
        <v>8618300</v>
      </c>
      <c r="X106" s="156">
        <f>VLOOKUP($AC106,原データ!$D$1:$R$2300,6,FALSE)</f>
        <v>8806750</v>
      </c>
      <c r="Y106" s="156">
        <f>VLOOKUP($AC106,原データ!$D$1:$R$2300,7,FALSE)</f>
        <v>8844360</v>
      </c>
      <c r="Z106" s="153">
        <f>VLOOKUP($AC106,原データ!$D$1:$R$2300,8,FALSE)</f>
        <v>4799590</v>
      </c>
      <c r="AA106" s="423">
        <f t="shared" si="94"/>
        <v>36364640</v>
      </c>
      <c r="AB106" s="319">
        <f t="shared" si="95"/>
        <v>36364640</v>
      </c>
      <c r="AC106" s="356">
        <v>2010320</v>
      </c>
      <c r="AD106" s="678"/>
      <c r="AE106" s="65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3"/>
      <c r="C107" s="476" t="s">
        <v>70</v>
      </c>
      <c r="D107" s="160">
        <f t="shared" si="81"/>
        <v>530570</v>
      </c>
      <c r="E107" s="161">
        <f t="shared" si="82"/>
        <v>951050</v>
      </c>
      <c r="F107" s="424">
        <f t="shared" si="83"/>
        <v>1481620</v>
      </c>
      <c r="G107" s="163">
        <f t="shared" si="84"/>
        <v>0</v>
      </c>
      <c r="H107" s="164">
        <f t="shared" si="85"/>
        <v>1683300</v>
      </c>
      <c r="I107" s="164">
        <f t="shared" si="86"/>
        <v>2882070</v>
      </c>
      <c r="J107" s="164">
        <f t="shared" si="87"/>
        <v>2782100</v>
      </c>
      <c r="K107" s="164">
        <f t="shared" si="88"/>
        <v>1153260</v>
      </c>
      <c r="L107" s="161">
        <f t="shared" si="89"/>
        <v>507380</v>
      </c>
      <c r="M107" s="424">
        <f t="shared" si="90"/>
        <v>9008110</v>
      </c>
      <c r="N107" s="320">
        <f t="shared" si="91"/>
        <v>10489730</v>
      </c>
      <c r="O107" s="678"/>
      <c r="P107" s="656"/>
      <c r="Q107" s="230" t="s">
        <v>133</v>
      </c>
      <c r="R107" s="160">
        <f>VLOOKUP($AC107,原データ!$D$1:$R$2300,10,FALSE)</f>
        <v>530570</v>
      </c>
      <c r="S107" s="161">
        <f>VLOOKUP($AC107,原データ!$D$1:$R$2300,11,FALSE)</f>
        <v>951050</v>
      </c>
      <c r="T107" s="424">
        <f t="shared" si="92"/>
        <v>1481620</v>
      </c>
      <c r="U107" s="163">
        <f>VLOOKUP($AC107,原データ!$D$1:$R$2300,3,FALSE)</f>
        <v>0</v>
      </c>
      <c r="V107" s="164">
        <f>VLOOKUP($AC107,原データ!$D$1:$R$2300,4,FALSE)</f>
        <v>1683300</v>
      </c>
      <c r="W107" s="164">
        <f>VLOOKUP($AC107,原データ!$D$1:$R$2300,5,FALSE)</f>
        <v>2882070</v>
      </c>
      <c r="X107" s="164">
        <f>VLOOKUP($AC107,原データ!$D$1:$R$2300,6,FALSE)</f>
        <v>2782100</v>
      </c>
      <c r="Y107" s="164">
        <f>VLOOKUP($AC107,原データ!$D$1:$R$2300,7,FALSE)</f>
        <v>1153260</v>
      </c>
      <c r="Z107" s="161">
        <f>VLOOKUP($AC107,原データ!$D$1:$R$2300,8,FALSE)</f>
        <v>507380</v>
      </c>
      <c r="AA107" s="424">
        <f t="shared" si="94"/>
        <v>9008110</v>
      </c>
      <c r="AB107" s="320">
        <f t="shared" si="95"/>
        <v>10489730</v>
      </c>
      <c r="AC107" s="356">
        <v>2010321</v>
      </c>
      <c r="AD107" s="678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58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32560</v>
      </c>
      <c r="I108" s="227">
        <f t="shared" si="86"/>
        <v>487230</v>
      </c>
      <c r="J108" s="227">
        <f t="shared" si="87"/>
        <v>313030</v>
      </c>
      <c r="K108" s="227">
        <f t="shared" si="88"/>
        <v>1266000</v>
      </c>
      <c r="L108" s="225">
        <f t="shared" si="89"/>
        <v>246650</v>
      </c>
      <c r="M108" s="422">
        <f t="shared" si="90"/>
        <v>2345470</v>
      </c>
      <c r="N108" s="318">
        <f t="shared" si="91"/>
        <v>2345470</v>
      </c>
      <c r="O108" s="678"/>
      <c r="P108" s="666" t="s">
        <v>134</v>
      </c>
      <c r="Q108" s="666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32560</v>
      </c>
      <c r="W108" s="227">
        <f t="shared" si="104"/>
        <v>487230</v>
      </c>
      <c r="X108" s="227">
        <f t="shared" si="104"/>
        <v>313030</v>
      </c>
      <c r="Y108" s="227">
        <f t="shared" si="104"/>
        <v>1266000</v>
      </c>
      <c r="Z108" s="227">
        <f t="shared" si="104"/>
        <v>246650</v>
      </c>
      <c r="AA108" s="422">
        <f>SUM(U108:Z108)</f>
        <v>2345470</v>
      </c>
      <c r="AB108" s="318">
        <f t="shared" si="95"/>
        <v>2345470</v>
      </c>
      <c r="AC108" s="355"/>
      <c r="AD108" s="678"/>
      <c r="AE108" s="666" t="s">
        <v>134</v>
      </c>
      <c r="AF108" s="666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2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32560</v>
      </c>
      <c r="I109" s="156">
        <f t="shared" si="86"/>
        <v>318410</v>
      </c>
      <c r="J109" s="156">
        <f t="shared" si="87"/>
        <v>187300</v>
      </c>
      <c r="K109" s="156">
        <f t="shared" si="88"/>
        <v>1202920</v>
      </c>
      <c r="L109" s="153">
        <f t="shared" si="89"/>
        <v>-13760</v>
      </c>
      <c r="M109" s="423">
        <f t="shared" si="90"/>
        <v>1727430</v>
      </c>
      <c r="N109" s="319">
        <f t="shared" si="91"/>
        <v>1727430</v>
      </c>
      <c r="O109" s="678"/>
      <c r="P109" s="655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32560</v>
      </c>
      <c r="W109" s="156">
        <f>VLOOKUP($AC109,原データ!$D$1:$R$2300,5,FALSE)</f>
        <v>318410</v>
      </c>
      <c r="X109" s="156">
        <f>VLOOKUP($AC109,原データ!$D$1:$R$2300,6,FALSE)</f>
        <v>187300</v>
      </c>
      <c r="Y109" s="156">
        <f>VLOOKUP($AC109,原データ!$D$1:$R$2300,7,FALSE)</f>
        <v>1202920</v>
      </c>
      <c r="Z109" s="153">
        <f>VLOOKUP($AC109,原データ!$D$1:$R$2300,8,FALSE)</f>
        <v>-13760</v>
      </c>
      <c r="AA109" s="423">
        <f t="shared" si="94"/>
        <v>1727430</v>
      </c>
      <c r="AB109" s="319">
        <f t="shared" si="95"/>
        <v>1727430</v>
      </c>
      <c r="AC109" s="356">
        <v>2010323</v>
      </c>
      <c r="AD109" s="678"/>
      <c r="AE109" s="655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2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168820</v>
      </c>
      <c r="J110" s="156">
        <f t="shared" si="87"/>
        <v>125730</v>
      </c>
      <c r="K110" s="156">
        <f t="shared" si="88"/>
        <v>63080</v>
      </c>
      <c r="L110" s="153">
        <f t="shared" si="89"/>
        <v>260410</v>
      </c>
      <c r="M110" s="423">
        <f t="shared" si="90"/>
        <v>618040</v>
      </c>
      <c r="N110" s="319">
        <f t="shared" si="91"/>
        <v>618040</v>
      </c>
      <c r="O110" s="678"/>
      <c r="P110" s="65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168820</v>
      </c>
      <c r="X110" s="156">
        <f>VLOOKUP($AC110,原データ!$D$1:$R$2300,6,FALSE)</f>
        <v>125730</v>
      </c>
      <c r="Y110" s="156">
        <f>VLOOKUP($AC110,原データ!$D$1:$R$2300,7,FALSE)</f>
        <v>63080</v>
      </c>
      <c r="Z110" s="153">
        <f>VLOOKUP($AC110,原データ!$D$1:$R$2300,8,FALSE)</f>
        <v>260410</v>
      </c>
      <c r="AA110" s="423">
        <f t="shared" si="94"/>
        <v>618040</v>
      </c>
      <c r="AB110" s="319">
        <f t="shared" si="95"/>
        <v>618040</v>
      </c>
      <c r="AC110" s="356">
        <v>2010324</v>
      </c>
      <c r="AD110" s="678"/>
      <c r="AE110" s="65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2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78"/>
      <c r="P111" s="667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78"/>
      <c r="AE111" s="667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78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78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58"/>
      <c r="D113" s="224">
        <f t="shared" si="81"/>
        <v>149800</v>
      </c>
      <c r="E113" s="225">
        <f t="shared" si="82"/>
        <v>370110</v>
      </c>
      <c r="F113" s="422">
        <f t="shared" si="83"/>
        <v>519910</v>
      </c>
      <c r="G113" s="226">
        <f t="shared" si="84"/>
        <v>0</v>
      </c>
      <c r="H113" s="227">
        <f t="shared" si="85"/>
        <v>264810</v>
      </c>
      <c r="I113" s="227">
        <f t="shared" si="86"/>
        <v>747330</v>
      </c>
      <c r="J113" s="227">
        <f t="shared" si="87"/>
        <v>1389730</v>
      </c>
      <c r="K113" s="227">
        <f t="shared" si="88"/>
        <v>959290</v>
      </c>
      <c r="L113" s="225">
        <f t="shared" si="89"/>
        <v>646530</v>
      </c>
      <c r="M113" s="422">
        <f t="shared" si="90"/>
        <v>4007690</v>
      </c>
      <c r="N113" s="318">
        <f t="shared" si="91"/>
        <v>4527600</v>
      </c>
      <c r="O113" s="678"/>
      <c r="P113" s="666" t="s">
        <v>137</v>
      </c>
      <c r="Q113" s="666"/>
      <c r="R113" s="224">
        <f>SUM(R114:R116)</f>
        <v>149800</v>
      </c>
      <c r="S113" s="225">
        <f>SUM(S114:S116)</f>
        <v>370110</v>
      </c>
      <c r="T113" s="422">
        <f t="shared" si="92"/>
        <v>519910</v>
      </c>
      <c r="U113" s="226">
        <f t="shared" ref="U113:Z113" si="106">SUM(U114:U116)</f>
        <v>0</v>
      </c>
      <c r="V113" s="227">
        <f t="shared" si="106"/>
        <v>155110</v>
      </c>
      <c r="W113" s="227">
        <f t="shared" si="106"/>
        <v>747330</v>
      </c>
      <c r="X113" s="227">
        <f t="shared" si="106"/>
        <v>977220</v>
      </c>
      <c r="Y113" s="227">
        <f t="shared" si="106"/>
        <v>841290</v>
      </c>
      <c r="Z113" s="225">
        <f t="shared" si="106"/>
        <v>646530</v>
      </c>
      <c r="AA113" s="422">
        <f t="shared" si="94"/>
        <v>3367480</v>
      </c>
      <c r="AB113" s="318">
        <f t="shared" si="95"/>
        <v>3887390</v>
      </c>
      <c r="AC113" s="355"/>
      <c r="AD113" s="678"/>
      <c r="AE113" s="666" t="s">
        <v>137</v>
      </c>
      <c r="AF113" s="666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109700</v>
      </c>
      <c r="AL113" s="227">
        <f t="shared" si="107"/>
        <v>0</v>
      </c>
      <c r="AM113" s="227">
        <f t="shared" si="107"/>
        <v>412510</v>
      </c>
      <c r="AN113" s="227">
        <f t="shared" si="107"/>
        <v>118000</v>
      </c>
      <c r="AO113" s="225">
        <f t="shared" si="107"/>
        <v>0</v>
      </c>
      <c r="AP113" s="422">
        <f t="shared" si="98"/>
        <v>640210</v>
      </c>
      <c r="AQ113" s="318">
        <f t="shared" si="99"/>
        <v>640210</v>
      </c>
      <c r="AR113" s="309"/>
    </row>
    <row r="114" spans="1:44" s="216" customFormat="1" ht="19.5" customHeight="1">
      <c r="A114" s="707"/>
      <c r="B114" s="722"/>
      <c r="C114" s="558" t="s">
        <v>75</v>
      </c>
      <c r="D114" s="152">
        <f t="shared" si="81"/>
        <v>149800</v>
      </c>
      <c r="E114" s="153">
        <f t="shared" si="82"/>
        <v>370110</v>
      </c>
      <c r="F114" s="423">
        <f t="shared" si="83"/>
        <v>519910</v>
      </c>
      <c r="G114" s="155">
        <f t="shared" si="84"/>
        <v>0</v>
      </c>
      <c r="H114" s="156">
        <f t="shared" si="85"/>
        <v>155110</v>
      </c>
      <c r="I114" s="156">
        <f t="shared" si="86"/>
        <v>747330</v>
      </c>
      <c r="J114" s="156">
        <f t="shared" si="87"/>
        <v>977220</v>
      </c>
      <c r="K114" s="156">
        <f t="shared" si="88"/>
        <v>841290</v>
      </c>
      <c r="L114" s="153">
        <f t="shared" si="89"/>
        <v>646530</v>
      </c>
      <c r="M114" s="423">
        <f t="shared" si="90"/>
        <v>3367480</v>
      </c>
      <c r="N114" s="319">
        <f t="shared" si="91"/>
        <v>3887390</v>
      </c>
      <c r="O114" s="678"/>
      <c r="P114" s="655"/>
      <c r="Q114" s="229" t="s">
        <v>138</v>
      </c>
      <c r="R114" s="152">
        <f>VLOOKUP($AC114,原データ!$D$1:$R$2300,10,FALSE)</f>
        <v>149800</v>
      </c>
      <c r="S114" s="153">
        <f>VLOOKUP($AC114,原データ!$D$1:$R$2300,11,FALSE)</f>
        <v>370110</v>
      </c>
      <c r="T114" s="423">
        <f t="shared" si="92"/>
        <v>519910</v>
      </c>
      <c r="U114" s="155">
        <f>VLOOKUP($AC114,原データ!$D$1:$R$2300,3,FALSE)</f>
        <v>0</v>
      </c>
      <c r="V114" s="156">
        <f>VLOOKUP($AC114,原データ!$D$1:$R$2300,4,FALSE)</f>
        <v>155110</v>
      </c>
      <c r="W114" s="156">
        <f>VLOOKUP($AC114,原データ!$D$1:$R$2300,5,FALSE)</f>
        <v>747330</v>
      </c>
      <c r="X114" s="156">
        <f>VLOOKUP($AC114,原データ!$D$1:$R$2300,6,FALSE)</f>
        <v>977220</v>
      </c>
      <c r="Y114" s="156">
        <f>VLOOKUP($AC114,原データ!$D$1:$R$2300,7,FALSE)</f>
        <v>841290</v>
      </c>
      <c r="Z114" s="153">
        <f>VLOOKUP($AC114,原データ!$D$1:$R$2300,8,FALSE)</f>
        <v>646530</v>
      </c>
      <c r="AA114" s="423">
        <f t="shared" si="94"/>
        <v>3367480</v>
      </c>
      <c r="AB114" s="319">
        <f t="shared" si="95"/>
        <v>3887390</v>
      </c>
      <c r="AC114" s="356">
        <v>2010322</v>
      </c>
      <c r="AD114" s="678"/>
      <c r="AE114" s="65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22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109700</v>
      </c>
      <c r="I115" s="156">
        <f t="shared" si="86"/>
        <v>0</v>
      </c>
      <c r="J115" s="156">
        <f t="shared" si="87"/>
        <v>72000</v>
      </c>
      <c r="K115" s="156">
        <f t="shared" si="88"/>
        <v>38000</v>
      </c>
      <c r="L115" s="153">
        <f t="shared" si="89"/>
        <v>0</v>
      </c>
      <c r="M115" s="423">
        <f t="shared" si="90"/>
        <v>219700</v>
      </c>
      <c r="N115" s="319">
        <f t="shared" si="91"/>
        <v>219700</v>
      </c>
      <c r="O115" s="678"/>
      <c r="P115" s="656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78"/>
      <c r="AE115" s="656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109700</v>
      </c>
      <c r="AL115" s="494">
        <f>VLOOKUP($AR115,原データ!$D$1:$R$2300,5,FALSE)</f>
        <v>0</v>
      </c>
      <c r="AM115" s="156">
        <f>VLOOKUP($AR115,原データ!$D$1:$R$2300,6,FALSE)</f>
        <v>72000</v>
      </c>
      <c r="AN115" s="156">
        <f>VLOOKUP($AR115,原データ!$D$1:$R$2300,7,FALSE)</f>
        <v>38000</v>
      </c>
      <c r="AO115" s="153">
        <f>VLOOKUP($AR115,原データ!$D$1:$R$2300,8,FALSE)</f>
        <v>0</v>
      </c>
      <c r="AP115" s="423">
        <f t="shared" si="98"/>
        <v>219700</v>
      </c>
      <c r="AQ115" s="319">
        <f t="shared" si="99"/>
        <v>219700</v>
      </c>
      <c r="AR115" s="308">
        <v>6010304</v>
      </c>
    </row>
    <row r="116" spans="1:44" s="216" customFormat="1" ht="19.5" customHeight="1">
      <c r="A116" s="707"/>
      <c r="B116" s="723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340510</v>
      </c>
      <c r="K116" s="164">
        <f t="shared" si="88"/>
        <v>80000</v>
      </c>
      <c r="L116" s="161">
        <f t="shared" si="89"/>
        <v>0</v>
      </c>
      <c r="M116" s="424">
        <f t="shared" si="90"/>
        <v>420510</v>
      </c>
      <c r="N116" s="320">
        <f t="shared" si="91"/>
        <v>420510</v>
      </c>
      <c r="O116" s="678"/>
      <c r="P116" s="656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78"/>
      <c r="AE116" s="656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340510</v>
      </c>
      <c r="AN116" s="164">
        <f>VLOOKUP($AR116,原データ!$D$1:$R$2300,7,FALSE)</f>
        <v>80000</v>
      </c>
      <c r="AO116" s="161">
        <f>VLOOKUP($AR116,原データ!$D$1:$R$2300,8,FALSE)</f>
        <v>0</v>
      </c>
      <c r="AP116" s="424">
        <f t="shared" si="98"/>
        <v>420510</v>
      </c>
      <c r="AQ116" s="320">
        <f t="shared" si="99"/>
        <v>420510</v>
      </c>
      <c r="AR116" s="308">
        <v>6010305</v>
      </c>
    </row>
    <row r="117" spans="1:44" s="216" customFormat="1" ht="19.5" customHeight="1">
      <c r="A117" s="707"/>
      <c r="B117" s="657" t="s">
        <v>263</v>
      </c>
      <c r="C117" s="658"/>
      <c r="D117" s="167">
        <f t="shared" si="81"/>
        <v>69910</v>
      </c>
      <c r="E117" s="168">
        <f t="shared" si="82"/>
        <v>122990</v>
      </c>
      <c r="F117" s="425">
        <f t="shared" si="83"/>
        <v>192900</v>
      </c>
      <c r="G117" s="170">
        <f t="shared" si="84"/>
        <v>0</v>
      </c>
      <c r="H117" s="171">
        <f t="shared" si="85"/>
        <v>0</v>
      </c>
      <c r="I117" s="171">
        <f t="shared" si="86"/>
        <v>1132910</v>
      </c>
      <c r="J117" s="171">
        <f t="shared" si="87"/>
        <v>1332450</v>
      </c>
      <c r="K117" s="171">
        <f t="shared" si="88"/>
        <v>1064470</v>
      </c>
      <c r="L117" s="168">
        <f t="shared" si="89"/>
        <v>0</v>
      </c>
      <c r="M117" s="425">
        <f t="shared" si="90"/>
        <v>3529830</v>
      </c>
      <c r="N117" s="316">
        <f t="shared" si="91"/>
        <v>3722730</v>
      </c>
      <c r="O117" s="678"/>
      <c r="P117" s="657" t="s">
        <v>263</v>
      </c>
      <c r="Q117" s="658"/>
      <c r="R117" s="167">
        <f>VLOOKUP($AC117,原データ!$D$1:$R$2300,10,FALSE)</f>
        <v>69910</v>
      </c>
      <c r="S117" s="168">
        <f>VLOOKUP($AC117,原データ!$D$1:$R$2300,11,FALSE)</f>
        <v>122990</v>
      </c>
      <c r="T117" s="425">
        <f t="shared" si="92"/>
        <v>192900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1132910</v>
      </c>
      <c r="X117" s="171">
        <f>VLOOKUP($AC117,原データ!$D$1:$R$2300,6,FALSE)</f>
        <v>1332450</v>
      </c>
      <c r="Y117" s="171">
        <f>VLOOKUP($AC117,原データ!$D$1:$R$2300,7,FALSE)</f>
        <v>1064470</v>
      </c>
      <c r="Z117" s="168">
        <f>VLOOKUP($AC117,原データ!$D$1:$R$2300,8,FALSE)</f>
        <v>0</v>
      </c>
      <c r="AA117" s="425">
        <f t="shared" si="94"/>
        <v>3529830</v>
      </c>
      <c r="AB117" s="316">
        <f t="shared" si="95"/>
        <v>3722730</v>
      </c>
      <c r="AC117" s="356">
        <v>2010328</v>
      </c>
      <c r="AD117" s="678"/>
      <c r="AE117" s="657" t="s">
        <v>263</v>
      </c>
      <c r="AF117" s="658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0" t="s">
        <v>248</v>
      </c>
      <c r="C118" s="671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79"/>
      <c r="P118" s="670" t="s">
        <v>248</v>
      </c>
      <c r="Q118" s="671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79"/>
      <c r="AE118" s="670" t="s">
        <v>248</v>
      </c>
      <c r="AF118" s="671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5" t="s">
        <v>76</v>
      </c>
      <c r="B119" s="720"/>
      <c r="C119" s="721"/>
      <c r="D119" s="311">
        <f t="shared" si="81"/>
        <v>175380</v>
      </c>
      <c r="E119" s="312">
        <f t="shared" si="82"/>
        <v>284460</v>
      </c>
      <c r="F119" s="313">
        <f t="shared" si="83"/>
        <v>459840</v>
      </c>
      <c r="G119" s="314">
        <f t="shared" si="84"/>
        <v>0</v>
      </c>
      <c r="H119" s="315">
        <f t="shared" si="85"/>
        <v>1252680</v>
      </c>
      <c r="I119" s="315">
        <f t="shared" si="86"/>
        <v>1508770</v>
      </c>
      <c r="J119" s="315">
        <f t="shared" si="87"/>
        <v>1637160</v>
      </c>
      <c r="K119" s="315">
        <f t="shared" si="88"/>
        <v>1294450</v>
      </c>
      <c r="L119" s="312">
        <f t="shared" si="89"/>
        <v>618090</v>
      </c>
      <c r="M119" s="313">
        <f t="shared" si="90"/>
        <v>6311150</v>
      </c>
      <c r="N119" s="316">
        <f t="shared" si="91"/>
        <v>6770990</v>
      </c>
      <c r="O119" s="674" t="s">
        <v>141</v>
      </c>
      <c r="P119" s="675"/>
      <c r="Q119" s="676"/>
      <c r="R119" s="167">
        <f>VLOOKUP($AC119,原データ!$D$1:$R$2300,10,FALSE)</f>
        <v>175380</v>
      </c>
      <c r="S119" s="168">
        <f>VLOOKUP($AC119,原データ!$D$1:$R$2300,11,FALSE)</f>
        <v>284460</v>
      </c>
      <c r="T119" s="425">
        <f t="shared" si="92"/>
        <v>459840</v>
      </c>
      <c r="U119" s="170">
        <f>VLOOKUP($AC119,原データ!$D$1:$R$2300,3,FALSE)</f>
        <v>0</v>
      </c>
      <c r="V119" s="171">
        <f>VLOOKUP($AC119,原データ!$D$1:$R$2300,4,FALSE)</f>
        <v>1252680</v>
      </c>
      <c r="W119" s="171">
        <f>VLOOKUP($AC119,原データ!$D$1:$R$2300,5,FALSE)</f>
        <v>1508770</v>
      </c>
      <c r="X119" s="171">
        <f>VLOOKUP($AC119,原データ!$D$1:$R$2300,6,FALSE)</f>
        <v>1637160</v>
      </c>
      <c r="Y119" s="171">
        <f>VLOOKUP($AC119,原データ!$D$1:$R$2300,7,FALSE)</f>
        <v>1294450</v>
      </c>
      <c r="Z119" s="168">
        <f>VLOOKUP($AC119,原データ!$D$1:$R$2300,8,FALSE)</f>
        <v>618090</v>
      </c>
      <c r="AA119" s="425">
        <f t="shared" si="94"/>
        <v>6311150</v>
      </c>
      <c r="AB119" s="316">
        <f t="shared" si="95"/>
        <v>6770990</v>
      </c>
      <c r="AC119" s="356">
        <v>2010329</v>
      </c>
      <c r="AD119" s="674" t="s">
        <v>141</v>
      </c>
      <c r="AE119" s="675"/>
      <c r="AF119" s="67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2039140</v>
      </c>
      <c r="I120" s="315">
        <f t="shared" si="86"/>
        <v>1158670</v>
      </c>
      <c r="J120" s="315">
        <f t="shared" si="87"/>
        <v>2922490</v>
      </c>
      <c r="K120" s="315">
        <f t="shared" si="88"/>
        <v>5914470</v>
      </c>
      <c r="L120" s="312">
        <f t="shared" si="89"/>
        <v>2451590</v>
      </c>
      <c r="M120" s="313">
        <f t="shared" si="90"/>
        <v>14486360</v>
      </c>
      <c r="N120" s="316">
        <f t="shared" si="91"/>
        <v>14486360</v>
      </c>
      <c r="O120" s="687" t="s">
        <v>142</v>
      </c>
      <c r="P120" s="688"/>
      <c r="Q120" s="689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2039140</v>
      </c>
      <c r="W120" s="315">
        <f t="shared" si="109"/>
        <v>1158670</v>
      </c>
      <c r="X120" s="315">
        <f t="shared" si="109"/>
        <v>2922490</v>
      </c>
      <c r="Y120" s="315">
        <f t="shared" si="109"/>
        <v>5914470</v>
      </c>
      <c r="Z120" s="312">
        <f t="shared" si="109"/>
        <v>2451590</v>
      </c>
      <c r="AA120" s="313">
        <f t="shared" si="94"/>
        <v>14486360</v>
      </c>
      <c r="AB120" s="316">
        <f t="shared" si="95"/>
        <v>14486360</v>
      </c>
      <c r="AC120" s="355"/>
      <c r="AD120" s="687" t="s">
        <v>142</v>
      </c>
      <c r="AE120" s="688"/>
      <c r="AF120" s="689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78"/>
      <c r="P121" s="682" t="s">
        <v>171</v>
      </c>
      <c r="Q121" s="682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78"/>
      <c r="AE121" s="682" t="s">
        <v>171</v>
      </c>
      <c r="AF121" s="682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4"/>
      <c r="B122" s="718" t="s">
        <v>78</v>
      </c>
      <c r="C122" s="684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78"/>
      <c r="P122" s="669" t="s">
        <v>78</v>
      </c>
      <c r="Q122" s="669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78"/>
      <c r="AE122" s="669" t="s">
        <v>78</v>
      </c>
      <c r="AF122" s="669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4"/>
      <c r="B123" s="683" t="s">
        <v>188</v>
      </c>
      <c r="C123" s="686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73870</v>
      </c>
      <c r="I123" s="171">
        <f t="shared" si="112"/>
        <v>200050</v>
      </c>
      <c r="J123" s="171">
        <f t="shared" si="112"/>
        <v>0</v>
      </c>
      <c r="K123" s="171">
        <f t="shared" si="112"/>
        <v>240400</v>
      </c>
      <c r="L123" s="168">
        <f t="shared" si="112"/>
        <v>0</v>
      </c>
      <c r="M123" s="425">
        <f t="shared" si="112"/>
        <v>514320</v>
      </c>
      <c r="N123" s="321">
        <f t="shared" si="112"/>
        <v>514320</v>
      </c>
      <c r="O123" s="678"/>
      <c r="P123" s="673" t="s">
        <v>188</v>
      </c>
      <c r="Q123" s="669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73870</v>
      </c>
      <c r="W123" s="171">
        <f>VLOOKUP($AC123,原データ!$D$1:$R$2300,5,FALSE)</f>
        <v>200050</v>
      </c>
      <c r="X123" s="171">
        <f>VLOOKUP($AC123,原データ!$D$1:$R$2300,6,FALSE)</f>
        <v>0</v>
      </c>
      <c r="Y123" s="171">
        <f>VLOOKUP($AC123,原データ!$D$1:$R$2300,7,FALSE)</f>
        <v>240400</v>
      </c>
      <c r="Z123" s="168">
        <f>VLOOKUP($AC123,原データ!$D$1:$R$2300,8,FALSE)</f>
        <v>0</v>
      </c>
      <c r="AA123" s="425">
        <f>SUM(U123:Z123)</f>
        <v>514320</v>
      </c>
      <c r="AB123" s="316">
        <f>SUM(AA123,T123)</f>
        <v>514320</v>
      </c>
      <c r="AC123" s="356">
        <v>2010339</v>
      </c>
      <c r="AD123" s="678"/>
      <c r="AE123" s="673" t="s">
        <v>188</v>
      </c>
      <c r="AF123" s="669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4"/>
      <c r="B124" s="718" t="s">
        <v>99</v>
      </c>
      <c r="C124" s="684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1055320</v>
      </c>
      <c r="I124" s="171">
        <f t="shared" si="111"/>
        <v>58310</v>
      </c>
      <c r="J124" s="171">
        <f t="shared" si="111"/>
        <v>672270</v>
      </c>
      <c r="K124" s="171">
        <f t="shared" si="111"/>
        <v>515570</v>
      </c>
      <c r="L124" s="168">
        <f t="shared" si="111"/>
        <v>0</v>
      </c>
      <c r="M124" s="425">
        <f t="shared" si="90"/>
        <v>2301470</v>
      </c>
      <c r="N124" s="316">
        <f t="shared" si="91"/>
        <v>2301470</v>
      </c>
      <c r="O124" s="678"/>
      <c r="P124" s="669" t="s">
        <v>99</v>
      </c>
      <c r="Q124" s="669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1055320</v>
      </c>
      <c r="W124" s="171">
        <f>VLOOKUP($AC124,原データ!$D$1:$R$2300,5,FALSE)</f>
        <v>58310</v>
      </c>
      <c r="X124" s="171">
        <f>VLOOKUP($AC124,原データ!$D$1:$R$2300,6,FALSE)</f>
        <v>672270</v>
      </c>
      <c r="Y124" s="171">
        <f>VLOOKUP($AC124,原データ!$D$1:$R$2300,7,FALSE)</f>
        <v>515570</v>
      </c>
      <c r="Z124" s="168">
        <f>VLOOKUP($AC124,原データ!$D$1:$R$2300,8,FALSE)</f>
        <v>0</v>
      </c>
      <c r="AA124" s="425">
        <f t="shared" si="94"/>
        <v>2301470</v>
      </c>
      <c r="AB124" s="316">
        <f t="shared" si="95"/>
        <v>2301470</v>
      </c>
      <c r="AC124" s="356">
        <v>2010333</v>
      </c>
      <c r="AD124" s="678"/>
      <c r="AE124" s="669" t="s">
        <v>99</v>
      </c>
      <c r="AF124" s="669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4"/>
      <c r="B125" s="683" t="s">
        <v>265</v>
      </c>
      <c r="C125" s="684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78"/>
      <c r="P125" s="683" t="s">
        <v>265</v>
      </c>
      <c r="Q125" s="684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78"/>
      <c r="AE125" s="683" t="s">
        <v>265</v>
      </c>
      <c r="AF125" s="684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4"/>
      <c r="B126" s="700" t="s">
        <v>250</v>
      </c>
      <c r="C126" s="701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78"/>
      <c r="P126" s="700" t="s">
        <v>250</v>
      </c>
      <c r="Q126" s="701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78"/>
      <c r="AE126" s="700" t="s">
        <v>250</v>
      </c>
      <c r="AF126" s="701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4"/>
      <c r="B127" s="683" t="s">
        <v>266</v>
      </c>
      <c r="C127" s="684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909950</v>
      </c>
      <c r="I127" s="171">
        <f t="shared" si="111"/>
        <v>910540</v>
      </c>
      <c r="J127" s="171">
        <f t="shared" si="111"/>
        <v>977250</v>
      </c>
      <c r="K127" s="171">
        <f t="shared" si="111"/>
        <v>1261570</v>
      </c>
      <c r="L127" s="168">
        <f t="shared" si="111"/>
        <v>641620</v>
      </c>
      <c r="M127" s="425">
        <f t="shared" si="90"/>
        <v>4700930</v>
      </c>
      <c r="N127" s="316">
        <f t="shared" si="91"/>
        <v>4700930</v>
      </c>
      <c r="O127" s="678"/>
      <c r="P127" s="683" t="s">
        <v>266</v>
      </c>
      <c r="Q127" s="684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909950</v>
      </c>
      <c r="W127" s="171">
        <f>VLOOKUP($AC127,原データ!$D$1:$R$2300,5,FALSE)</f>
        <v>910540</v>
      </c>
      <c r="X127" s="171">
        <f>VLOOKUP($AC127,原データ!$D$1:$R$2300,6,FALSE)</f>
        <v>977250</v>
      </c>
      <c r="Y127" s="171">
        <f>VLOOKUP($AC127,原データ!$D$1:$R$2300,7,FALSE)</f>
        <v>1261570</v>
      </c>
      <c r="Z127" s="168">
        <f>VLOOKUP($AC127,原データ!$D$1:$R$2300,8,FALSE)</f>
        <v>641620</v>
      </c>
      <c r="AA127" s="425">
        <f t="shared" si="94"/>
        <v>4700930</v>
      </c>
      <c r="AB127" s="316">
        <f t="shared" si="95"/>
        <v>4700930</v>
      </c>
      <c r="AC127" s="356">
        <v>2010327</v>
      </c>
      <c r="AD127" s="678"/>
      <c r="AE127" s="683" t="s">
        <v>266</v>
      </c>
      <c r="AF127" s="684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4"/>
      <c r="B128" s="700" t="s">
        <v>251</v>
      </c>
      <c r="C128" s="701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78"/>
      <c r="P128" s="700" t="s">
        <v>251</v>
      </c>
      <c r="Q128" s="701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78"/>
      <c r="AE128" s="700" t="s">
        <v>251</v>
      </c>
      <c r="AF128" s="701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4"/>
      <c r="B129" s="683" t="s">
        <v>267</v>
      </c>
      <c r="C129" s="684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78"/>
      <c r="P129" s="683" t="s">
        <v>267</v>
      </c>
      <c r="Q129" s="684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78"/>
      <c r="AE129" s="683" t="s">
        <v>267</v>
      </c>
      <c r="AF129" s="684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4"/>
      <c r="B130" s="700" t="s">
        <v>252</v>
      </c>
      <c r="C130" s="701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78"/>
      <c r="P130" s="700" t="s">
        <v>252</v>
      </c>
      <c r="Q130" s="701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78"/>
      <c r="AE130" s="700" t="s">
        <v>252</v>
      </c>
      <c r="AF130" s="701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4"/>
      <c r="B131" s="683" t="s">
        <v>173</v>
      </c>
      <c r="C131" s="686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-10230</v>
      </c>
      <c r="J131" s="171">
        <f t="shared" si="111"/>
        <v>1272970</v>
      </c>
      <c r="K131" s="171">
        <f t="shared" si="111"/>
        <v>3896930</v>
      </c>
      <c r="L131" s="168">
        <f t="shared" si="111"/>
        <v>1809970</v>
      </c>
      <c r="M131" s="425">
        <f t="shared" si="90"/>
        <v>6969640</v>
      </c>
      <c r="N131" s="321">
        <f t="shared" si="91"/>
        <v>6969640</v>
      </c>
      <c r="O131" s="678"/>
      <c r="P131" s="683" t="s">
        <v>173</v>
      </c>
      <c r="Q131" s="686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-10230</v>
      </c>
      <c r="X131" s="171">
        <f>VLOOKUP($AC131,原データ!$D$1:$R$2300,6,FALSE)</f>
        <v>1272970</v>
      </c>
      <c r="Y131" s="171">
        <f>VLOOKUP($AC131,原データ!$D$1:$R$2300,7,FALSE)</f>
        <v>3896930</v>
      </c>
      <c r="Z131" s="168">
        <f>VLOOKUP($AC131,原データ!$D$1:$R$2300,8,FALSE)</f>
        <v>1809970</v>
      </c>
      <c r="AA131" s="425">
        <f t="shared" si="94"/>
        <v>6969640</v>
      </c>
      <c r="AB131" s="316">
        <f t="shared" si="95"/>
        <v>6969640</v>
      </c>
      <c r="AC131" s="356">
        <v>2010336</v>
      </c>
      <c r="AD131" s="678"/>
      <c r="AE131" s="683" t="s">
        <v>173</v>
      </c>
      <c r="AF131" s="686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4"/>
      <c r="B132" s="691" t="s">
        <v>268</v>
      </c>
      <c r="C132" s="692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78"/>
      <c r="P132" s="691" t="s">
        <v>268</v>
      </c>
      <c r="Q132" s="692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78"/>
      <c r="AE132" s="691" t="s">
        <v>268</v>
      </c>
      <c r="AF132" s="692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5"/>
      <c r="B133" s="700" t="s">
        <v>253</v>
      </c>
      <c r="C133" s="701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79"/>
      <c r="P133" s="700" t="s">
        <v>253</v>
      </c>
      <c r="Q133" s="701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79"/>
      <c r="AE133" s="700" t="s">
        <v>253</v>
      </c>
      <c r="AF133" s="701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917670</v>
      </c>
      <c r="I134" s="315">
        <f t="shared" si="86"/>
        <v>2668790</v>
      </c>
      <c r="J134" s="315">
        <f t="shared" si="87"/>
        <v>8732100</v>
      </c>
      <c r="K134" s="315">
        <f t="shared" si="88"/>
        <v>15702970</v>
      </c>
      <c r="L134" s="312">
        <f t="shared" si="89"/>
        <v>7143340</v>
      </c>
      <c r="M134" s="313">
        <f t="shared" si="90"/>
        <v>35164870</v>
      </c>
      <c r="N134" s="316">
        <f t="shared" si="91"/>
        <v>35164870</v>
      </c>
      <c r="O134" s="687" t="s">
        <v>79</v>
      </c>
      <c r="P134" s="688"/>
      <c r="Q134" s="689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917670</v>
      </c>
      <c r="W134" s="315">
        <f>SUM(W135:W138)</f>
        <v>2668790</v>
      </c>
      <c r="X134" s="315">
        <f>SUM(X135:X138)</f>
        <v>8732100</v>
      </c>
      <c r="Y134" s="315">
        <f>SUM(Y135:Y138)</f>
        <v>15702970</v>
      </c>
      <c r="Z134" s="315">
        <f>SUM(Z135:Z138)</f>
        <v>7143340</v>
      </c>
      <c r="AA134" s="313">
        <f>SUM(U134:Z134)</f>
        <v>35164870</v>
      </c>
      <c r="AB134" s="316">
        <f>SUM(AA134,T134)</f>
        <v>35164870</v>
      </c>
      <c r="AC134" s="355"/>
      <c r="AD134" s="687" t="s">
        <v>79</v>
      </c>
      <c r="AE134" s="688"/>
      <c r="AF134" s="689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276660</v>
      </c>
      <c r="J135" s="171">
        <f t="shared" si="87"/>
        <v>2519030</v>
      </c>
      <c r="K135" s="171">
        <f t="shared" si="88"/>
        <v>9987160</v>
      </c>
      <c r="L135" s="168">
        <f t="shared" si="89"/>
        <v>4734610</v>
      </c>
      <c r="M135" s="425">
        <f t="shared" si="90"/>
        <v>17517460</v>
      </c>
      <c r="N135" s="316">
        <f t="shared" si="91"/>
        <v>17517460</v>
      </c>
      <c r="O135" s="678"/>
      <c r="P135" s="656" t="s">
        <v>25</v>
      </c>
      <c r="Q135" s="690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276660</v>
      </c>
      <c r="X135" s="171">
        <f>VLOOKUP($AC135,原データ!$D$1:$R$2300,6,FALSE)</f>
        <v>2519030</v>
      </c>
      <c r="Y135" s="171">
        <f>VLOOKUP($AC135,原データ!$D$1:$R$2300,7,FALSE)</f>
        <v>9987160</v>
      </c>
      <c r="Z135" s="168">
        <f>VLOOKUP($AC135,原データ!$D$1:$R$2300,8,FALSE)</f>
        <v>4734610</v>
      </c>
      <c r="AA135" s="425">
        <f t="shared" si="94"/>
        <v>17517460</v>
      </c>
      <c r="AB135" s="316">
        <f t="shared" si="95"/>
        <v>17517460</v>
      </c>
      <c r="AC135" s="356">
        <v>2010307</v>
      </c>
      <c r="AD135" s="678"/>
      <c r="AE135" s="656" t="s">
        <v>25</v>
      </c>
      <c r="AF135" s="690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917670</v>
      </c>
      <c r="I136" s="171">
        <f t="shared" si="86"/>
        <v>2392130</v>
      </c>
      <c r="J136" s="171">
        <f t="shared" si="87"/>
        <v>6213070</v>
      </c>
      <c r="K136" s="171">
        <f t="shared" si="88"/>
        <v>5715810</v>
      </c>
      <c r="L136" s="168">
        <f t="shared" si="89"/>
        <v>2408730</v>
      </c>
      <c r="M136" s="425">
        <f t="shared" si="90"/>
        <v>17647410</v>
      </c>
      <c r="N136" s="316">
        <f t="shared" si="91"/>
        <v>17647410</v>
      </c>
      <c r="O136" s="678"/>
      <c r="P136" s="656" t="s">
        <v>26</v>
      </c>
      <c r="Q136" s="690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917670</v>
      </c>
      <c r="W136" s="171">
        <f>VLOOKUP($AC136,原データ!$D$1:$R$2300,5,FALSE)</f>
        <v>2392130</v>
      </c>
      <c r="X136" s="171">
        <f>VLOOKUP($AC136,原データ!$D$1:$R$2300,6,FALSE)</f>
        <v>6213070</v>
      </c>
      <c r="Y136" s="171">
        <f>VLOOKUP($AC136,原データ!$D$1:$R$2300,7,FALSE)</f>
        <v>5715810</v>
      </c>
      <c r="Z136" s="168">
        <f>VLOOKUP($AC136,原データ!$D$1:$R$2300,8,FALSE)</f>
        <v>2408730</v>
      </c>
      <c r="AA136" s="425">
        <f t="shared" si="94"/>
        <v>17647410</v>
      </c>
      <c r="AB136" s="316">
        <f t="shared" si="95"/>
        <v>17647410</v>
      </c>
      <c r="AC136" s="356">
        <v>2010308</v>
      </c>
      <c r="AD136" s="678"/>
      <c r="AE136" s="656" t="s">
        <v>26</v>
      </c>
      <c r="AF136" s="690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78"/>
      <c r="P137" s="656" t="s">
        <v>27</v>
      </c>
      <c r="Q137" s="690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78"/>
      <c r="AE137" s="656" t="s">
        <v>27</v>
      </c>
      <c r="AF137" s="690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4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81"/>
        <v>1065160</v>
      </c>
      <c r="E139" s="416">
        <f t="shared" si="82"/>
        <v>1987150</v>
      </c>
      <c r="F139" s="417">
        <f t="shared" si="83"/>
        <v>3052310</v>
      </c>
      <c r="G139" s="418">
        <f t="shared" si="84"/>
        <v>0</v>
      </c>
      <c r="H139" s="419">
        <f t="shared" si="85"/>
        <v>12433740</v>
      </c>
      <c r="I139" s="419">
        <f t="shared" si="86"/>
        <v>21840061</v>
      </c>
      <c r="J139" s="419">
        <f t="shared" si="87"/>
        <v>32109650</v>
      </c>
      <c r="K139" s="419">
        <f t="shared" si="88"/>
        <v>41182210</v>
      </c>
      <c r="L139" s="416">
        <f t="shared" si="89"/>
        <v>22751560</v>
      </c>
      <c r="M139" s="417">
        <f t="shared" si="90"/>
        <v>130317221</v>
      </c>
      <c r="N139" s="420">
        <f t="shared" si="91"/>
        <v>133369531</v>
      </c>
      <c r="O139" s="659" t="s">
        <v>148</v>
      </c>
      <c r="P139" s="660"/>
      <c r="Q139" s="660"/>
      <c r="R139" s="415">
        <f>SUM(R98,R120,R134,R119)</f>
        <v>1065160</v>
      </c>
      <c r="S139" s="415">
        <f>SUM(S98,S120,S134,S119)</f>
        <v>1987150</v>
      </c>
      <c r="T139" s="417">
        <f t="shared" si="92"/>
        <v>3052310</v>
      </c>
      <c r="U139" s="418">
        <f t="shared" ref="U139:Z139" si="117">SUM(U98,U120,U134,U119)</f>
        <v>0</v>
      </c>
      <c r="V139" s="418">
        <f t="shared" si="117"/>
        <v>12324040</v>
      </c>
      <c r="W139" s="418">
        <f t="shared" si="117"/>
        <v>21840061</v>
      </c>
      <c r="X139" s="418">
        <f t="shared" si="117"/>
        <v>31697140</v>
      </c>
      <c r="Y139" s="418">
        <f t="shared" si="117"/>
        <v>41064210</v>
      </c>
      <c r="Z139" s="418">
        <f t="shared" si="117"/>
        <v>22751560</v>
      </c>
      <c r="AA139" s="417">
        <f t="shared" si="94"/>
        <v>129677011</v>
      </c>
      <c r="AB139" s="420">
        <f t="shared" si="95"/>
        <v>132729321</v>
      </c>
      <c r="AC139" s="355"/>
      <c r="AD139" s="659" t="s">
        <v>148</v>
      </c>
      <c r="AE139" s="660"/>
      <c r="AF139" s="660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109700</v>
      </c>
      <c r="AL139" s="418">
        <f t="shared" si="118"/>
        <v>0</v>
      </c>
      <c r="AM139" s="418">
        <f t="shared" si="118"/>
        <v>412510</v>
      </c>
      <c r="AN139" s="418">
        <f t="shared" si="118"/>
        <v>118000</v>
      </c>
      <c r="AO139" s="418">
        <f t="shared" si="118"/>
        <v>0</v>
      </c>
      <c r="AP139" s="417">
        <f>SUM(AJ139:AO139)</f>
        <v>640210</v>
      </c>
      <c r="AQ139" s="420">
        <f t="shared" si="99"/>
        <v>640210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D182" si="119">R141+AG141</f>
        <v>796199</v>
      </c>
      <c r="E141" s="312">
        <f t="shared" ref="E141:E182" si="120">S141+AH141</f>
        <v>1512315</v>
      </c>
      <c r="F141" s="313">
        <f t="shared" ref="F141:F182" si="121">T141+AI141</f>
        <v>2308514</v>
      </c>
      <c r="G141" s="314">
        <f t="shared" ref="G141:G182" si="122">U141+AJ141</f>
        <v>0</v>
      </c>
      <c r="H141" s="315">
        <f t="shared" ref="H141:H182" si="123">V141+AK141</f>
        <v>7360808</v>
      </c>
      <c r="I141" s="315">
        <f t="shared" ref="I141:I182" si="124">W141+AL141</f>
        <v>14611027</v>
      </c>
      <c r="J141" s="315">
        <f t="shared" ref="J141:J182" si="125">X141+AM141</f>
        <v>16541832</v>
      </c>
      <c r="K141" s="315">
        <f t="shared" ref="K141:K182" si="126">Y141+AN141</f>
        <v>16068975</v>
      </c>
      <c r="L141" s="312">
        <f t="shared" ref="L141:L182" si="127">Z141+AO141</f>
        <v>11251185</v>
      </c>
      <c r="M141" s="313">
        <f t="shared" ref="M141:M182" si="128">AA141+AP141</f>
        <v>65833827</v>
      </c>
      <c r="N141" s="316">
        <f t="shared" ref="N141:N182" si="129">AB141+AQ141</f>
        <v>68142341</v>
      </c>
      <c r="O141" s="664" t="s">
        <v>124</v>
      </c>
      <c r="P141" s="665"/>
      <c r="Q141" s="665"/>
      <c r="R141" s="311">
        <f>SUM(R142,R148,R151,R156,R160,R161)</f>
        <v>796199</v>
      </c>
      <c r="S141" s="311">
        <f>SUM(S142,S148,S151,S156,S160,S161)</f>
        <v>1512315</v>
      </c>
      <c r="T141" s="313">
        <f>SUM(R141:S141)</f>
        <v>2308514</v>
      </c>
      <c r="U141" s="314">
        <f t="shared" ref="U141:Z141" si="130">SUM(U142,U148,U151,U156,U160,U161)</f>
        <v>0</v>
      </c>
      <c r="V141" s="314">
        <f t="shared" si="130"/>
        <v>7262078</v>
      </c>
      <c r="W141" s="314">
        <f t="shared" si="130"/>
        <v>14611027</v>
      </c>
      <c r="X141" s="314">
        <f t="shared" si="130"/>
        <v>16170573</v>
      </c>
      <c r="Y141" s="314">
        <f t="shared" si="130"/>
        <v>15974575</v>
      </c>
      <c r="Z141" s="314">
        <f t="shared" si="130"/>
        <v>11251185</v>
      </c>
      <c r="AA141" s="313">
        <f t="shared" ref="AA141:AA182" si="131">SUM(U141:Z141)</f>
        <v>65269438</v>
      </c>
      <c r="AB141" s="316">
        <f t="shared" ref="AB141:AB182" si="132">SUM(AA141,T141)</f>
        <v>67577952</v>
      </c>
      <c r="AC141" s="355"/>
      <c r="AD141" s="664" t="s">
        <v>124</v>
      </c>
      <c r="AE141" s="665"/>
      <c r="AF141" s="665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98730</v>
      </c>
      <c r="AL141" s="314">
        <f t="shared" si="133"/>
        <v>0</v>
      </c>
      <c r="AM141" s="314">
        <f t="shared" si="133"/>
        <v>371259</v>
      </c>
      <c r="AN141" s="314">
        <f t="shared" si="133"/>
        <v>94400</v>
      </c>
      <c r="AO141" s="314">
        <f t="shared" si="133"/>
        <v>0</v>
      </c>
      <c r="AP141" s="313">
        <f t="shared" ref="AP141:AP180" si="134">SUM(AJ141:AO141)</f>
        <v>564389</v>
      </c>
      <c r="AQ141" s="316">
        <f t="shared" ref="AQ141:AQ182" si="135">SUM(AP141,AI141)</f>
        <v>564389</v>
      </c>
      <c r="AR141" s="309"/>
    </row>
    <row r="142" spans="1:44" s="216" customFormat="1" ht="19.5" customHeight="1">
      <c r="A142" s="707"/>
      <c r="B142" s="712" t="s">
        <v>62</v>
      </c>
      <c r="C142" s="658"/>
      <c r="D142" s="224">
        <f t="shared" si="119"/>
        <v>125550</v>
      </c>
      <c r="E142" s="225">
        <f t="shared" si="120"/>
        <v>232686</v>
      </c>
      <c r="F142" s="422">
        <f t="shared" si="121"/>
        <v>358236</v>
      </c>
      <c r="G142" s="226">
        <f t="shared" si="122"/>
        <v>0</v>
      </c>
      <c r="H142" s="227">
        <f t="shared" si="123"/>
        <v>853146</v>
      </c>
      <c r="I142" s="227">
        <f t="shared" si="124"/>
        <v>2361059</v>
      </c>
      <c r="J142" s="227">
        <f t="shared" si="125"/>
        <v>3684378</v>
      </c>
      <c r="K142" s="227">
        <f t="shared" si="126"/>
        <v>4410482</v>
      </c>
      <c r="L142" s="225">
        <f t="shared" si="127"/>
        <v>5703793</v>
      </c>
      <c r="M142" s="422">
        <f t="shared" si="128"/>
        <v>17012858</v>
      </c>
      <c r="N142" s="318">
        <f t="shared" si="129"/>
        <v>17371094</v>
      </c>
      <c r="O142" s="678"/>
      <c r="P142" s="666" t="s">
        <v>125</v>
      </c>
      <c r="Q142" s="666"/>
      <c r="R142" s="224">
        <f>SUM(R143:R147)</f>
        <v>125550</v>
      </c>
      <c r="S142" s="225">
        <f>SUM(S143:S147)</f>
        <v>232686</v>
      </c>
      <c r="T142" s="422">
        <f t="shared" ref="T142:T182" si="136">SUM(R142:S142)</f>
        <v>358236</v>
      </c>
      <c r="U142" s="226">
        <f t="shared" ref="U142:Z142" si="137">SUM(U143:U147)</f>
        <v>0</v>
      </c>
      <c r="V142" s="227">
        <f t="shared" si="137"/>
        <v>853146</v>
      </c>
      <c r="W142" s="227">
        <f t="shared" si="137"/>
        <v>2361059</v>
      </c>
      <c r="X142" s="227">
        <f t="shared" si="137"/>
        <v>3684378</v>
      </c>
      <c r="Y142" s="227">
        <f t="shared" si="137"/>
        <v>4410482</v>
      </c>
      <c r="Z142" s="225">
        <f t="shared" si="137"/>
        <v>5703793</v>
      </c>
      <c r="AA142" s="422">
        <f t="shared" si="131"/>
        <v>17012858</v>
      </c>
      <c r="AB142" s="318">
        <f t="shared" si="132"/>
        <v>17371094</v>
      </c>
      <c r="AC142" s="355"/>
      <c r="AD142" s="678"/>
      <c r="AE142" s="666" t="s">
        <v>125</v>
      </c>
      <c r="AF142" s="666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22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582417</v>
      </c>
      <c r="I143" s="156">
        <f t="shared" si="124"/>
        <v>1394928</v>
      </c>
      <c r="J143" s="156">
        <f t="shared" si="125"/>
        <v>2474719</v>
      </c>
      <c r="K143" s="156">
        <f t="shared" si="126"/>
        <v>3721521</v>
      </c>
      <c r="L143" s="153">
        <f t="shared" si="127"/>
        <v>4580370</v>
      </c>
      <c r="M143" s="423">
        <f t="shared" si="128"/>
        <v>12753955</v>
      </c>
      <c r="N143" s="319">
        <f t="shared" si="129"/>
        <v>12753955</v>
      </c>
      <c r="O143" s="678"/>
      <c r="P143" s="65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582417</v>
      </c>
      <c r="W143" s="156">
        <f>VLOOKUP($AC143,原データ!$D$1:$R$2300,5,FALSE)</f>
        <v>1394928</v>
      </c>
      <c r="X143" s="156">
        <f>VLOOKUP($AC143,原データ!$D$1:$R$2300,6,FALSE)</f>
        <v>2474719</v>
      </c>
      <c r="Y143" s="156">
        <f>VLOOKUP($AC143,原データ!$D$1:$R$2300,7,FALSE)</f>
        <v>3721521</v>
      </c>
      <c r="Z143" s="153">
        <f>VLOOKUP($AC143,原データ!$D$1:$R$2300,8,FALSE)</f>
        <v>4580370</v>
      </c>
      <c r="AA143" s="423">
        <f t="shared" si="131"/>
        <v>12753955</v>
      </c>
      <c r="AB143" s="319">
        <f t="shared" si="132"/>
        <v>12753955</v>
      </c>
      <c r="AC143" s="356">
        <v>2010416</v>
      </c>
      <c r="AD143" s="678"/>
      <c r="AE143" s="65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22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78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78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22"/>
      <c r="C145" s="558" t="s">
        <v>65</v>
      </c>
      <c r="D145" s="152">
        <f t="shared" si="119"/>
        <v>105462</v>
      </c>
      <c r="E145" s="153">
        <f t="shared" si="120"/>
        <v>225864</v>
      </c>
      <c r="F145" s="423">
        <f t="shared" si="121"/>
        <v>331326</v>
      </c>
      <c r="G145" s="155">
        <f t="shared" si="122"/>
        <v>0</v>
      </c>
      <c r="H145" s="156">
        <f t="shared" si="123"/>
        <v>173988</v>
      </c>
      <c r="I145" s="156">
        <f t="shared" si="124"/>
        <v>733509</v>
      </c>
      <c r="J145" s="156">
        <f t="shared" si="125"/>
        <v>909935</v>
      </c>
      <c r="K145" s="156">
        <f t="shared" si="126"/>
        <v>401854</v>
      </c>
      <c r="L145" s="153">
        <f t="shared" si="127"/>
        <v>823653</v>
      </c>
      <c r="M145" s="423">
        <f t="shared" si="128"/>
        <v>3042939</v>
      </c>
      <c r="N145" s="319">
        <f t="shared" si="129"/>
        <v>3374265</v>
      </c>
      <c r="O145" s="678"/>
      <c r="P145" s="656"/>
      <c r="Q145" s="229" t="s">
        <v>128</v>
      </c>
      <c r="R145" s="152">
        <f>VLOOKUP($AC145,原データ!$D$1:$R$2300,10,FALSE)</f>
        <v>105462</v>
      </c>
      <c r="S145" s="153">
        <f>VLOOKUP($AC145,原データ!$D$1:$R$2300,11,FALSE)</f>
        <v>225864</v>
      </c>
      <c r="T145" s="423">
        <f t="shared" si="136"/>
        <v>331326</v>
      </c>
      <c r="U145" s="155">
        <f>VLOOKUP($AC145,原データ!$D$1:$R$2300,3,FALSE)</f>
        <v>0</v>
      </c>
      <c r="V145" s="156">
        <f>VLOOKUP($AC145,原データ!$D$1:$R$2300,4,FALSE)</f>
        <v>173988</v>
      </c>
      <c r="W145" s="156">
        <f>VLOOKUP($AC145,原データ!$D$1:$R$2300,5,FALSE)</f>
        <v>733509</v>
      </c>
      <c r="X145" s="156">
        <f>VLOOKUP($AC145,原データ!$D$1:$R$2300,6,FALSE)</f>
        <v>909935</v>
      </c>
      <c r="Y145" s="156">
        <f>VLOOKUP($AC145,原データ!$D$1:$R$2300,7,FALSE)</f>
        <v>401854</v>
      </c>
      <c r="Z145" s="153">
        <f>VLOOKUP($AC145,原データ!$D$1:$R$2300,8,FALSE)</f>
        <v>823653</v>
      </c>
      <c r="AA145" s="423">
        <f t="shared" si="131"/>
        <v>3042939</v>
      </c>
      <c r="AB145" s="319">
        <f t="shared" si="132"/>
        <v>3374265</v>
      </c>
      <c r="AC145" s="356">
        <v>2010418</v>
      </c>
      <c r="AD145" s="678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22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14256</v>
      </c>
      <c r="K146" s="156">
        <f t="shared" si="126"/>
        <v>57046</v>
      </c>
      <c r="L146" s="153">
        <f t="shared" si="127"/>
        <v>71181</v>
      </c>
      <c r="M146" s="423">
        <f t="shared" si="128"/>
        <v>142483</v>
      </c>
      <c r="N146" s="319">
        <f t="shared" si="129"/>
        <v>142483</v>
      </c>
      <c r="O146" s="678"/>
      <c r="P146" s="656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14256</v>
      </c>
      <c r="Y146" s="156">
        <f>VLOOKUP($AC146,原データ!$D$1:$R$2300,7,FALSE)</f>
        <v>57046</v>
      </c>
      <c r="Z146" s="153">
        <f>VLOOKUP($AC146,原データ!$D$1:$R$2300,8,FALSE)</f>
        <v>71181</v>
      </c>
      <c r="AA146" s="423">
        <f t="shared" si="131"/>
        <v>142483</v>
      </c>
      <c r="AB146" s="319">
        <f t="shared" si="132"/>
        <v>142483</v>
      </c>
      <c r="AC146" s="356">
        <v>2010419</v>
      </c>
      <c r="AD146" s="678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3"/>
      <c r="C147" s="476" t="s">
        <v>67</v>
      </c>
      <c r="D147" s="160">
        <f t="shared" si="119"/>
        <v>20088</v>
      </c>
      <c r="E147" s="161">
        <f t="shared" si="120"/>
        <v>6822</v>
      </c>
      <c r="F147" s="424">
        <f t="shared" si="121"/>
        <v>26910</v>
      </c>
      <c r="G147" s="163">
        <f t="shared" si="122"/>
        <v>0</v>
      </c>
      <c r="H147" s="164">
        <f t="shared" si="123"/>
        <v>96741</v>
      </c>
      <c r="I147" s="164">
        <f t="shared" si="124"/>
        <v>232622</v>
      </c>
      <c r="J147" s="164">
        <f t="shared" si="125"/>
        <v>285468</v>
      </c>
      <c r="K147" s="164">
        <f t="shared" si="126"/>
        <v>230061</v>
      </c>
      <c r="L147" s="161">
        <f t="shared" si="127"/>
        <v>228589</v>
      </c>
      <c r="M147" s="424">
        <f t="shared" si="128"/>
        <v>1073481</v>
      </c>
      <c r="N147" s="320">
        <f t="shared" si="129"/>
        <v>1100391</v>
      </c>
      <c r="O147" s="678"/>
      <c r="P147" s="656"/>
      <c r="Q147" s="230" t="s">
        <v>130</v>
      </c>
      <c r="R147" s="160">
        <f>VLOOKUP($AC147,原データ!$D$1:$R$2300,10,FALSE)</f>
        <v>20088</v>
      </c>
      <c r="S147" s="161">
        <f>VLOOKUP($AC147,原データ!$D$1:$R$2300,11,FALSE)</f>
        <v>6822</v>
      </c>
      <c r="T147" s="424">
        <f t="shared" si="136"/>
        <v>26910</v>
      </c>
      <c r="U147" s="163">
        <f>VLOOKUP($AC147,原データ!$D$1:$R$2300,3,FALSE)</f>
        <v>0</v>
      </c>
      <c r="V147" s="164">
        <f>VLOOKUP($AC147,原データ!$D$1:$R$2300,4,FALSE)</f>
        <v>96741</v>
      </c>
      <c r="W147" s="164">
        <f>VLOOKUP($AC147,原データ!$D$1:$R$2300,5,FALSE)</f>
        <v>232622</v>
      </c>
      <c r="X147" s="164">
        <f>VLOOKUP($AC147,原データ!$D$1:$R$2300,6,FALSE)</f>
        <v>285468</v>
      </c>
      <c r="Y147" s="164">
        <f>VLOOKUP($AC147,原データ!$D$1:$R$2300,7,FALSE)</f>
        <v>230061</v>
      </c>
      <c r="Z147" s="161">
        <f>VLOOKUP($AC147,原データ!$D$1:$R$2300,8,FALSE)</f>
        <v>228589</v>
      </c>
      <c r="AA147" s="424">
        <f t="shared" si="131"/>
        <v>1073481</v>
      </c>
      <c r="AB147" s="320">
        <f t="shared" si="132"/>
        <v>1100391</v>
      </c>
      <c r="AC147" s="356">
        <v>2010426</v>
      </c>
      <c r="AD147" s="678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58"/>
      <c r="D148" s="224">
        <f t="shared" si="119"/>
        <v>475070</v>
      </c>
      <c r="E148" s="225">
        <f t="shared" si="120"/>
        <v>837295</v>
      </c>
      <c r="F148" s="422">
        <f t="shared" si="121"/>
        <v>1312365</v>
      </c>
      <c r="G148" s="226">
        <f t="shared" si="122"/>
        <v>0</v>
      </c>
      <c r="H148" s="227">
        <f t="shared" si="123"/>
        <v>6240379</v>
      </c>
      <c r="I148" s="227">
        <f t="shared" si="124"/>
        <v>10231015</v>
      </c>
      <c r="J148" s="227">
        <f t="shared" si="125"/>
        <v>10225768</v>
      </c>
      <c r="K148" s="227">
        <f t="shared" si="126"/>
        <v>8809267</v>
      </c>
      <c r="L148" s="225">
        <f t="shared" si="127"/>
        <v>4763267</v>
      </c>
      <c r="M148" s="422">
        <f t="shared" si="128"/>
        <v>40269696</v>
      </c>
      <c r="N148" s="318">
        <f t="shared" si="129"/>
        <v>41582061</v>
      </c>
      <c r="O148" s="678"/>
      <c r="P148" s="666" t="s">
        <v>131</v>
      </c>
      <c r="Q148" s="666"/>
      <c r="R148" s="224">
        <f>SUM(R149:R150)</f>
        <v>475070</v>
      </c>
      <c r="S148" s="225">
        <f>SUM(S149:S150)</f>
        <v>837295</v>
      </c>
      <c r="T148" s="422">
        <f t="shared" si="136"/>
        <v>1312365</v>
      </c>
      <c r="U148" s="226">
        <f t="shared" ref="U148:Z148" si="140">SUM(U149:U150)</f>
        <v>0</v>
      </c>
      <c r="V148" s="227">
        <f t="shared" si="140"/>
        <v>6240379</v>
      </c>
      <c r="W148" s="227">
        <f t="shared" si="140"/>
        <v>10231015</v>
      </c>
      <c r="X148" s="227">
        <f t="shared" si="140"/>
        <v>10225768</v>
      </c>
      <c r="Y148" s="227">
        <f t="shared" si="140"/>
        <v>8809267</v>
      </c>
      <c r="Z148" s="225">
        <f t="shared" si="140"/>
        <v>4763267</v>
      </c>
      <c r="AA148" s="422">
        <f t="shared" si="131"/>
        <v>40269696</v>
      </c>
      <c r="AB148" s="318">
        <f t="shared" si="132"/>
        <v>41582061</v>
      </c>
      <c r="AC148" s="355"/>
      <c r="AD148" s="678"/>
      <c r="AE148" s="666" t="s">
        <v>131</v>
      </c>
      <c r="AF148" s="666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22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4761981</v>
      </c>
      <c r="I149" s="156">
        <f t="shared" si="124"/>
        <v>7667629</v>
      </c>
      <c r="J149" s="156">
        <f t="shared" si="125"/>
        <v>7778373</v>
      </c>
      <c r="K149" s="156">
        <f t="shared" si="126"/>
        <v>7771333</v>
      </c>
      <c r="L149" s="153">
        <f t="shared" si="127"/>
        <v>4319631</v>
      </c>
      <c r="M149" s="423">
        <f t="shared" si="128"/>
        <v>32298947</v>
      </c>
      <c r="N149" s="319">
        <f t="shared" si="129"/>
        <v>32298947</v>
      </c>
      <c r="O149" s="678"/>
      <c r="P149" s="65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4761981</v>
      </c>
      <c r="W149" s="156">
        <f>VLOOKUP($AC149,原データ!$D$1:$R$2300,5,FALSE)</f>
        <v>7667629</v>
      </c>
      <c r="X149" s="156">
        <f>VLOOKUP($AC149,原データ!$D$1:$R$2300,6,FALSE)</f>
        <v>7778373</v>
      </c>
      <c r="Y149" s="156">
        <f>VLOOKUP($AC149,原データ!$D$1:$R$2300,7,FALSE)</f>
        <v>7771333</v>
      </c>
      <c r="Z149" s="153">
        <f>VLOOKUP($AC149,原データ!$D$1:$R$2300,8,FALSE)</f>
        <v>4319631</v>
      </c>
      <c r="AA149" s="423">
        <f t="shared" si="131"/>
        <v>32298947</v>
      </c>
      <c r="AB149" s="319">
        <f t="shared" si="132"/>
        <v>32298947</v>
      </c>
      <c r="AC149" s="356">
        <v>2010420</v>
      </c>
      <c r="AD149" s="678"/>
      <c r="AE149" s="65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3"/>
      <c r="C150" s="476" t="s">
        <v>70</v>
      </c>
      <c r="D150" s="160">
        <f t="shared" si="119"/>
        <v>475070</v>
      </c>
      <c r="E150" s="161">
        <f t="shared" si="120"/>
        <v>837295</v>
      </c>
      <c r="F150" s="424">
        <f t="shared" si="121"/>
        <v>1312365</v>
      </c>
      <c r="G150" s="163">
        <f t="shared" si="122"/>
        <v>0</v>
      </c>
      <c r="H150" s="164">
        <f t="shared" si="123"/>
        <v>1478398</v>
      </c>
      <c r="I150" s="164">
        <f t="shared" si="124"/>
        <v>2563386</v>
      </c>
      <c r="J150" s="164">
        <f t="shared" si="125"/>
        <v>2447395</v>
      </c>
      <c r="K150" s="164">
        <f t="shared" si="126"/>
        <v>1037934</v>
      </c>
      <c r="L150" s="161">
        <f t="shared" si="127"/>
        <v>443636</v>
      </c>
      <c r="M150" s="424">
        <f t="shared" si="128"/>
        <v>7970749</v>
      </c>
      <c r="N150" s="320">
        <f t="shared" si="129"/>
        <v>9283114</v>
      </c>
      <c r="O150" s="678"/>
      <c r="P150" s="656"/>
      <c r="Q150" s="230" t="s">
        <v>133</v>
      </c>
      <c r="R150" s="160">
        <f>VLOOKUP($AC150,原データ!$D$1:$R$2300,10,FALSE)</f>
        <v>475070</v>
      </c>
      <c r="S150" s="161">
        <f>VLOOKUP($AC150,原データ!$D$1:$R$2300,11,FALSE)</f>
        <v>837295</v>
      </c>
      <c r="T150" s="424">
        <f t="shared" si="136"/>
        <v>1312365</v>
      </c>
      <c r="U150" s="163">
        <f>VLOOKUP($AC150,原データ!$D$1:$R$2300,3,FALSE)</f>
        <v>0</v>
      </c>
      <c r="V150" s="164">
        <f>VLOOKUP($AC150,原データ!$D$1:$R$2300,4,FALSE)</f>
        <v>1478398</v>
      </c>
      <c r="W150" s="164">
        <f>VLOOKUP($AC150,原データ!$D$1:$R$2300,5,FALSE)</f>
        <v>2563386</v>
      </c>
      <c r="X150" s="164">
        <f>VLOOKUP($AC150,原データ!$D$1:$R$2300,6,FALSE)</f>
        <v>2447395</v>
      </c>
      <c r="Y150" s="164">
        <f>VLOOKUP($AC150,原データ!$D$1:$R$2300,7,FALSE)</f>
        <v>1037934</v>
      </c>
      <c r="Z150" s="161">
        <f>VLOOKUP($AC150,原データ!$D$1:$R$2300,8,FALSE)</f>
        <v>443636</v>
      </c>
      <c r="AA150" s="424">
        <f t="shared" si="131"/>
        <v>7970749</v>
      </c>
      <c r="AB150" s="320">
        <f t="shared" si="132"/>
        <v>9283114</v>
      </c>
      <c r="AC150" s="356">
        <v>2010421</v>
      </c>
      <c r="AD150" s="678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58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29304</v>
      </c>
      <c r="I151" s="227">
        <f t="shared" si="124"/>
        <v>431061</v>
      </c>
      <c r="J151" s="227">
        <f t="shared" si="125"/>
        <v>269154</v>
      </c>
      <c r="K151" s="227">
        <f t="shared" si="126"/>
        <v>1116226</v>
      </c>
      <c r="L151" s="225">
        <f t="shared" si="127"/>
        <v>202248</v>
      </c>
      <c r="M151" s="422">
        <f t="shared" si="128"/>
        <v>2047993</v>
      </c>
      <c r="N151" s="318">
        <f t="shared" si="129"/>
        <v>2047993</v>
      </c>
      <c r="O151" s="678"/>
      <c r="P151" s="666" t="s">
        <v>134</v>
      </c>
      <c r="Q151" s="666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29304</v>
      </c>
      <c r="W151" s="227">
        <f t="shared" si="142"/>
        <v>431061</v>
      </c>
      <c r="X151" s="227">
        <f t="shared" si="142"/>
        <v>269154</v>
      </c>
      <c r="Y151" s="227">
        <f t="shared" si="142"/>
        <v>1116226</v>
      </c>
      <c r="Z151" s="227">
        <f t="shared" si="142"/>
        <v>202248</v>
      </c>
      <c r="AA151" s="422">
        <f>SUM(U151:Z151)</f>
        <v>2047993</v>
      </c>
      <c r="AB151" s="318">
        <f>SUM(AA151,T151)</f>
        <v>2047993</v>
      </c>
      <c r="AC151" s="355"/>
      <c r="AD151" s="678"/>
      <c r="AE151" s="666" t="s">
        <v>134</v>
      </c>
      <c r="AF151" s="666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22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29304</v>
      </c>
      <c r="I152" s="156">
        <f t="shared" si="124"/>
        <v>279123</v>
      </c>
      <c r="J152" s="156">
        <f t="shared" si="125"/>
        <v>168570</v>
      </c>
      <c r="K152" s="156">
        <f t="shared" si="126"/>
        <v>1059454</v>
      </c>
      <c r="L152" s="153">
        <f t="shared" si="127"/>
        <v>-12384</v>
      </c>
      <c r="M152" s="423">
        <f t="shared" si="128"/>
        <v>1524067</v>
      </c>
      <c r="N152" s="319">
        <f t="shared" si="129"/>
        <v>1524067</v>
      </c>
      <c r="O152" s="678"/>
      <c r="P152" s="655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29304</v>
      </c>
      <c r="W152" s="156">
        <f>VLOOKUP($AC152,原データ!$D$1:$R$2300,5,FALSE)</f>
        <v>279123</v>
      </c>
      <c r="X152" s="156">
        <f>VLOOKUP($AC152,原データ!$D$1:$R$2300,6,FALSE)</f>
        <v>168570</v>
      </c>
      <c r="Y152" s="156">
        <f>VLOOKUP($AC152,原データ!$D$1:$R$2300,7,FALSE)</f>
        <v>1059454</v>
      </c>
      <c r="Z152" s="153">
        <f>VLOOKUP($AC152,原データ!$D$1:$R$2300,8,FALSE)</f>
        <v>-12384</v>
      </c>
      <c r="AA152" s="423">
        <f t="shared" si="131"/>
        <v>1524067</v>
      </c>
      <c r="AB152" s="319">
        <f t="shared" si="132"/>
        <v>1524067</v>
      </c>
      <c r="AC152" s="356">
        <v>2010423</v>
      </c>
      <c r="AD152" s="678"/>
      <c r="AE152" s="655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22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151938</v>
      </c>
      <c r="J153" s="156">
        <f t="shared" si="125"/>
        <v>100584</v>
      </c>
      <c r="K153" s="156">
        <f t="shared" si="126"/>
        <v>56772</v>
      </c>
      <c r="L153" s="153">
        <f t="shared" si="127"/>
        <v>214632</v>
      </c>
      <c r="M153" s="423">
        <f t="shared" si="128"/>
        <v>523926</v>
      </c>
      <c r="N153" s="319">
        <f t="shared" si="129"/>
        <v>523926</v>
      </c>
      <c r="O153" s="678"/>
      <c r="P153" s="65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151938</v>
      </c>
      <c r="X153" s="156">
        <f>VLOOKUP($AC153,原データ!$D$1:$R$2300,6,FALSE)</f>
        <v>100584</v>
      </c>
      <c r="Y153" s="156">
        <f>VLOOKUP($AC153,原データ!$D$1:$R$2300,7,FALSE)</f>
        <v>56772</v>
      </c>
      <c r="Z153" s="153">
        <f>VLOOKUP($AC153,原データ!$D$1:$R$2300,8,FALSE)</f>
        <v>214632</v>
      </c>
      <c r="AA153" s="423">
        <f t="shared" si="131"/>
        <v>523926</v>
      </c>
      <c r="AB153" s="319">
        <f t="shared" si="132"/>
        <v>523926</v>
      </c>
      <c r="AC153" s="356">
        <v>2010424</v>
      </c>
      <c r="AD153" s="678"/>
      <c r="AE153" s="65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22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78"/>
      <c r="P154" s="667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78"/>
      <c r="AE154" s="667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78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78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58"/>
      <c r="D156" s="224">
        <f t="shared" si="119"/>
        <v>132660</v>
      </c>
      <c r="E156" s="225">
        <f t="shared" si="120"/>
        <v>331643</v>
      </c>
      <c r="F156" s="422">
        <f t="shared" si="121"/>
        <v>464303</v>
      </c>
      <c r="G156" s="226">
        <f t="shared" si="122"/>
        <v>0</v>
      </c>
      <c r="H156" s="227">
        <f t="shared" si="123"/>
        <v>237979</v>
      </c>
      <c r="I156" s="227">
        <f t="shared" si="124"/>
        <v>658809</v>
      </c>
      <c r="J156" s="227">
        <f t="shared" si="125"/>
        <v>1235454</v>
      </c>
      <c r="K156" s="227">
        <f t="shared" si="126"/>
        <v>830473</v>
      </c>
      <c r="L156" s="225">
        <f t="shared" si="127"/>
        <v>581877</v>
      </c>
      <c r="M156" s="422">
        <f t="shared" si="128"/>
        <v>3544592</v>
      </c>
      <c r="N156" s="318">
        <f t="shared" si="129"/>
        <v>4008895</v>
      </c>
      <c r="O156" s="678"/>
      <c r="P156" s="666" t="s">
        <v>137</v>
      </c>
      <c r="Q156" s="666"/>
      <c r="R156" s="224">
        <f>SUM(R157:R159)</f>
        <v>132660</v>
      </c>
      <c r="S156" s="225">
        <f>SUM(S157:S159)</f>
        <v>331643</v>
      </c>
      <c r="T156" s="422">
        <f t="shared" si="136"/>
        <v>464303</v>
      </c>
      <c r="U156" s="226">
        <f t="shared" ref="U156:Z156" si="144">SUM(U157:U159)</f>
        <v>0</v>
      </c>
      <c r="V156" s="227">
        <f t="shared" si="144"/>
        <v>139249</v>
      </c>
      <c r="W156" s="227">
        <f t="shared" si="144"/>
        <v>658809</v>
      </c>
      <c r="X156" s="227">
        <f t="shared" si="144"/>
        <v>864195</v>
      </c>
      <c r="Y156" s="227">
        <f t="shared" si="144"/>
        <v>736073</v>
      </c>
      <c r="Z156" s="225">
        <f t="shared" si="144"/>
        <v>581877</v>
      </c>
      <c r="AA156" s="422">
        <f t="shared" si="131"/>
        <v>2980203</v>
      </c>
      <c r="AB156" s="318">
        <f t="shared" si="132"/>
        <v>3444506</v>
      </c>
      <c r="AC156" s="355"/>
      <c r="AD156" s="678"/>
      <c r="AE156" s="666" t="s">
        <v>137</v>
      </c>
      <c r="AF156" s="666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98730</v>
      </c>
      <c r="AL156" s="227">
        <f t="shared" si="145"/>
        <v>0</v>
      </c>
      <c r="AM156" s="227">
        <f t="shared" si="145"/>
        <v>371259</v>
      </c>
      <c r="AN156" s="227">
        <f t="shared" si="145"/>
        <v>94400</v>
      </c>
      <c r="AO156" s="225">
        <f t="shared" si="145"/>
        <v>0</v>
      </c>
      <c r="AP156" s="422">
        <f t="shared" si="134"/>
        <v>564389</v>
      </c>
      <c r="AQ156" s="318">
        <f t="shared" si="135"/>
        <v>564389</v>
      </c>
      <c r="AR156" s="309"/>
    </row>
    <row r="157" spans="1:44" s="216" customFormat="1" ht="19.5" customHeight="1">
      <c r="A157" s="707"/>
      <c r="B157" s="722"/>
      <c r="C157" s="558" t="s">
        <v>75</v>
      </c>
      <c r="D157" s="152">
        <f t="shared" si="119"/>
        <v>132660</v>
      </c>
      <c r="E157" s="153">
        <f t="shared" si="120"/>
        <v>331643</v>
      </c>
      <c r="F157" s="423">
        <f t="shared" si="121"/>
        <v>464303</v>
      </c>
      <c r="G157" s="155">
        <f t="shared" si="122"/>
        <v>0</v>
      </c>
      <c r="H157" s="156">
        <f t="shared" si="123"/>
        <v>139249</v>
      </c>
      <c r="I157" s="156">
        <f t="shared" si="124"/>
        <v>658809</v>
      </c>
      <c r="J157" s="156">
        <f t="shared" si="125"/>
        <v>864195</v>
      </c>
      <c r="K157" s="156">
        <f t="shared" si="126"/>
        <v>736073</v>
      </c>
      <c r="L157" s="153">
        <f t="shared" si="127"/>
        <v>581877</v>
      </c>
      <c r="M157" s="423">
        <f t="shared" si="128"/>
        <v>2980203</v>
      </c>
      <c r="N157" s="319">
        <f t="shared" si="129"/>
        <v>3444506</v>
      </c>
      <c r="O157" s="678"/>
      <c r="P157" s="655"/>
      <c r="Q157" s="229" t="s">
        <v>138</v>
      </c>
      <c r="R157" s="152">
        <f>VLOOKUP($AC157,原データ!$D$1:$R$2300,10,FALSE)</f>
        <v>132660</v>
      </c>
      <c r="S157" s="153">
        <f>VLOOKUP($AC157,原データ!$D$1:$R$2300,11,FALSE)</f>
        <v>331643</v>
      </c>
      <c r="T157" s="423">
        <f t="shared" si="136"/>
        <v>464303</v>
      </c>
      <c r="U157" s="155">
        <f>VLOOKUP($AC157,原データ!$D$1:$R$2300,3,FALSE)</f>
        <v>0</v>
      </c>
      <c r="V157" s="156">
        <f>VLOOKUP($AC157,原データ!$D$1:$R$2300,4,FALSE)</f>
        <v>139249</v>
      </c>
      <c r="W157" s="156">
        <f>VLOOKUP($AC157,原データ!$D$1:$R$2300,5,FALSE)</f>
        <v>658809</v>
      </c>
      <c r="X157" s="156">
        <f>VLOOKUP($AC157,原データ!$D$1:$R$2300,6,FALSE)</f>
        <v>864195</v>
      </c>
      <c r="Y157" s="156">
        <f>VLOOKUP($AC157,原データ!$D$1:$R$2300,7,FALSE)</f>
        <v>736073</v>
      </c>
      <c r="Z157" s="153">
        <f>VLOOKUP($AC157,原データ!$D$1:$R$2300,8,FALSE)</f>
        <v>581877</v>
      </c>
      <c r="AA157" s="423">
        <f t="shared" si="131"/>
        <v>2980203</v>
      </c>
      <c r="AB157" s="319">
        <f t="shared" si="132"/>
        <v>3444506</v>
      </c>
      <c r="AC157" s="356">
        <v>2010422</v>
      </c>
      <c r="AD157" s="678"/>
      <c r="AE157" s="65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22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98730</v>
      </c>
      <c r="I158" s="156">
        <f t="shared" si="124"/>
        <v>0</v>
      </c>
      <c r="J158" s="156">
        <f t="shared" si="125"/>
        <v>64800</v>
      </c>
      <c r="K158" s="156">
        <f t="shared" si="126"/>
        <v>30400</v>
      </c>
      <c r="L158" s="153">
        <f t="shared" si="127"/>
        <v>0</v>
      </c>
      <c r="M158" s="423">
        <f t="shared" si="128"/>
        <v>193930</v>
      </c>
      <c r="N158" s="319">
        <f t="shared" si="129"/>
        <v>193930</v>
      </c>
      <c r="O158" s="678"/>
      <c r="P158" s="656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78"/>
      <c r="AE158" s="656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98730</v>
      </c>
      <c r="AL158" s="494">
        <f>VLOOKUP($AR158,原データ!$D$1:$R$2300,5,FALSE)</f>
        <v>0</v>
      </c>
      <c r="AM158" s="156">
        <f>VLOOKUP($AR158,原データ!$D$1:$R$2300,6,FALSE)</f>
        <v>64800</v>
      </c>
      <c r="AN158" s="156">
        <f>VLOOKUP($AR158,原データ!$D$1:$R$2300,7,FALSE)</f>
        <v>30400</v>
      </c>
      <c r="AO158" s="153">
        <f>VLOOKUP($AR158,原データ!$D$1:$R$2300,8,FALSE)</f>
        <v>0</v>
      </c>
      <c r="AP158" s="423">
        <f t="shared" si="134"/>
        <v>193930</v>
      </c>
      <c r="AQ158" s="319">
        <f t="shared" si="135"/>
        <v>193930</v>
      </c>
      <c r="AR158" s="308">
        <v>6010404</v>
      </c>
    </row>
    <row r="159" spans="1:44" s="216" customFormat="1" ht="19.5" customHeight="1">
      <c r="A159" s="707"/>
      <c r="B159" s="723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306459</v>
      </c>
      <c r="K159" s="164">
        <f t="shared" si="126"/>
        <v>64000</v>
      </c>
      <c r="L159" s="161">
        <f t="shared" si="127"/>
        <v>0</v>
      </c>
      <c r="M159" s="424">
        <f t="shared" si="128"/>
        <v>370459</v>
      </c>
      <c r="N159" s="320">
        <f t="shared" si="129"/>
        <v>370459</v>
      </c>
      <c r="O159" s="678"/>
      <c r="P159" s="656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78"/>
      <c r="AE159" s="656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306459</v>
      </c>
      <c r="AN159" s="164">
        <f>VLOOKUP($AR159,原データ!$D$1:$R$2300,7,FALSE)</f>
        <v>64000</v>
      </c>
      <c r="AO159" s="161">
        <f>VLOOKUP($AR159,原データ!$D$1:$R$2300,8,FALSE)</f>
        <v>0</v>
      </c>
      <c r="AP159" s="424">
        <f t="shared" si="134"/>
        <v>370459</v>
      </c>
      <c r="AQ159" s="320">
        <f t="shared" si="135"/>
        <v>370459</v>
      </c>
      <c r="AR159" s="308">
        <v>6010405</v>
      </c>
    </row>
    <row r="160" spans="1:44" s="216" customFormat="1" ht="19.5" customHeight="1">
      <c r="A160" s="707"/>
      <c r="B160" s="657" t="s">
        <v>263</v>
      </c>
      <c r="C160" s="658"/>
      <c r="D160" s="167">
        <f t="shared" si="119"/>
        <v>62919</v>
      </c>
      <c r="E160" s="168">
        <f t="shared" si="120"/>
        <v>110691</v>
      </c>
      <c r="F160" s="425">
        <f t="shared" si="121"/>
        <v>173610</v>
      </c>
      <c r="G160" s="170">
        <f t="shared" si="122"/>
        <v>0</v>
      </c>
      <c r="H160" s="171">
        <f t="shared" si="123"/>
        <v>0</v>
      </c>
      <c r="I160" s="171">
        <f t="shared" si="124"/>
        <v>929083</v>
      </c>
      <c r="J160" s="171">
        <f t="shared" si="125"/>
        <v>1127078</v>
      </c>
      <c r="K160" s="171">
        <f t="shared" si="126"/>
        <v>902527</v>
      </c>
      <c r="L160" s="168">
        <f t="shared" si="127"/>
        <v>0</v>
      </c>
      <c r="M160" s="425">
        <f t="shared" si="128"/>
        <v>2958688</v>
      </c>
      <c r="N160" s="316">
        <f t="shared" si="129"/>
        <v>3132298</v>
      </c>
      <c r="O160" s="678"/>
      <c r="P160" s="657" t="s">
        <v>263</v>
      </c>
      <c r="Q160" s="658"/>
      <c r="R160" s="167">
        <f>VLOOKUP($AC160,原データ!$D$1:$R$2300,10,FALSE)</f>
        <v>62919</v>
      </c>
      <c r="S160" s="168">
        <f>VLOOKUP($AC160,原データ!$D$1:$R$2300,11,FALSE)</f>
        <v>110691</v>
      </c>
      <c r="T160" s="425">
        <f t="shared" si="136"/>
        <v>173610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929083</v>
      </c>
      <c r="X160" s="171">
        <f>VLOOKUP($AC160,原データ!$D$1:$R$2300,6,FALSE)</f>
        <v>1127078</v>
      </c>
      <c r="Y160" s="171">
        <f>VLOOKUP($AC160,原データ!$D$1:$R$2300,7,FALSE)</f>
        <v>902527</v>
      </c>
      <c r="Z160" s="168">
        <f>VLOOKUP($AC160,原データ!$D$1:$R$2300,8,FALSE)</f>
        <v>0</v>
      </c>
      <c r="AA160" s="425">
        <f t="shared" si="131"/>
        <v>2958688</v>
      </c>
      <c r="AB160" s="316">
        <f t="shared" si="132"/>
        <v>3132298</v>
      </c>
      <c r="AC160" s="356">
        <v>2010428</v>
      </c>
      <c r="AD160" s="678"/>
      <c r="AE160" s="657" t="s">
        <v>263</v>
      </c>
      <c r="AF160" s="658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0" t="s">
        <v>248</v>
      </c>
      <c r="C161" s="671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79"/>
      <c r="P161" s="670" t="s">
        <v>248</v>
      </c>
      <c r="Q161" s="671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79"/>
      <c r="AE161" s="670" t="s">
        <v>248</v>
      </c>
      <c r="AF161" s="671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5" t="s">
        <v>76</v>
      </c>
      <c r="B162" s="720"/>
      <c r="C162" s="721"/>
      <c r="D162" s="311">
        <f t="shared" si="119"/>
        <v>175380</v>
      </c>
      <c r="E162" s="312">
        <f t="shared" si="120"/>
        <v>284460</v>
      </c>
      <c r="F162" s="313">
        <f t="shared" si="121"/>
        <v>459840</v>
      </c>
      <c r="G162" s="314">
        <f t="shared" si="122"/>
        <v>0</v>
      </c>
      <c r="H162" s="315">
        <f t="shared" si="123"/>
        <v>1252680</v>
      </c>
      <c r="I162" s="315">
        <f t="shared" si="124"/>
        <v>1508770</v>
      </c>
      <c r="J162" s="315">
        <f t="shared" si="125"/>
        <v>1637160</v>
      </c>
      <c r="K162" s="315">
        <f t="shared" si="126"/>
        <v>1294450</v>
      </c>
      <c r="L162" s="312">
        <f t="shared" si="127"/>
        <v>618090</v>
      </c>
      <c r="M162" s="313">
        <f t="shared" si="128"/>
        <v>6311150</v>
      </c>
      <c r="N162" s="316">
        <f t="shared" si="129"/>
        <v>6770990</v>
      </c>
      <c r="O162" s="674" t="s">
        <v>141</v>
      </c>
      <c r="P162" s="675"/>
      <c r="Q162" s="676"/>
      <c r="R162" s="167">
        <f>VLOOKUP($AC162,原データ!$D$1:$R$2300,10,FALSE)</f>
        <v>175380</v>
      </c>
      <c r="S162" s="168">
        <f>VLOOKUP($AC162,原データ!$D$1:$R$2300,11,FALSE)</f>
        <v>284460</v>
      </c>
      <c r="T162" s="425">
        <f t="shared" si="136"/>
        <v>459840</v>
      </c>
      <c r="U162" s="170">
        <f>VLOOKUP($AC162,原データ!$D$1:$R$2300,3,FALSE)</f>
        <v>0</v>
      </c>
      <c r="V162" s="171">
        <f>VLOOKUP($AC162,原データ!$D$1:$R$2300,4,FALSE)</f>
        <v>1252680</v>
      </c>
      <c r="W162" s="171">
        <f>VLOOKUP($AC162,原データ!$D$1:$R$2300,5,FALSE)</f>
        <v>1508770</v>
      </c>
      <c r="X162" s="171">
        <f>VLOOKUP($AC162,原データ!$D$1:$R$2300,6,FALSE)</f>
        <v>1637160</v>
      </c>
      <c r="Y162" s="171">
        <f>VLOOKUP($AC162,原データ!$D$1:$R$2300,7,FALSE)</f>
        <v>1294450</v>
      </c>
      <c r="Z162" s="168">
        <f>VLOOKUP($AC162,原データ!$D$1:$R$2300,8,FALSE)</f>
        <v>618090</v>
      </c>
      <c r="AA162" s="425">
        <f t="shared" si="131"/>
        <v>6311150</v>
      </c>
      <c r="AB162" s="316">
        <f t="shared" si="132"/>
        <v>6770990</v>
      </c>
      <c r="AC162" s="356">
        <v>2010429</v>
      </c>
      <c r="AD162" s="674" t="s">
        <v>141</v>
      </c>
      <c r="AE162" s="675"/>
      <c r="AF162" s="676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1835226</v>
      </c>
      <c r="I163" s="315">
        <f t="shared" si="124"/>
        <v>1042803</v>
      </c>
      <c r="J163" s="315">
        <f t="shared" si="125"/>
        <v>2630241</v>
      </c>
      <c r="K163" s="315">
        <f t="shared" si="126"/>
        <v>5297156</v>
      </c>
      <c r="L163" s="312">
        <f t="shared" si="127"/>
        <v>2142269</v>
      </c>
      <c r="M163" s="313">
        <f t="shared" si="128"/>
        <v>12947695</v>
      </c>
      <c r="N163" s="316">
        <f t="shared" si="129"/>
        <v>12947695</v>
      </c>
      <c r="O163" s="687" t="s">
        <v>142</v>
      </c>
      <c r="P163" s="688"/>
      <c r="Q163" s="689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1835226</v>
      </c>
      <c r="W163" s="314">
        <f t="shared" si="147"/>
        <v>1042803</v>
      </c>
      <c r="X163" s="314">
        <f t="shared" si="147"/>
        <v>2630241</v>
      </c>
      <c r="Y163" s="314">
        <f t="shared" si="147"/>
        <v>5297156</v>
      </c>
      <c r="Z163" s="314">
        <f t="shared" si="147"/>
        <v>2142269</v>
      </c>
      <c r="AA163" s="313">
        <f t="shared" si="131"/>
        <v>12947695</v>
      </c>
      <c r="AB163" s="316">
        <f t="shared" si="132"/>
        <v>12947695</v>
      </c>
      <c r="AC163" s="355"/>
      <c r="AD163" s="687" t="s">
        <v>142</v>
      </c>
      <c r="AE163" s="688"/>
      <c r="AF163" s="689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78"/>
      <c r="P164" s="682" t="s">
        <v>171</v>
      </c>
      <c r="Q164" s="682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78"/>
      <c r="AE164" s="682" t="s">
        <v>171</v>
      </c>
      <c r="AF164" s="682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4"/>
      <c r="B165" s="718" t="s">
        <v>78</v>
      </c>
      <c r="C165" s="684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78"/>
      <c r="P165" s="669" t="s">
        <v>78</v>
      </c>
      <c r="Q165" s="669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78"/>
      <c r="AE165" s="669" t="s">
        <v>78</v>
      </c>
      <c r="AF165" s="669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4"/>
      <c r="B166" s="683" t="s">
        <v>188</v>
      </c>
      <c r="C166" s="686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66483</v>
      </c>
      <c r="I166" s="171">
        <f t="shared" si="150"/>
        <v>180045</v>
      </c>
      <c r="J166" s="171">
        <f t="shared" si="150"/>
        <v>0</v>
      </c>
      <c r="K166" s="171">
        <f t="shared" si="150"/>
        <v>216360</v>
      </c>
      <c r="L166" s="168">
        <f t="shared" si="150"/>
        <v>0</v>
      </c>
      <c r="M166" s="425">
        <f t="shared" si="150"/>
        <v>462888</v>
      </c>
      <c r="N166" s="321">
        <f t="shared" si="150"/>
        <v>462888</v>
      </c>
      <c r="O166" s="678"/>
      <c r="P166" s="673" t="s">
        <v>188</v>
      </c>
      <c r="Q166" s="669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66483</v>
      </c>
      <c r="W166" s="171">
        <f>VLOOKUP($AC166,原データ!$D$1:$R$2300,5,FALSE)</f>
        <v>180045</v>
      </c>
      <c r="X166" s="171">
        <f>VLOOKUP($AC166,原データ!$D$1:$R$2300,6,FALSE)</f>
        <v>0</v>
      </c>
      <c r="Y166" s="171">
        <f>VLOOKUP($AC166,原データ!$D$1:$R$2300,7,FALSE)</f>
        <v>216360</v>
      </c>
      <c r="Z166" s="168">
        <f>VLOOKUP($AC166,原データ!$D$1:$R$2300,8,FALSE)</f>
        <v>0</v>
      </c>
      <c r="AA166" s="425">
        <f>SUM(U166:Z166)</f>
        <v>462888</v>
      </c>
      <c r="AB166" s="316">
        <f>SUM(AA166,T166)</f>
        <v>462888</v>
      </c>
      <c r="AC166" s="356">
        <v>2010439</v>
      </c>
      <c r="AD166" s="678"/>
      <c r="AE166" s="673" t="s">
        <v>188</v>
      </c>
      <c r="AF166" s="669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4"/>
      <c r="B167" s="718" t="s">
        <v>99</v>
      </c>
      <c r="C167" s="684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949788</v>
      </c>
      <c r="I167" s="171">
        <f t="shared" si="149"/>
        <v>52479</v>
      </c>
      <c r="J167" s="171">
        <f t="shared" si="149"/>
        <v>605043</v>
      </c>
      <c r="K167" s="171">
        <f t="shared" si="149"/>
        <v>438146</v>
      </c>
      <c r="L167" s="168">
        <f t="shared" si="149"/>
        <v>0</v>
      </c>
      <c r="M167" s="425">
        <f t="shared" si="128"/>
        <v>2045456</v>
      </c>
      <c r="N167" s="316">
        <f t="shared" si="129"/>
        <v>2045456</v>
      </c>
      <c r="O167" s="678"/>
      <c r="P167" s="669" t="s">
        <v>99</v>
      </c>
      <c r="Q167" s="669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949788</v>
      </c>
      <c r="W167" s="171">
        <f>VLOOKUP($AC167,原データ!$D$1:$R$2300,5,FALSE)</f>
        <v>52479</v>
      </c>
      <c r="X167" s="171">
        <f>VLOOKUP($AC167,原データ!$D$1:$R$2300,6,FALSE)</f>
        <v>605043</v>
      </c>
      <c r="Y167" s="171">
        <f>VLOOKUP($AC167,原データ!$D$1:$R$2300,7,FALSE)</f>
        <v>438146</v>
      </c>
      <c r="Z167" s="168">
        <f>VLOOKUP($AC167,原データ!$D$1:$R$2300,8,FALSE)</f>
        <v>0</v>
      </c>
      <c r="AA167" s="425">
        <f t="shared" si="131"/>
        <v>2045456</v>
      </c>
      <c r="AB167" s="316">
        <f t="shared" si="132"/>
        <v>2045456</v>
      </c>
      <c r="AC167" s="356">
        <v>2010433</v>
      </c>
      <c r="AD167" s="678"/>
      <c r="AE167" s="669" t="s">
        <v>99</v>
      </c>
      <c r="AF167" s="669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4"/>
      <c r="B168" s="683" t="s">
        <v>265</v>
      </c>
      <c r="C168" s="684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78"/>
      <c r="P168" s="683" t="s">
        <v>265</v>
      </c>
      <c r="Q168" s="684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78"/>
      <c r="AE168" s="683" t="s">
        <v>265</v>
      </c>
      <c r="AF168" s="684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4"/>
      <c r="B169" s="700" t="s">
        <v>250</v>
      </c>
      <c r="C169" s="701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78"/>
      <c r="P169" s="700" t="s">
        <v>250</v>
      </c>
      <c r="Q169" s="701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78"/>
      <c r="AE169" s="700" t="s">
        <v>250</v>
      </c>
      <c r="AF169" s="701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4"/>
      <c r="B170" s="683" t="s">
        <v>266</v>
      </c>
      <c r="C170" s="684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818955</v>
      </c>
      <c r="I170" s="171">
        <f t="shared" si="149"/>
        <v>819486</v>
      </c>
      <c r="J170" s="171">
        <f t="shared" si="149"/>
        <v>879525</v>
      </c>
      <c r="K170" s="171">
        <f t="shared" si="149"/>
        <v>1135413</v>
      </c>
      <c r="L170" s="168">
        <f t="shared" si="149"/>
        <v>513296</v>
      </c>
      <c r="M170" s="425">
        <f t="shared" si="128"/>
        <v>4166675</v>
      </c>
      <c r="N170" s="316">
        <f t="shared" si="129"/>
        <v>4166675</v>
      </c>
      <c r="O170" s="678"/>
      <c r="P170" s="683" t="s">
        <v>266</v>
      </c>
      <c r="Q170" s="684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818955</v>
      </c>
      <c r="W170" s="171">
        <f>VLOOKUP($AC170,原データ!$D$1:$R$2300,5,FALSE)</f>
        <v>819486</v>
      </c>
      <c r="X170" s="171">
        <f>VLOOKUP($AC170,原データ!$D$1:$R$2300,6,FALSE)</f>
        <v>879525</v>
      </c>
      <c r="Y170" s="171">
        <f>VLOOKUP($AC170,原データ!$D$1:$R$2300,7,FALSE)</f>
        <v>1135413</v>
      </c>
      <c r="Z170" s="168">
        <f>VLOOKUP($AC170,原データ!$D$1:$R$2300,8,FALSE)</f>
        <v>513296</v>
      </c>
      <c r="AA170" s="425">
        <f t="shared" si="131"/>
        <v>4166675</v>
      </c>
      <c r="AB170" s="316">
        <f t="shared" si="132"/>
        <v>4166675</v>
      </c>
      <c r="AC170" s="356">
        <v>2010427</v>
      </c>
      <c r="AD170" s="678"/>
      <c r="AE170" s="683" t="s">
        <v>266</v>
      </c>
      <c r="AF170" s="684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4"/>
      <c r="B171" s="700" t="s">
        <v>251</v>
      </c>
      <c r="C171" s="701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78"/>
      <c r="P171" s="700" t="s">
        <v>251</v>
      </c>
      <c r="Q171" s="701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78"/>
      <c r="AE171" s="700" t="s">
        <v>251</v>
      </c>
      <c r="AF171" s="701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4"/>
      <c r="B172" s="683" t="s">
        <v>267</v>
      </c>
      <c r="C172" s="684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78"/>
      <c r="P172" s="683" t="s">
        <v>267</v>
      </c>
      <c r="Q172" s="684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78"/>
      <c r="AE172" s="683" t="s">
        <v>267</v>
      </c>
      <c r="AF172" s="684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4"/>
      <c r="B173" s="700" t="s">
        <v>252</v>
      </c>
      <c r="C173" s="701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78"/>
      <c r="P173" s="700" t="s">
        <v>252</v>
      </c>
      <c r="Q173" s="701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78"/>
      <c r="AE173" s="700" t="s">
        <v>252</v>
      </c>
      <c r="AF173" s="701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4"/>
      <c r="B174" s="683" t="s">
        <v>173</v>
      </c>
      <c r="C174" s="686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-9207</v>
      </c>
      <c r="J174" s="171">
        <f t="shared" si="149"/>
        <v>1145673</v>
      </c>
      <c r="K174" s="171">
        <f t="shared" si="149"/>
        <v>3507237</v>
      </c>
      <c r="L174" s="168">
        <f t="shared" si="149"/>
        <v>1628973</v>
      </c>
      <c r="M174" s="425">
        <f t="shared" si="128"/>
        <v>6272676</v>
      </c>
      <c r="N174" s="321">
        <f t="shared" si="129"/>
        <v>6272676</v>
      </c>
      <c r="O174" s="678"/>
      <c r="P174" s="683" t="s">
        <v>173</v>
      </c>
      <c r="Q174" s="68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-9207</v>
      </c>
      <c r="X174" s="171">
        <f>VLOOKUP($AC174,原データ!$D$1:$R$2300,6,FALSE)</f>
        <v>1145673</v>
      </c>
      <c r="Y174" s="171">
        <f>VLOOKUP($AC174,原データ!$D$1:$R$2300,7,FALSE)</f>
        <v>3507237</v>
      </c>
      <c r="Z174" s="168">
        <f>VLOOKUP($AC174,原データ!$D$1:$R$2300,8,FALSE)</f>
        <v>1628973</v>
      </c>
      <c r="AA174" s="425">
        <f t="shared" si="131"/>
        <v>6272676</v>
      </c>
      <c r="AB174" s="316">
        <f t="shared" si="132"/>
        <v>6272676</v>
      </c>
      <c r="AC174" s="356">
        <v>2010436</v>
      </c>
      <c r="AD174" s="678"/>
      <c r="AE174" s="683" t="s">
        <v>173</v>
      </c>
      <c r="AF174" s="686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4"/>
      <c r="B175" s="691" t="s">
        <v>268</v>
      </c>
      <c r="C175" s="692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78"/>
      <c r="P175" s="691" t="s">
        <v>268</v>
      </c>
      <c r="Q175" s="692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78"/>
      <c r="AE175" s="691" t="s">
        <v>268</v>
      </c>
      <c r="AF175" s="692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5"/>
      <c r="B176" s="700" t="s">
        <v>253</v>
      </c>
      <c r="C176" s="701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79"/>
      <c r="P176" s="700" t="s">
        <v>253</v>
      </c>
      <c r="Q176" s="701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79"/>
      <c r="AE176" s="700" t="s">
        <v>253</v>
      </c>
      <c r="AF176" s="701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825903</v>
      </c>
      <c r="I177" s="315">
        <f t="shared" si="124"/>
        <v>2401911</v>
      </c>
      <c r="J177" s="315">
        <f t="shared" si="125"/>
        <v>7858890</v>
      </c>
      <c r="K177" s="315">
        <f t="shared" si="126"/>
        <v>14069711</v>
      </c>
      <c r="L177" s="312">
        <f t="shared" si="127"/>
        <v>6313217</v>
      </c>
      <c r="M177" s="313">
        <f t="shared" si="128"/>
        <v>31469632</v>
      </c>
      <c r="N177" s="316">
        <f t="shared" si="129"/>
        <v>31469632</v>
      </c>
      <c r="O177" s="687" t="s">
        <v>79</v>
      </c>
      <c r="P177" s="688"/>
      <c r="Q177" s="689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825903</v>
      </c>
      <c r="W177" s="315">
        <f>SUM(W178:W181)</f>
        <v>2401911</v>
      </c>
      <c r="X177" s="315">
        <f>SUM(X178:X181)</f>
        <v>7858890</v>
      </c>
      <c r="Y177" s="315">
        <f>SUM(Y178:Y181)</f>
        <v>14069711</v>
      </c>
      <c r="Z177" s="315">
        <f>SUM(Z178:Z181)</f>
        <v>6313217</v>
      </c>
      <c r="AA177" s="313">
        <f t="shared" si="131"/>
        <v>31469632</v>
      </c>
      <c r="AB177" s="316">
        <f t="shared" si="132"/>
        <v>31469632</v>
      </c>
      <c r="AC177" s="355"/>
      <c r="AD177" s="687" t="s">
        <v>79</v>
      </c>
      <c r="AE177" s="688"/>
      <c r="AF177" s="689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248994</v>
      </c>
      <c r="J178" s="171">
        <f t="shared" si="125"/>
        <v>2267127</v>
      </c>
      <c r="K178" s="171">
        <f t="shared" si="126"/>
        <v>8925482</v>
      </c>
      <c r="L178" s="168">
        <f t="shared" si="127"/>
        <v>4145360</v>
      </c>
      <c r="M178" s="425">
        <f t="shared" si="128"/>
        <v>15586963</v>
      </c>
      <c r="N178" s="316">
        <f t="shared" si="129"/>
        <v>15586963</v>
      </c>
      <c r="O178" s="678"/>
      <c r="P178" s="656" t="s">
        <v>25</v>
      </c>
      <c r="Q178" s="690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248994</v>
      </c>
      <c r="X178" s="171">
        <f>VLOOKUP($AC178,原データ!$D$1:$R$2300,6,FALSE)</f>
        <v>2267127</v>
      </c>
      <c r="Y178" s="171">
        <f>VLOOKUP($AC178,原データ!$D$1:$R$2300,7,FALSE)</f>
        <v>8925482</v>
      </c>
      <c r="Z178" s="168">
        <f>VLOOKUP($AC178,原データ!$D$1:$R$2300,8,FALSE)</f>
        <v>4145360</v>
      </c>
      <c r="AA178" s="425">
        <f t="shared" si="131"/>
        <v>15586963</v>
      </c>
      <c r="AB178" s="316">
        <f t="shared" si="132"/>
        <v>15586963</v>
      </c>
      <c r="AC178" s="356">
        <v>2010407</v>
      </c>
      <c r="AD178" s="678"/>
      <c r="AE178" s="656" t="s">
        <v>25</v>
      </c>
      <c r="AF178" s="690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825903</v>
      </c>
      <c r="I179" s="171">
        <f t="shared" si="124"/>
        <v>2152917</v>
      </c>
      <c r="J179" s="171">
        <f t="shared" si="125"/>
        <v>5591763</v>
      </c>
      <c r="K179" s="171">
        <f t="shared" si="126"/>
        <v>5144229</v>
      </c>
      <c r="L179" s="168">
        <f t="shared" si="127"/>
        <v>2167857</v>
      </c>
      <c r="M179" s="425">
        <f t="shared" si="128"/>
        <v>15882669</v>
      </c>
      <c r="N179" s="316">
        <f t="shared" si="129"/>
        <v>15882669</v>
      </c>
      <c r="O179" s="678"/>
      <c r="P179" s="656" t="s">
        <v>26</v>
      </c>
      <c r="Q179" s="690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825903</v>
      </c>
      <c r="W179" s="171">
        <f>VLOOKUP($AC179,原データ!$D$1:$R$2300,5,FALSE)</f>
        <v>2152917</v>
      </c>
      <c r="X179" s="171">
        <f>VLOOKUP($AC179,原データ!$D$1:$R$2300,6,FALSE)</f>
        <v>5591763</v>
      </c>
      <c r="Y179" s="171">
        <f>VLOOKUP($AC179,原データ!$D$1:$R$2300,7,FALSE)</f>
        <v>5144229</v>
      </c>
      <c r="Z179" s="168">
        <f>VLOOKUP($AC179,原データ!$D$1:$R$2300,8,FALSE)</f>
        <v>2167857</v>
      </c>
      <c r="AA179" s="425">
        <f t="shared" si="131"/>
        <v>15882669</v>
      </c>
      <c r="AB179" s="316">
        <f t="shared" si="132"/>
        <v>15882669</v>
      </c>
      <c r="AC179" s="356">
        <v>2010408</v>
      </c>
      <c r="AD179" s="678"/>
      <c r="AE179" s="656" t="s">
        <v>26</v>
      </c>
      <c r="AF179" s="690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78"/>
      <c r="P180" s="656" t="s">
        <v>27</v>
      </c>
      <c r="Q180" s="690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78"/>
      <c r="AE180" s="656" t="s">
        <v>27</v>
      </c>
      <c r="AF180" s="690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4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4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19"/>
        <v>971579</v>
      </c>
      <c r="E182" s="416">
        <f t="shared" si="120"/>
        <v>1796775</v>
      </c>
      <c r="F182" s="417">
        <f t="shared" si="121"/>
        <v>2768354</v>
      </c>
      <c r="G182" s="418">
        <f t="shared" si="122"/>
        <v>0</v>
      </c>
      <c r="H182" s="419">
        <f t="shared" si="123"/>
        <v>11274617</v>
      </c>
      <c r="I182" s="419">
        <f t="shared" si="124"/>
        <v>19564511</v>
      </c>
      <c r="J182" s="419">
        <f t="shared" si="125"/>
        <v>28668123</v>
      </c>
      <c r="K182" s="419">
        <f t="shared" si="126"/>
        <v>36730292</v>
      </c>
      <c r="L182" s="416">
        <f t="shared" si="127"/>
        <v>20324761</v>
      </c>
      <c r="M182" s="417">
        <f t="shared" si="128"/>
        <v>116562304</v>
      </c>
      <c r="N182" s="420">
        <f t="shared" si="129"/>
        <v>119330658</v>
      </c>
      <c r="O182" s="659" t="s">
        <v>80</v>
      </c>
      <c r="P182" s="660"/>
      <c r="Q182" s="660"/>
      <c r="R182" s="415">
        <f>SUM(R177,R163,R141,R162)</f>
        <v>971579</v>
      </c>
      <c r="S182" s="415">
        <f>SUM(S177,S163,S141,S162)</f>
        <v>1796775</v>
      </c>
      <c r="T182" s="417">
        <f t="shared" si="136"/>
        <v>2768354</v>
      </c>
      <c r="U182" s="418">
        <f t="shared" ref="U182:Z182" si="155">SUM(U177,U163,U141,U162)</f>
        <v>0</v>
      </c>
      <c r="V182" s="418">
        <f t="shared" si="155"/>
        <v>11175887</v>
      </c>
      <c r="W182" s="418">
        <f t="shared" si="155"/>
        <v>19564511</v>
      </c>
      <c r="X182" s="418">
        <f t="shared" si="155"/>
        <v>28296864</v>
      </c>
      <c r="Y182" s="418">
        <f t="shared" si="155"/>
        <v>36635892</v>
      </c>
      <c r="Z182" s="418">
        <f t="shared" si="155"/>
        <v>20324761</v>
      </c>
      <c r="AA182" s="417">
        <f t="shared" si="131"/>
        <v>115997915</v>
      </c>
      <c r="AB182" s="420">
        <f t="shared" si="132"/>
        <v>118766269</v>
      </c>
      <c r="AC182" s="355"/>
      <c r="AD182" s="659" t="s">
        <v>80</v>
      </c>
      <c r="AE182" s="660"/>
      <c r="AF182" s="660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98730</v>
      </c>
      <c r="AL182" s="418">
        <f t="shared" si="156"/>
        <v>0</v>
      </c>
      <c r="AM182" s="418">
        <f t="shared" si="156"/>
        <v>371259</v>
      </c>
      <c r="AN182" s="418">
        <f t="shared" si="156"/>
        <v>94400</v>
      </c>
      <c r="AO182" s="418">
        <f t="shared" si="156"/>
        <v>0</v>
      </c>
      <c r="AP182" s="417">
        <f>SUM(AJ182:AO182)</f>
        <v>564389</v>
      </c>
      <c r="AQ182" s="420">
        <f t="shared" si="135"/>
        <v>564389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O92:AB92"/>
    <mergeCell ref="O91:Q91"/>
    <mergeCell ref="AE86:AF86"/>
    <mergeCell ref="P79:Q79"/>
    <mergeCell ref="O52:O69"/>
    <mergeCell ref="P133:Q133"/>
    <mergeCell ref="AE133:AF133"/>
    <mergeCell ref="AE77:AF77"/>
    <mergeCell ref="AE122:AF122"/>
    <mergeCell ref="P128:Q128"/>
    <mergeCell ref="AE128:AF128"/>
    <mergeCell ref="AE124:AF12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AE169:AF169"/>
    <mergeCell ref="B151:C151"/>
    <mergeCell ref="B152:B154"/>
    <mergeCell ref="B170:C170"/>
    <mergeCell ref="B172:C172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E126:AF126"/>
    <mergeCell ref="AE121:AF121"/>
    <mergeCell ref="B138:C138"/>
    <mergeCell ref="P126:Q126"/>
    <mergeCell ref="P130:Q130"/>
    <mergeCell ref="AE130:AF130"/>
    <mergeCell ref="AE127:AF127"/>
    <mergeCell ref="P138:Q138"/>
    <mergeCell ref="O135:O137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AE73:AF73"/>
    <mergeCell ref="AE61:AF61"/>
    <mergeCell ref="P72:Q72"/>
    <mergeCell ref="AE79:AF79"/>
    <mergeCell ref="P81:Q81"/>
    <mergeCell ref="AD45:AD47"/>
    <mergeCell ref="AE157:AE159"/>
    <mergeCell ref="P89:Q89"/>
    <mergeCell ref="AE89:AF89"/>
    <mergeCell ref="P82:Q82"/>
    <mergeCell ref="P106:P107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AE88:AF88"/>
    <mergeCell ref="AE81:AF81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P172:Q172"/>
    <mergeCell ref="O162:Q162"/>
    <mergeCell ref="O142:O161"/>
    <mergeCell ref="O121:O13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131:AF131"/>
    <mergeCell ref="AE161:AF161"/>
    <mergeCell ref="AD119:AF119"/>
    <mergeCell ref="AD142:AD161"/>
    <mergeCell ref="AE105:AF105"/>
    <mergeCell ref="AE109:AE111"/>
    <mergeCell ref="AD99:AD118"/>
    <mergeCell ref="AD91:AF91"/>
    <mergeCell ref="AE78:AF78"/>
    <mergeCell ref="AE83:AF83"/>
    <mergeCell ref="AM94:AN94"/>
    <mergeCell ref="AD86:AD88"/>
    <mergeCell ref="AD90:AF90"/>
    <mergeCell ref="AE87:AF87"/>
    <mergeCell ref="AE76:AF76"/>
    <mergeCell ref="AD95:AI95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E118:AF118"/>
    <mergeCell ref="AD121:AD133"/>
    <mergeCell ref="AE123:AF123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E40:AF40"/>
    <mergeCell ref="AE31:AF31"/>
    <mergeCell ref="AD31:AD43"/>
    <mergeCell ref="AE33:AF33"/>
    <mergeCell ref="AE34:AF34"/>
    <mergeCell ref="AE53:AE57"/>
    <mergeCell ref="AE69:AF69"/>
    <mergeCell ref="AD70:AF70"/>
    <mergeCell ref="AE35:AF35"/>
    <mergeCell ref="AE41:AF41"/>
    <mergeCell ref="AD49:AF49"/>
    <mergeCell ref="AE38:AF38"/>
    <mergeCell ref="AE39:AF39"/>
    <mergeCell ref="AE43:AF43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24:AE26"/>
    <mergeCell ref="AD7:AQ7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B137:C137"/>
    <mergeCell ref="A135:A137"/>
    <mergeCell ref="B135:C135"/>
    <mergeCell ref="B136:C136"/>
    <mergeCell ref="B122:C122"/>
    <mergeCell ref="B124:C124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A142:A161"/>
    <mergeCell ref="B156:C156"/>
    <mergeCell ref="B157:B159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108:C108"/>
    <mergeCell ref="B109:B111"/>
    <mergeCell ref="A99:A118"/>
    <mergeCell ref="A95:F95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53:B57"/>
    <mergeCell ref="B58:C58"/>
    <mergeCell ref="B59:B60"/>
    <mergeCell ref="B62:B64"/>
    <mergeCell ref="B82:C82"/>
    <mergeCell ref="A72:A84"/>
    <mergeCell ref="A85:C85"/>
    <mergeCell ref="B75:C75"/>
    <mergeCell ref="A86:A88"/>
    <mergeCell ref="A3:C3"/>
    <mergeCell ref="A4:C4"/>
    <mergeCell ref="B33:C33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B37:C37"/>
    <mergeCell ref="B39:C39"/>
    <mergeCell ref="P167:Q167"/>
    <mergeCell ref="P168:Q168"/>
    <mergeCell ref="P170:Q170"/>
    <mergeCell ref="O164:O176"/>
    <mergeCell ref="P174:Q174"/>
    <mergeCell ref="P166:Q166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B15:C15"/>
    <mergeCell ref="B16:B17"/>
    <mergeCell ref="B23:C23"/>
    <mergeCell ref="B24:B26"/>
    <mergeCell ref="A31:A43"/>
    <mergeCell ref="B34:C34"/>
    <mergeCell ref="B35:C35"/>
    <mergeCell ref="B36:C36"/>
    <mergeCell ref="A51:C51"/>
    <mergeCell ref="B52:C52"/>
    <mergeCell ref="B43:C43"/>
    <mergeCell ref="B38:C38"/>
    <mergeCell ref="A52:A69"/>
    <mergeCell ref="B40:C40"/>
    <mergeCell ref="A44:C44"/>
    <mergeCell ref="A50:N50"/>
    <mergeCell ref="B61:C61"/>
    <mergeCell ref="B41:C41"/>
    <mergeCell ref="B42:C42"/>
    <mergeCell ref="O5:T5"/>
    <mergeCell ref="P27:Q27"/>
    <mergeCell ref="J4:K4"/>
    <mergeCell ref="L4:N4"/>
    <mergeCell ref="O31:O43"/>
    <mergeCell ref="P41:Q41"/>
    <mergeCell ref="P36:Q36"/>
    <mergeCell ref="O182:Q182"/>
    <mergeCell ref="O177:Q177"/>
    <mergeCell ref="P178:Q178"/>
    <mergeCell ref="P179:Q179"/>
    <mergeCell ref="P180:Q180"/>
    <mergeCell ref="P68:Q68"/>
    <mergeCell ref="P75:Q75"/>
    <mergeCell ref="P52:Q52"/>
    <mergeCell ref="P61:Q61"/>
    <mergeCell ref="P62:P64"/>
    <mergeCell ref="P53:P57"/>
    <mergeCell ref="P156:Q156"/>
    <mergeCell ref="O90:Q90"/>
    <mergeCell ref="O178:O180"/>
    <mergeCell ref="P164:Q164"/>
    <mergeCell ref="O163:Q163"/>
    <mergeCell ref="P165:Q165"/>
    <mergeCell ref="O51:Q51"/>
    <mergeCell ref="P35:Q35"/>
    <mergeCell ref="P37:Q37"/>
    <mergeCell ref="P40:Q40"/>
    <mergeCell ref="O7:AB7"/>
    <mergeCell ref="P16:P17"/>
    <mergeCell ref="O44:Q44"/>
    <mergeCell ref="P39:Q39"/>
    <mergeCell ref="O45:O47"/>
    <mergeCell ref="P47:Q47"/>
    <mergeCell ref="P45:Q45"/>
    <mergeCell ref="P46:Q46"/>
    <mergeCell ref="P38:Q38"/>
    <mergeCell ref="P43:Q43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Z3:AB3"/>
    <mergeCell ref="O2:AB2"/>
    <mergeCell ref="X3:Y3"/>
    <mergeCell ref="X4:Y4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O86:O88"/>
    <mergeCell ref="O85:Q85"/>
    <mergeCell ref="P88:Q88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  <mergeCell ref="O50:AB50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O94:Q94"/>
    <mergeCell ref="P105:Q105"/>
    <mergeCell ref="O99:O118"/>
    <mergeCell ref="O96:Q96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85" t="s">
        <v>49</v>
      </c>
      <c r="B1" s="685"/>
      <c r="C1" s="685"/>
      <c r="O1" s="685" t="str">
        <f>A1</f>
        <v>（様式2）</v>
      </c>
      <c r="P1" s="685"/>
      <c r="Q1" s="685"/>
      <c r="AD1" s="685" t="str">
        <f>A1</f>
        <v>（様式2）</v>
      </c>
      <c r="AE1" s="685"/>
      <c r="AF1" s="685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5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</row>
    <row r="3" spans="1:44" s="216" customFormat="1" ht="21" customHeight="1">
      <c r="A3" s="685" t="s">
        <v>50</v>
      </c>
      <c r="B3" s="685"/>
      <c r="C3" s="685"/>
      <c r="F3" s="217">
        <f>様式1!C3</f>
        <v>202510</v>
      </c>
      <c r="G3" s="218" t="s">
        <v>158</v>
      </c>
      <c r="J3" s="668" t="s">
        <v>100</v>
      </c>
      <c r="K3" s="668"/>
      <c r="L3" s="654">
        <f>様式1!F5</f>
        <v>473488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202510</v>
      </c>
      <c r="U3" s="218" t="s">
        <v>158</v>
      </c>
      <c r="X3" s="668" t="s">
        <v>100</v>
      </c>
      <c r="Y3" s="668"/>
      <c r="Z3" s="654">
        <f>様式1!F5</f>
        <v>473488</v>
      </c>
      <c r="AA3" s="654"/>
      <c r="AB3" s="654"/>
      <c r="AC3" s="351"/>
      <c r="AD3" s="685" t="str">
        <f>A3</f>
        <v>2　保険給付決定状況</v>
      </c>
      <c r="AE3" s="685"/>
      <c r="AF3" s="685"/>
      <c r="AI3" s="217">
        <f>様式1!C3</f>
        <v>202510</v>
      </c>
      <c r="AJ3" s="218" t="s">
        <v>158</v>
      </c>
      <c r="AM3" s="668" t="s">
        <v>100</v>
      </c>
      <c r="AN3" s="668"/>
      <c r="AO3" s="654">
        <f>様式1!F5</f>
        <v>473488</v>
      </c>
      <c r="AP3" s="654"/>
      <c r="AQ3" s="654"/>
      <c r="AR3" s="309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与那原町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与那原町</v>
      </c>
      <c r="AA4" s="654"/>
      <c r="AB4" s="654"/>
      <c r="AC4" s="351"/>
      <c r="AD4" s="677" t="s">
        <v>103</v>
      </c>
      <c r="AE4" s="677"/>
      <c r="AF4" s="677"/>
      <c r="AM4" s="668" t="s">
        <v>101</v>
      </c>
      <c r="AN4" s="668"/>
      <c r="AO4" s="739" t="str">
        <f>様式1!F6</f>
        <v>与那原町</v>
      </c>
      <c r="AP4" s="739"/>
      <c r="AQ4" s="739"/>
      <c r="AR4" s="309"/>
    </row>
    <row r="5" spans="1:44" s="216" customFormat="1" ht="21" customHeight="1" thickBot="1">
      <c r="A5" s="672" t="s">
        <v>246</v>
      </c>
      <c r="B5" s="672"/>
      <c r="C5" s="672"/>
      <c r="D5" s="672"/>
      <c r="E5" s="672"/>
      <c r="F5" s="67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72" t="str">
        <f>A5</f>
        <v>　①－2総数（再掲：第１号被保険者の２割負担対象者分）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67"/>
      <c r="AA5" s="567"/>
      <c r="AB5" s="567"/>
      <c r="AC5" s="351"/>
      <c r="AD5" s="672" t="str">
        <f>A5</f>
        <v>　①－2総数（再掲：第１号被保険者の２割負担対象者分）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54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  <c r="AR7" s="309"/>
    </row>
    <row r="8" spans="1:44" s="216" customFormat="1" ht="23.1" customHeight="1">
      <c r="A8" s="702" t="s">
        <v>61</v>
      </c>
      <c r="B8" s="703"/>
      <c r="C8" s="704"/>
      <c r="D8" s="311">
        <f t="shared" ref="D8:N34" si="0">R8+AG8</f>
        <v>2</v>
      </c>
      <c r="E8" s="312">
        <f t="shared" si="0"/>
        <v>3</v>
      </c>
      <c r="F8" s="313">
        <f t="shared" si="0"/>
        <v>5</v>
      </c>
      <c r="G8" s="314">
        <f t="shared" si="0"/>
        <v>0</v>
      </c>
      <c r="H8" s="315">
        <f t="shared" si="0"/>
        <v>4</v>
      </c>
      <c r="I8" s="315">
        <f t="shared" si="0"/>
        <v>11</v>
      </c>
      <c r="J8" s="315">
        <f t="shared" si="0"/>
        <v>19</v>
      </c>
      <c r="K8" s="315">
        <f t="shared" si="0"/>
        <v>19</v>
      </c>
      <c r="L8" s="312">
        <f t="shared" si="0"/>
        <v>2</v>
      </c>
      <c r="M8" s="313">
        <f t="shared" si="0"/>
        <v>55</v>
      </c>
      <c r="N8" s="316">
        <f t="shared" si="0"/>
        <v>60</v>
      </c>
      <c r="O8" s="664" t="s">
        <v>124</v>
      </c>
      <c r="P8" s="665"/>
      <c r="Q8" s="665"/>
      <c r="R8" s="311">
        <f>SUM(R9,R15,R18,R23,R27,R28)</f>
        <v>2</v>
      </c>
      <c r="S8" s="311">
        <f>SUM(S9,S15,S18,S23,S27,S28)</f>
        <v>3</v>
      </c>
      <c r="T8" s="313">
        <f t="shared" ref="T8:T47" si="1">SUM(R8:S8)</f>
        <v>5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11</v>
      </c>
      <c r="X8" s="314">
        <f t="shared" si="2"/>
        <v>19</v>
      </c>
      <c r="Y8" s="314">
        <f t="shared" si="2"/>
        <v>17</v>
      </c>
      <c r="Z8" s="314">
        <f t="shared" si="2"/>
        <v>2</v>
      </c>
      <c r="AA8" s="313">
        <f>SUM(U8:Z8)</f>
        <v>53</v>
      </c>
      <c r="AB8" s="316">
        <f t="shared" ref="AB8:AB47" si="3">SUM(AA8,T8)</f>
        <v>58</v>
      </c>
      <c r="AC8" s="337"/>
      <c r="AD8" s="664" t="s">
        <v>124</v>
      </c>
      <c r="AE8" s="665"/>
      <c r="AF8" s="665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2</v>
      </c>
      <c r="AO8" s="314">
        <f t="shared" si="4"/>
        <v>0</v>
      </c>
      <c r="AP8" s="313">
        <f t="shared" ref="AP8:AP49" si="5">SUM(AJ8:AO8)</f>
        <v>2</v>
      </c>
      <c r="AQ8" s="316">
        <f t="shared" ref="AQ8:AQ49" si="6">SUM(AP8,AI8)</f>
        <v>2</v>
      </c>
      <c r="AR8" s="309"/>
    </row>
    <row r="9" spans="1:44" s="216" customFormat="1" ht="19.5" customHeight="1">
      <c r="A9" s="707"/>
      <c r="B9" s="751" t="s">
        <v>62</v>
      </c>
      <c r="C9" s="658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3</v>
      </c>
      <c r="J9" s="227">
        <f t="shared" si="0"/>
        <v>4</v>
      </c>
      <c r="K9" s="227">
        <f t="shared" si="0"/>
        <v>7</v>
      </c>
      <c r="L9" s="225">
        <f t="shared" si="0"/>
        <v>0</v>
      </c>
      <c r="M9" s="422">
        <f t="shared" si="0"/>
        <v>14</v>
      </c>
      <c r="N9" s="318">
        <f t="shared" si="0"/>
        <v>14</v>
      </c>
      <c r="O9" s="744"/>
      <c r="P9" s="666" t="s">
        <v>125</v>
      </c>
      <c r="Q9" s="666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3</v>
      </c>
      <c r="X9" s="227">
        <f t="shared" si="7"/>
        <v>4</v>
      </c>
      <c r="Y9" s="227">
        <f t="shared" si="7"/>
        <v>7</v>
      </c>
      <c r="Z9" s="225">
        <f t="shared" si="7"/>
        <v>0</v>
      </c>
      <c r="AA9" s="422">
        <f t="shared" ref="AA9:AA47" si="8">SUM(U9:Z9)</f>
        <v>14</v>
      </c>
      <c r="AB9" s="318">
        <f t="shared" si="3"/>
        <v>14</v>
      </c>
      <c r="AC9" s="337"/>
      <c r="AD9" s="678"/>
      <c r="AE9" s="666" t="s">
        <v>125</v>
      </c>
      <c r="AF9" s="666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5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2</v>
      </c>
      <c r="L10" s="153">
        <f t="shared" si="0"/>
        <v>0</v>
      </c>
      <c r="M10" s="423">
        <f t="shared" si="0"/>
        <v>3</v>
      </c>
      <c r="N10" s="319">
        <f t="shared" si="0"/>
        <v>3</v>
      </c>
      <c r="O10" s="755"/>
      <c r="P10" s="655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 t="shared" si="8"/>
        <v>3</v>
      </c>
      <c r="AB10" s="319">
        <f t="shared" si="3"/>
        <v>3</v>
      </c>
      <c r="AC10" s="338">
        <v>2010716</v>
      </c>
      <c r="AD10" s="678"/>
      <c r="AE10" s="65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5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5"/>
      <c r="P11" s="656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78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5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5"/>
      <c r="P12" s="656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78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5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5"/>
      <c r="P13" s="656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78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6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3</v>
      </c>
      <c r="J14" s="164">
        <f t="shared" si="0"/>
        <v>3</v>
      </c>
      <c r="K14" s="164">
        <f t="shared" si="0"/>
        <v>4</v>
      </c>
      <c r="L14" s="161">
        <f t="shared" si="0"/>
        <v>0</v>
      </c>
      <c r="M14" s="424">
        <f t="shared" si="0"/>
        <v>10</v>
      </c>
      <c r="N14" s="320">
        <f t="shared" si="0"/>
        <v>10</v>
      </c>
      <c r="O14" s="755"/>
      <c r="P14" s="656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3</v>
      </c>
      <c r="X14" s="164">
        <f>VLOOKUP($AC14,原データ!$D$1:$R$2300,6,FALSE)</f>
        <v>3</v>
      </c>
      <c r="Y14" s="164">
        <f>VLOOKUP($AC14,原データ!$D$1:$R$2300,7,FALSE)</f>
        <v>4</v>
      </c>
      <c r="Z14" s="161">
        <f>VLOOKUP($AC14,原データ!$D$1:$R$2300,8,FALSE)</f>
        <v>0</v>
      </c>
      <c r="AA14" s="424">
        <f t="shared" si="8"/>
        <v>10</v>
      </c>
      <c r="AB14" s="320">
        <f t="shared" si="3"/>
        <v>10</v>
      </c>
      <c r="AC14" s="338">
        <v>2010726</v>
      </c>
      <c r="AD14" s="678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51" t="s">
        <v>68</v>
      </c>
      <c r="C15" s="658"/>
      <c r="D15" s="224">
        <f t="shared" si="0"/>
        <v>1</v>
      </c>
      <c r="E15" s="225">
        <f t="shared" si="0"/>
        <v>2</v>
      </c>
      <c r="F15" s="422">
        <f t="shared" si="0"/>
        <v>3</v>
      </c>
      <c r="G15" s="226">
        <f t="shared" si="0"/>
        <v>0</v>
      </c>
      <c r="H15" s="227">
        <f t="shared" si="0"/>
        <v>3</v>
      </c>
      <c r="I15" s="227">
        <f t="shared" si="0"/>
        <v>3</v>
      </c>
      <c r="J15" s="227">
        <f t="shared" si="0"/>
        <v>7</v>
      </c>
      <c r="K15" s="227">
        <f t="shared" si="0"/>
        <v>5</v>
      </c>
      <c r="L15" s="225">
        <f t="shared" si="0"/>
        <v>1</v>
      </c>
      <c r="M15" s="422">
        <f t="shared" si="0"/>
        <v>19</v>
      </c>
      <c r="N15" s="318">
        <f t="shared" si="0"/>
        <v>22</v>
      </c>
      <c r="O15" s="755"/>
      <c r="P15" s="666" t="s">
        <v>131</v>
      </c>
      <c r="Q15" s="666"/>
      <c r="R15" s="224">
        <f>SUM(R16:R17)</f>
        <v>1</v>
      </c>
      <c r="S15" s="225">
        <f>SUM(S16:S17)</f>
        <v>2</v>
      </c>
      <c r="T15" s="422">
        <f t="shared" si="1"/>
        <v>3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3</v>
      </c>
      <c r="X15" s="227">
        <f t="shared" si="11"/>
        <v>7</v>
      </c>
      <c r="Y15" s="227">
        <f t="shared" si="11"/>
        <v>5</v>
      </c>
      <c r="Z15" s="225">
        <f t="shared" si="11"/>
        <v>1</v>
      </c>
      <c r="AA15" s="422">
        <f t="shared" si="8"/>
        <v>19</v>
      </c>
      <c r="AB15" s="318">
        <f t="shared" si="3"/>
        <v>22</v>
      </c>
      <c r="AC15" s="337"/>
      <c r="AD15" s="678"/>
      <c r="AE15" s="666" t="s">
        <v>131</v>
      </c>
      <c r="AF15" s="666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5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1</v>
      </c>
      <c r="J16" s="156">
        <f t="shared" si="0"/>
        <v>5</v>
      </c>
      <c r="K16" s="156">
        <f t="shared" si="0"/>
        <v>5</v>
      </c>
      <c r="L16" s="153">
        <f t="shared" si="0"/>
        <v>0</v>
      </c>
      <c r="M16" s="423">
        <f t="shared" si="0"/>
        <v>12</v>
      </c>
      <c r="N16" s="319">
        <f t="shared" si="0"/>
        <v>12</v>
      </c>
      <c r="O16" s="755"/>
      <c r="P16" s="65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1</v>
      </c>
      <c r="X16" s="156">
        <f>VLOOKUP($AC16,原データ!$D$1:$R$2300,6,FALSE)</f>
        <v>5</v>
      </c>
      <c r="Y16" s="156">
        <f>VLOOKUP($AC16,原データ!$D$1:$R$2300,7,FALSE)</f>
        <v>5</v>
      </c>
      <c r="Z16" s="153">
        <f>VLOOKUP($AC16,原データ!$D$1:$R$2300,8,FALSE)</f>
        <v>0</v>
      </c>
      <c r="AA16" s="423">
        <f t="shared" si="8"/>
        <v>12</v>
      </c>
      <c r="AB16" s="319">
        <f t="shared" si="3"/>
        <v>12</v>
      </c>
      <c r="AC16" s="338">
        <v>2010720</v>
      </c>
      <c r="AD16" s="678"/>
      <c r="AE16" s="65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6"/>
      <c r="C17" s="476" t="s">
        <v>70</v>
      </c>
      <c r="D17" s="160">
        <f t="shared" si="0"/>
        <v>1</v>
      </c>
      <c r="E17" s="161">
        <f t="shared" si="0"/>
        <v>2</v>
      </c>
      <c r="F17" s="424">
        <f t="shared" si="0"/>
        <v>3</v>
      </c>
      <c r="G17" s="163">
        <f t="shared" si="0"/>
        <v>0</v>
      </c>
      <c r="H17" s="164">
        <f t="shared" si="0"/>
        <v>2</v>
      </c>
      <c r="I17" s="164">
        <f t="shared" si="0"/>
        <v>2</v>
      </c>
      <c r="J17" s="164">
        <f t="shared" si="0"/>
        <v>2</v>
      </c>
      <c r="K17" s="164">
        <f t="shared" si="0"/>
        <v>0</v>
      </c>
      <c r="L17" s="161">
        <f t="shared" si="0"/>
        <v>1</v>
      </c>
      <c r="M17" s="424">
        <f t="shared" si="0"/>
        <v>7</v>
      </c>
      <c r="N17" s="320">
        <f t="shared" si="0"/>
        <v>10</v>
      </c>
      <c r="O17" s="755"/>
      <c r="P17" s="656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2</v>
      </c>
      <c r="T17" s="424">
        <f t="shared" si="1"/>
        <v>3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2</v>
      </c>
      <c r="X17" s="164">
        <f>VLOOKUP($AC17,原データ!$D$1:$R$2300,6,FALSE)</f>
        <v>2</v>
      </c>
      <c r="Y17" s="164">
        <f>VLOOKUP($AC17,原データ!$D$1:$R$2300,7,FALSE)</f>
        <v>0</v>
      </c>
      <c r="Z17" s="161">
        <f>VLOOKUP($AC17,原データ!$D$1:$R$2300,8,FALSE)</f>
        <v>1</v>
      </c>
      <c r="AA17" s="424">
        <f t="shared" si="8"/>
        <v>7</v>
      </c>
      <c r="AB17" s="320">
        <f t="shared" si="3"/>
        <v>10</v>
      </c>
      <c r="AC17" s="338">
        <v>2010721</v>
      </c>
      <c r="AD17" s="678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51" t="s">
        <v>71</v>
      </c>
      <c r="C18" s="658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2</v>
      </c>
      <c r="K18" s="227">
        <f t="shared" si="0"/>
        <v>1</v>
      </c>
      <c r="L18" s="225">
        <f t="shared" si="0"/>
        <v>1</v>
      </c>
      <c r="M18" s="422">
        <f t="shared" si="0"/>
        <v>5</v>
      </c>
      <c r="N18" s="318">
        <f t="shared" si="0"/>
        <v>5</v>
      </c>
      <c r="O18" s="755"/>
      <c r="P18" s="666" t="s">
        <v>134</v>
      </c>
      <c r="Q18" s="666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2</v>
      </c>
      <c r="Y18" s="227">
        <f t="shared" si="13"/>
        <v>1</v>
      </c>
      <c r="Z18" s="225">
        <f t="shared" si="13"/>
        <v>1</v>
      </c>
      <c r="AA18" s="422">
        <f t="shared" si="8"/>
        <v>5</v>
      </c>
      <c r="AB18" s="318">
        <f t="shared" si="3"/>
        <v>5</v>
      </c>
      <c r="AC18" s="337"/>
      <c r="AD18" s="678"/>
      <c r="AE18" s="666" t="s">
        <v>134</v>
      </c>
      <c r="AF18" s="666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5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755"/>
      <c r="P19" s="741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38">
        <v>2010723</v>
      </c>
      <c r="AD19" s="678"/>
      <c r="AE19" s="741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5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2</v>
      </c>
      <c r="K20" s="156">
        <f t="shared" si="0"/>
        <v>0</v>
      </c>
      <c r="L20" s="153">
        <f t="shared" si="0"/>
        <v>1</v>
      </c>
      <c r="M20" s="423">
        <f t="shared" si="0"/>
        <v>3</v>
      </c>
      <c r="N20" s="319">
        <f t="shared" si="0"/>
        <v>3</v>
      </c>
      <c r="O20" s="755"/>
      <c r="P20" s="741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2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8"/>
        <v>3</v>
      </c>
      <c r="AB20" s="319">
        <f t="shared" si="3"/>
        <v>3</v>
      </c>
      <c r="AC20" s="338">
        <v>2010724</v>
      </c>
      <c r="AD20" s="678"/>
      <c r="AE20" s="741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5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5"/>
      <c r="P21" s="741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78"/>
      <c r="AE21" s="741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53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5"/>
      <c r="P22" s="742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78"/>
      <c r="AE22" s="742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51" t="s">
        <v>74</v>
      </c>
      <c r="C23" s="658"/>
      <c r="D23" s="224">
        <f t="shared" si="0"/>
        <v>1</v>
      </c>
      <c r="E23" s="225">
        <f t="shared" si="0"/>
        <v>1</v>
      </c>
      <c r="F23" s="422">
        <f t="shared" si="0"/>
        <v>2</v>
      </c>
      <c r="G23" s="226">
        <f t="shared" si="0"/>
        <v>0</v>
      </c>
      <c r="H23" s="227">
        <f t="shared" si="0"/>
        <v>1</v>
      </c>
      <c r="I23" s="227">
        <f t="shared" si="0"/>
        <v>4</v>
      </c>
      <c r="J23" s="227">
        <f t="shared" si="0"/>
        <v>5</v>
      </c>
      <c r="K23" s="227">
        <f t="shared" si="0"/>
        <v>6</v>
      </c>
      <c r="L23" s="225">
        <f t="shared" si="0"/>
        <v>0</v>
      </c>
      <c r="M23" s="422">
        <f t="shared" si="0"/>
        <v>16</v>
      </c>
      <c r="N23" s="318">
        <f t="shared" si="0"/>
        <v>18</v>
      </c>
      <c r="O23" s="755"/>
      <c r="P23" s="667" t="s">
        <v>137</v>
      </c>
      <c r="Q23" s="713"/>
      <c r="R23" s="224">
        <f>SUM(R24:R26)</f>
        <v>1</v>
      </c>
      <c r="S23" s="225">
        <f>SUM(S24:S26)</f>
        <v>1</v>
      </c>
      <c r="T23" s="422">
        <f t="shared" si="1"/>
        <v>2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4</v>
      </c>
      <c r="X23" s="227">
        <f t="shared" si="16"/>
        <v>5</v>
      </c>
      <c r="Y23" s="227">
        <f t="shared" si="16"/>
        <v>4</v>
      </c>
      <c r="Z23" s="225">
        <f t="shared" si="16"/>
        <v>0</v>
      </c>
      <c r="AA23" s="422">
        <f t="shared" si="8"/>
        <v>14</v>
      </c>
      <c r="AB23" s="318">
        <f t="shared" si="3"/>
        <v>16</v>
      </c>
      <c r="AC23" s="337"/>
      <c r="AD23" s="678"/>
      <c r="AE23" s="667" t="s">
        <v>137</v>
      </c>
      <c r="AF23" s="713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2</v>
      </c>
      <c r="AO23" s="225">
        <f t="shared" si="17"/>
        <v>0</v>
      </c>
      <c r="AP23" s="422">
        <f t="shared" si="5"/>
        <v>2</v>
      </c>
      <c r="AQ23" s="318">
        <f t="shared" si="6"/>
        <v>2</v>
      </c>
      <c r="AR23" s="309"/>
    </row>
    <row r="24" spans="1:44" s="216" customFormat="1" ht="19.5" customHeight="1">
      <c r="A24" s="707"/>
      <c r="B24" s="745"/>
      <c r="C24" s="558" t="s">
        <v>75</v>
      </c>
      <c r="D24" s="152">
        <f t="shared" si="0"/>
        <v>1</v>
      </c>
      <c r="E24" s="153">
        <f t="shared" si="0"/>
        <v>1</v>
      </c>
      <c r="F24" s="423">
        <f t="shared" si="0"/>
        <v>2</v>
      </c>
      <c r="G24" s="155">
        <f t="shared" si="0"/>
        <v>0</v>
      </c>
      <c r="H24" s="156">
        <f t="shared" si="0"/>
        <v>1</v>
      </c>
      <c r="I24" s="156">
        <f t="shared" si="0"/>
        <v>4</v>
      </c>
      <c r="J24" s="156">
        <f t="shared" si="0"/>
        <v>5</v>
      </c>
      <c r="K24" s="156">
        <f t="shared" si="0"/>
        <v>4</v>
      </c>
      <c r="L24" s="153">
        <f t="shared" si="0"/>
        <v>0</v>
      </c>
      <c r="M24" s="423">
        <f t="shared" si="0"/>
        <v>14</v>
      </c>
      <c r="N24" s="319">
        <f t="shared" si="0"/>
        <v>16</v>
      </c>
      <c r="O24" s="755"/>
      <c r="P24" s="655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4</v>
      </c>
      <c r="X24" s="156">
        <f>VLOOKUP($AC24,原データ!$D$1:$R$2300,6,FALSE)</f>
        <v>5</v>
      </c>
      <c r="Y24" s="156">
        <f>VLOOKUP($AC24,原データ!$D$1:$R$2300,7,FALSE)</f>
        <v>4</v>
      </c>
      <c r="Z24" s="153">
        <f>VLOOKUP($AC24,原データ!$D$1:$R$2300,8,FALSE)</f>
        <v>0</v>
      </c>
      <c r="AA24" s="423">
        <f t="shared" si="8"/>
        <v>14</v>
      </c>
      <c r="AB24" s="319">
        <f t="shared" si="3"/>
        <v>16</v>
      </c>
      <c r="AC24" s="338">
        <v>2010722</v>
      </c>
      <c r="AD24" s="678"/>
      <c r="AE24" s="65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5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1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755"/>
      <c r="P25" s="656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78"/>
      <c r="AE25" s="656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6010704</v>
      </c>
    </row>
    <row r="26" spans="1:44" s="216" customFormat="1" ht="19.5" customHeight="1">
      <c r="A26" s="707"/>
      <c r="B26" s="746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1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755"/>
      <c r="P26" s="656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78"/>
      <c r="AE26" s="656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6010705</v>
      </c>
    </row>
    <row r="27" spans="1:44" s="216" customFormat="1" ht="19.5" customHeight="1">
      <c r="A27" s="707"/>
      <c r="B27" s="754" t="s">
        <v>241</v>
      </c>
      <c r="C27" s="684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755"/>
      <c r="P27" s="673" t="s">
        <v>243</v>
      </c>
      <c r="Q27" s="66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38">
        <v>2010728</v>
      </c>
      <c r="AD27" s="678"/>
      <c r="AE27" s="673" t="s">
        <v>243</v>
      </c>
      <c r="AF27" s="66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0" t="s">
        <v>240</v>
      </c>
      <c r="C28" s="701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5"/>
      <c r="P28" s="747" t="s">
        <v>242</v>
      </c>
      <c r="Q28" s="747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79"/>
      <c r="AE28" s="747" t="s">
        <v>242</v>
      </c>
      <c r="AF28" s="747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8" t="s">
        <v>76</v>
      </c>
      <c r="B29" s="749"/>
      <c r="C29" s="750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5"/>
      <c r="P29" s="669" t="s">
        <v>141</v>
      </c>
      <c r="Q29" s="669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4" t="s">
        <v>141</v>
      </c>
      <c r="AE29" s="675"/>
      <c r="AF29" s="676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87" t="s">
        <v>142</v>
      </c>
      <c r="P30" s="688"/>
      <c r="Q30" s="689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87" t="s">
        <v>142</v>
      </c>
      <c r="AE30" s="688"/>
      <c r="AF30" s="689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4"/>
      <c r="B31" s="691" t="s">
        <v>171</v>
      </c>
      <c r="C31" s="692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78"/>
      <c r="P31" s="682" t="s">
        <v>171</v>
      </c>
      <c r="Q31" s="682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78"/>
      <c r="AE31" s="682" t="s">
        <v>171</v>
      </c>
      <c r="AF31" s="682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4"/>
      <c r="B32" s="718" t="s">
        <v>78</v>
      </c>
      <c r="C32" s="684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78"/>
      <c r="P32" s="669" t="s">
        <v>78</v>
      </c>
      <c r="Q32" s="669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78"/>
      <c r="AE32" s="669" t="s">
        <v>78</v>
      </c>
      <c r="AF32" s="669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4"/>
      <c r="B33" s="683" t="s">
        <v>188</v>
      </c>
      <c r="C33" s="686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78"/>
      <c r="P33" s="673" t="s">
        <v>188</v>
      </c>
      <c r="Q33" s="669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78"/>
      <c r="AE33" s="673" t="s">
        <v>188</v>
      </c>
      <c r="AF33" s="669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4"/>
      <c r="B34" s="718" t="s">
        <v>99</v>
      </c>
      <c r="C34" s="684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1</v>
      </c>
      <c r="L34" s="168">
        <f t="shared" si="0"/>
        <v>0</v>
      </c>
      <c r="M34" s="425">
        <f t="shared" ref="M34:M49" si="22">AA34+AP34</f>
        <v>1</v>
      </c>
      <c r="N34" s="316">
        <f t="shared" ref="N34:N49" si="23">AB34+AQ34</f>
        <v>1</v>
      </c>
      <c r="O34" s="678"/>
      <c r="P34" s="669" t="s">
        <v>99</v>
      </c>
      <c r="Q34" s="669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1</v>
      </c>
      <c r="Z34" s="168">
        <f>VLOOKUP($AC34,原データ!$D$1:$R$2300,8,FALSE)</f>
        <v>0</v>
      </c>
      <c r="AA34" s="425">
        <f t="shared" si="8"/>
        <v>1</v>
      </c>
      <c r="AB34" s="316">
        <f>SUM(AA34,T34)</f>
        <v>1</v>
      </c>
      <c r="AC34" s="338">
        <v>2010733</v>
      </c>
      <c r="AD34" s="678"/>
      <c r="AE34" s="669" t="s">
        <v>99</v>
      </c>
      <c r="AF34" s="669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4"/>
      <c r="B35" s="683" t="s">
        <v>254</v>
      </c>
      <c r="C35" s="684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78"/>
      <c r="P35" s="673" t="s">
        <v>254</v>
      </c>
      <c r="Q35" s="66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78"/>
      <c r="AE35" s="673" t="s">
        <v>254</v>
      </c>
      <c r="AF35" s="66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4"/>
      <c r="B36" s="700" t="s">
        <v>250</v>
      </c>
      <c r="C36" s="701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78"/>
      <c r="P36" s="747" t="s">
        <v>250</v>
      </c>
      <c r="Q36" s="747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78"/>
      <c r="AE36" s="747" t="s">
        <v>258</v>
      </c>
      <c r="AF36" s="747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4"/>
      <c r="B37" s="683" t="s">
        <v>255</v>
      </c>
      <c r="C37" s="684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78"/>
      <c r="P37" s="673" t="s">
        <v>255</v>
      </c>
      <c r="Q37" s="66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78"/>
      <c r="AE37" s="673" t="s">
        <v>255</v>
      </c>
      <c r="AF37" s="66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4"/>
      <c r="B38" s="700" t="s">
        <v>251</v>
      </c>
      <c r="C38" s="701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78"/>
      <c r="P38" s="747" t="s">
        <v>251</v>
      </c>
      <c r="Q38" s="747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78"/>
      <c r="AE38" s="747" t="s">
        <v>251</v>
      </c>
      <c r="AF38" s="747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4"/>
      <c r="B39" s="683" t="s">
        <v>256</v>
      </c>
      <c r="C39" s="684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78"/>
      <c r="P39" s="673" t="s">
        <v>256</v>
      </c>
      <c r="Q39" s="66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78"/>
      <c r="AE39" s="673" t="s">
        <v>256</v>
      </c>
      <c r="AF39" s="66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4"/>
      <c r="B40" s="700" t="s">
        <v>252</v>
      </c>
      <c r="C40" s="701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78"/>
      <c r="P40" s="747" t="s">
        <v>252</v>
      </c>
      <c r="Q40" s="747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78"/>
      <c r="AE40" s="747" t="s">
        <v>252</v>
      </c>
      <c r="AF40" s="747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4"/>
      <c r="B41" s="683" t="s">
        <v>173</v>
      </c>
      <c r="C41" s="686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78"/>
      <c r="P41" s="673" t="s">
        <v>173</v>
      </c>
      <c r="Q41" s="669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78"/>
      <c r="AE41" s="673" t="s">
        <v>173</v>
      </c>
      <c r="AF41" s="669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4"/>
      <c r="B42" s="691" t="s">
        <v>257</v>
      </c>
      <c r="C42" s="692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79"/>
      <c r="P42" s="682" t="s">
        <v>257</v>
      </c>
      <c r="Q42" s="682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78"/>
      <c r="AE42" s="682" t="s">
        <v>257</v>
      </c>
      <c r="AF42" s="682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5"/>
      <c r="B43" s="700" t="s">
        <v>253</v>
      </c>
      <c r="C43" s="701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7" t="s">
        <v>253</v>
      </c>
      <c r="Q43" s="747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79"/>
      <c r="AE43" s="747" t="s">
        <v>253</v>
      </c>
      <c r="AF43" s="747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2</v>
      </c>
      <c r="L44" s="312">
        <f t="shared" si="33"/>
        <v>2</v>
      </c>
      <c r="M44" s="313">
        <f t="shared" si="22"/>
        <v>4</v>
      </c>
      <c r="N44" s="316">
        <f t="shared" si="23"/>
        <v>4</v>
      </c>
      <c r="O44" s="687" t="s">
        <v>79</v>
      </c>
      <c r="P44" s="688"/>
      <c r="Q44" s="689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2</v>
      </c>
      <c r="Z44" s="312">
        <f t="shared" si="37"/>
        <v>2</v>
      </c>
      <c r="AA44" s="313">
        <f t="shared" si="8"/>
        <v>4</v>
      </c>
      <c r="AB44" s="316">
        <f t="shared" si="3"/>
        <v>4</v>
      </c>
      <c r="AC44" s="337"/>
      <c r="AD44" s="687" t="s">
        <v>79</v>
      </c>
      <c r="AE44" s="688"/>
      <c r="AF44" s="689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2</v>
      </c>
      <c r="L45" s="168">
        <f t="shared" si="33"/>
        <v>2</v>
      </c>
      <c r="M45" s="425">
        <f t="shared" si="22"/>
        <v>4</v>
      </c>
      <c r="N45" s="316">
        <f t="shared" si="23"/>
        <v>4</v>
      </c>
      <c r="O45" s="678"/>
      <c r="P45" s="656" t="s">
        <v>25</v>
      </c>
      <c r="Q45" s="690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2</v>
      </c>
      <c r="AA45" s="425">
        <f t="shared" si="8"/>
        <v>4</v>
      </c>
      <c r="AB45" s="316">
        <f t="shared" si="3"/>
        <v>4</v>
      </c>
      <c r="AC45" s="338">
        <v>2010707</v>
      </c>
      <c r="AD45" s="678"/>
      <c r="AE45" s="656" t="s">
        <v>25</v>
      </c>
      <c r="AF45" s="690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4"/>
      <c r="B46" s="683" t="s">
        <v>26</v>
      </c>
      <c r="C46" s="686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78"/>
      <c r="P46" s="656" t="s">
        <v>26</v>
      </c>
      <c r="Q46" s="690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78"/>
      <c r="AE46" s="656" t="s">
        <v>26</v>
      </c>
      <c r="AF46" s="690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4"/>
      <c r="B47" s="683" t="s">
        <v>27</v>
      </c>
      <c r="C47" s="686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78"/>
      <c r="P47" s="656" t="s">
        <v>27</v>
      </c>
      <c r="Q47" s="690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78"/>
      <c r="AE47" s="656" t="s">
        <v>27</v>
      </c>
      <c r="AF47" s="690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26"/>
        <v>2</v>
      </c>
      <c r="E49" s="416">
        <f t="shared" si="27"/>
        <v>3</v>
      </c>
      <c r="F49" s="417">
        <f t="shared" si="28"/>
        <v>5</v>
      </c>
      <c r="G49" s="418">
        <f>U49+AJ49</f>
        <v>0</v>
      </c>
      <c r="H49" s="419">
        <f t="shared" si="29"/>
        <v>4</v>
      </c>
      <c r="I49" s="419">
        <f t="shared" si="30"/>
        <v>11</v>
      </c>
      <c r="J49" s="419">
        <f t="shared" si="31"/>
        <v>19</v>
      </c>
      <c r="K49" s="419">
        <f t="shared" si="32"/>
        <v>22</v>
      </c>
      <c r="L49" s="416">
        <f t="shared" si="33"/>
        <v>4</v>
      </c>
      <c r="M49" s="417">
        <f t="shared" si="22"/>
        <v>60</v>
      </c>
      <c r="N49" s="420">
        <f t="shared" si="23"/>
        <v>65</v>
      </c>
      <c r="O49" s="659" t="s">
        <v>148</v>
      </c>
      <c r="P49" s="660"/>
      <c r="Q49" s="660"/>
      <c r="R49" s="415">
        <f>SUM(R8,R30,R44,R29)</f>
        <v>2</v>
      </c>
      <c r="S49" s="416">
        <f>SUM(S8,S30,S44,S29)</f>
        <v>3</v>
      </c>
      <c r="T49" s="417">
        <f>SUM(R49:S49)</f>
        <v>5</v>
      </c>
      <c r="U49" s="418">
        <f t="shared" ref="U49:Z49" si="40">SUM(U8,U30,U44,U29)</f>
        <v>0</v>
      </c>
      <c r="V49" s="419">
        <f t="shared" si="40"/>
        <v>4</v>
      </c>
      <c r="W49" s="419">
        <f t="shared" si="40"/>
        <v>11</v>
      </c>
      <c r="X49" s="419">
        <f t="shared" si="40"/>
        <v>19</v>
      </c>
      <c r="Y49" s="419">
        <f t="shared" si="40"/>
        <v>20</v>
      </c>
      <c r="Z49" s="416">
        <f t="shared" si="40"/>
        <v>4</v>
      </c>
      <c r="AA49" s="417">
        <f>SUM(U49:Z49)</f>
        <v>58</v>
      </c>
      <c r="AB49" s="420">
        <f>SUM(AA49,T49)</f>
        <v>63</v>
      </c>
      <c r="AC49" s="451"/>
      <c r="AD49" s="659" t="s">
        <v>148</v>
      </c>
      <c r="AE49" s="660"/>
      <c r="AF49" s="660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2</v>
      </c>
      <c r="AO49" s="416">
        <f t="shared" si="41"/>
        <v>0</v>
      </c>
      <c r="AP49" s="417">
        <f t="shared" si="5"/>
        <v>2</v>
      </c>
      <c r="AQ49" s="420">
        <f t="shared" si="6"/>
        <v>2</v>
      </c>
      <c r="AR49" s="309"/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54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N78" si="42">R51+AG51</f>
        <v>4123</v>
      </c>
      <c r="E51" s="312">
        <f t="shared" si="42"/>
        <v>9316</v>
      </c>
      <c r="F51" s="313">
        <f t="shared" si="42"/>
        <v>13439</v>
      </c>
      <c r="G51" s="314">
        <f t="shared" si="42"/>
        <v>0</v>
      </c>
      <c r="H51" s="315">
        <f t="shared" si="42"/>
        <v>26341</v>
      </c>
      <c r="I51" s="315">
        <f t="shared" si="42"/>
        <v>56504</v>
      </c>
      <c r="J51" s="315">
        <f t="shared" si="42"/>
        <v>142324</v>
      </c>
      <c r="K51" s="315">
        <f t="shared" si="42"/>
        <v>120761</v>
      </c>
      <c r="L51" s="312">
        <f t="shared" si="42"/>
        <v>32743</v>
      </c>
      <c r="M51" s="313">
        <f t="shared" si="42"/>
        <v>378673</v>
      </c>
      <c r="N51" s="316">
        <f t="shared" si="42"/>
        <v>392112</v>
      </c>
      <c r="O51" s="697" t="s">
        <v>124</v>
      </c>
      <c r="P51" s="698"/>
      <c r="Q51" s="699"/>
      <c r="R51" s="311">
        <f>SUM(R52,R58,R61,R66,R68,R69)</f>
        <v>4123</v>
      </c>
      <c r="S51" s="311">
        <f>SUM(S52,S58,S61,S66,S68,S69)</f>
        <v>9316</v>
      </c>
      <c r="T51" s="313">
        <f>SUM(R51:S51)</f>
        <v>13439</v>
      </c>
      <c r="U51" s="314">
        <f t="shared" ref="U51:Z51" si="43">SUM(U52,U58,U61,U66,U68,U69)</f>
        <v>0</v>
      </c>
      <c r="V51" s="314">
        <f t="shared" si="43"/>
        <v>26341</v>
      </c>
      <c r="W51" s="314">
        <f t="shared" si="43"/>
        <v>56504</v>
      </c>
      <c r="X51" s="314">
        <f t="shared" si="43"/>
        <v>142324</v>
      </c>
      <c r="Y51" s="314">
        <f t="shared" si="43"/>
        <v>120761</v>
      </c>
      <c r="Z51" s="314">
        <f t="shared" si="43"/>
        <v>32743</v>
      </c>
      <c r="AA51" s="313">
        <f t="shared" ref="AA51:AA90" si="44">SUM(U51:Z51)</f>
        <v>378673</v>
      </c>
      <c r="AB51" s="316">
        <f t="shared" ref="AB51:AB90" si="45">SUM(AA51,T51)</f>
        <v>392112</v>
      </c>
      <c r="AC51" s="355"/>
      <c r="AD51" s="697" t="s">
        <v>124</v>
      </c>
      <c r="AE51" s="698"/>
      <c r="AF51" s="699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4"/>
      <c r="B52" s="712" t="s">
        <v>62</v>
      </c>
      <c r="C52" s="658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2318</v>
      </c>
      <c r="J52" s="227">
        <f t="shared" si="42"/>
        <v>24188</v>
      </c>
      <c r="K52" s="227">
        <f t="shared" si="42"/>
        <v>12244</v>
      </c>
      <c r="L52" s="225">
        <f t="shared" si="42"/>
        <v>0</v>
      </c>
      <c r="M52" s="422">
        <f t="shared" si="42"/>
        <v>38750</v>
      </c>
      <c r="N52" s="318">
        <f t="shared" si="42"/>
        <v>38750</v>
      </c>
      <c r="O52" s="743"/>
      <c r="P52" s="667" t="s">
        <v>125</v>
      </c>
      <c r="Q52" s="713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2318</v>
      </c>
      <c r="X52" s="227">
        <f t="shared" si="51"/>
        <v>24188</v>
      </c>
      <c r="Y52" s="227">
        <f t="shared" si="51"/>
        <v>12244</v>
      </c>
      <c r="Z52" s="225">
        <f t="shared" si="51"/>
        <v>0</v>
      </c>
      <c r="AA52" s="422">
        <f t="shared" si="44"/>
        <v>38750</v>
      </c>
      <c r="AB52" s="318">
        <f t="shared" si="45"/>
        <v>38750</v>
      </c>
      <c r="AC52" s="355"/>
      <c r="AD52" s="678"/>
      <c r="AE52" s="667" t="s">
        <v>125</v>
      </c>
      <c r="AF52" s="713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4"/>
      <c r="B53" s="722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22300</v>
      </c>
      <c r="K53" s="156">
        <f t="shared" si="42"/>
        <v>8328</v>
      </c>
      <c r="L53" s="153">
        <f t="shared" si="42"/>
        <v>0</v>
      </c>
      <c r="M53" s="423">
        <f t="shared" si="42"/>
        <v>30628</v>
      </c>
      <c r="N53" s="319">
        <f t="shared" si="42"/>
        <v>30628</v>
      </c>
      <c r="O53" s="743"/>
      <c r="P53" s="714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22300</v>
      </c>
      <c r="Y53" s="156">
        <f>VLOOKUP($AC53,原データ!$D$1:$R$2300,7,FALSE)</f>
        <v>8328</v>
      </c>
      <c r="Z53" s="153">
        <f>VLOOKUP($AC53,原データ!$D$1:$R$2300,8,FALSE)</f>
        <v>0</v>
      </c>
      <c r="AA53" s="423">
        <f t="shared" si="44"/>
        <v>30628</v>
      </c>
      <c r="AB53" s="319">
        <f t="shared" si="45"/>
        <v>30628</v>
      </c>
      <c r="AC53" s="356">
        <v>2010816</v>
      </c>
      <c r="AD53" s="678"/>
      <c r="AE53" s="714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4"/>
      <c r="B54" s="722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3"/>
      <c r="P54" s="714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78"/>
      <c r="AE54" s="714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4"/>
      <c r="B55" s="722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1542</v>
      </c>
      <c r="L55" s="153">
        <f t="shared" si="42"/>
        <v>0</v>
      </c>
      <c r="M55" s="423">
        <f t="shared" si="42"/>
        <v>1542</v>
      </c>
      <c r="N55" s="319">
        <f t="shared" si="42"/>
        <v>1542</v>
      </c>
      <c r="O55" s="743"/>
      <c r="P55" s="714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1542</v>
      </c>
      <c r="Z55" s="153">
        <f>VLOOKUP($AC55,原データ!$D$1:$R$2300,8,FALSE)</f>
        <v>0</v>
      </c>
      <c r="AA55" s="423">
        <f t="shared" si="44"/>
        <v>1542</v>
      </c>
      <c r="AB55" s="319">
        <f t="shared" si="45"/>
        <v>1542</v>
      </c>
      <c r="AC55" s="356">
        <v>2010818</v>
      </c>
      <c r="AD55" s="678"/>
      <c r="AE55" s="714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4"/>
      <c r="B56" s="722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43"/>
      <c r="P56" s="714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78"/>
      <c r="AE56" s="714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4"/>
      <c r="B57" s="723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2318</v>
      </c>
      <c r="J57" s="164">
        <f t="shared" si="42"/>
        <v>1888</v>
      </c>
      <c r="K57" s="164">
        <f t="shared" si="42"/>
        <v>2374</v>
      </c>
      <c r="L57" s="161">
        <f t="shared" si="42"/>
        <v>0</v>
      </c>
      <c r="M57" s="424">
        <f t="shared" si="42"/>
        <v>6580</v>
      </c>
      <c r="N57" s="320">
        <f t="shared" si="42"/>
        <v>6580</v>
      </c>
      <c r="O57" s="743"/>
      <c r="P57" s="655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2318</v>
      </c>
      <c r="X57" s="164">
        <f>VLOOKUP($AC57,原データ!$D$1:$R$2300,6,FALSE)</f>
        <v>1888</v>
      </c>
      <c r="Y57" s="164">
        <f>VLOOKUP($AC57,原データ!$D$1:$R$2300,7,FALSE)</f>
        <v>2374</v>
      </c>
      <c r="Z57" s="161">
        <f>VLOOKUP($AC57,原データ!$D$1:$R$2300,8,FALSE)</f>
        <v>0</v>
      </c>
      <c r="AA57" s="424">
        <f t="shared" si="44"/>
        <v>6580</v>
      </c>
      <c r="AB57" s="320">
        <f t="shared" si="45"/>
        <v>6580</v>
      </c>
      <c r="AC57" s="356">
        <v>2010826</v>
      </c>
      <c r="AD57" s="678"/>
      <c r="AE57" s="65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4"/>
      <c r="B58" s="712" t="s">
        <v>68</v>
      </c>
      <c r="C58" s="658"/>
      <c r="D58" s="224">
        <f t="shared" si="42"/>
        <v>2443</v>
      </c>
      <c r="E58" s="225">
        <f t="shared" si="42"/>
        <v>9068</v>
      </c>
      <c r="F58" s="422">
        <f t="shared" si="42"/>
        <v>11511</v>
      </c>
      <c r="G58" s="226">
        <f t="shared" si="42"/>
        <v>0</v>
      </c>
      <c r="H58" s="227">
        <f t="shared" si="42"/>
        <v>25991</v>
      </c>
      <c r="I58" s="227">
        <f t="shared" si="42"/>
        <v>39884</v>
      </c>
      <c r="J58" s="227">
        <f t="shared" si="42"/>
        <v>74341</v>
      </c>
      <c r="K58" s="227">
        <f t="shared" si="42"/>
        <v>96165</v>
      </c>
      <c r="L58" s="225">
        <f t="shared" si="42"/>
        <v>13006</v>
      </c>
      <c r="M58" s="422">
        <f t="shared" si="42"/>
        <v>249387</v>
      </c>
      <c r="N58" s="318">
        <f t="shared" si="42"/>
        <v>260898</v>
      </c>
      <c r="O58" s="743"/>
      <c r="P58" s="667" t="s">
        <v>131</v>
      </c>
      <c r="Q58" s="713"/>
      <c r="R58" s="224">
        <f>SUM(R59:R60)</f>
        <v>2443</v>
      </c>
      <c r="S58" s="225">
        <f>SUM(S59:S60)</f>
        <v>9068</v>
      </c>
      <c r="T58" s="422">
        <f t="shared" si="50"/>
        <v>11511</v>
      </c>
      <c r="U58" s="226">
        <f t="shared" ref="U58:Z58" si="53">SUM(U59:U60)</f>
        <v>0</v>
      </c>
      <c r="V58" s="227">
        <f t="shared" si="53"/>
        <v>25991</v>
      </c>
      <c r="W58" s="227">
        <f t="shared" si="53"/>
        <v>39884</v>
      </c>
      <c r="X58" s="227">
        <f t="shared" si="53"/>
        <v>74341</v>
      </c>
      <c r="Y58" s="227">
        <f t="shared" si="53"/>
        <v>96165</v>
      </c>
      <c r="Z58" s="225">
        <f t="shared" si="53"/>
        <v>13006</v>
      </c>
      <c r="AA58" s="422">
        <f t="shared" si="44"/>
        <v>249387</v>
      </c>
      <c r="AB58" s="318">
        <f t="shared" si="45"/>
        <v>260898</v>
      </c>
      <c r="AC58" s="355"/>
      <c r="AD58" s="678"/>
      <c r="AE58" s="667" t="s">
        <v>131</v>
      </c>
      <c r="AF58" s="713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4"/>
      <c r="B59" s="722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1213</v>
      </c>
      <c r="I59" s="156">
        <f t="shared" si="42"/>
        <v>16705</v>
      </c>
      <c r="J59" s="156">
        <f t="shared" si="42"/>
        <v>43610</v>
      </c>
      <c r="K59" s="156">
        <f t="shared" si="42"/>
        <v>96165</v>
      </c>
      <c r="L59" s="153">
        <f t="shared" si="42"/>
        <v>0</v>
      </c>
      <c r="M59" s="423">
        <f t="shared" si="42"/>
        <v>157693</v>
      </c>
      <c r="N59" s="319">
        <f t="shared" si="42"/>
        <v>157693</v>
      </c>
      <c r="O59" s="743"/>
      <c r="P59" s="714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1213</v>
      </c>
      <c r="W59" s="156">
        <f>VLOOKUP($AC59,原データ!$D$1:$R$2300,5,FALSE)</f>
        <v>16705</v>
      </c>
      <c r="X59" s="156">
        <f>VLOOKUP($AC59,原データ!$D$1:$R$2300,6,FALSE)</f>
        <v>43610</v>
      </c>
      <c r="Y59" s="156">
        <f>VLOOKUP($AC59,原データ!$D$1:$R$2300,7,FALSE)</f>
        <v>96165</v>
      </c>
      <c r="Z59" s="153">
        <f>VLOOKUP($AC59,原データ!$D$1:$R$2300,8,FALSE)</f>
        <v>0</v>
      </c>
      <c r="AA59" s="423">
        <f t="shared" si="44"/>
        <v>157693</v>
      </c>
      <c r="AB59" s="319">
        <f t="shared" si="45"/>
        <v>157693</v>
      </c>
      <c r="AC59" s="356">
        <v>2010820</v>
      </c>
      <c r="AD59" s="678"/>
      <c r="AE59" s="714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4"/>
      <c r="B60" s="723"/>
      <c r="C60" s="476" t="s">
        <v>70</v>
      </c>
      <c r="D60" s="160">
        <f t="shared" si="42"/>
        <v>2443</v>
      </c>
      <c r="E60" s="161">
        <f t="shared" si="42"/>
        <v>9068</v>
      </c>
      <c r="F60" s="424">
        <f t="shared" si="42"/>
        <v>11511</v>
      </c>
      <c r="G60" s="163">
        <f t="shared" si="42"/>
        <v>0</v>
      </c>
      <c r="H60" s="164">
        <f t="shared" si="42"/>
        <v>24778</v>
      </c>
      <c r="I60" s="164">
        <f t="shared" si="42"/>
        <v>23179</v>
      </c>
      <c r="J60" s="164">
        <f t="shared" si="42"/>
        <v>30731</v>
      </c>
      <c r="K60" s="164">
        <f t="shared" si="42"/>
        <v>0</v>
      </c>
      <c r="L60" s="161">
        <f t="shared" si="42"/>
        <v>13006</v>
      </c>
      <c r="M60" s="424">
        <f t="shared" si="42"/>
        <v>91694</v>
      </c>
      <c r="N60" s="320">
        <f t="shared" si="42"/>
        <v>103205</v>
      </c>
      <c r="O60" s="743"/>
      <c r="P60" s="655"/>
      <c r="Q60" s="230" t="s">
        <v>133</v>
      </c>
      <c r="R60" s="160">
        <f>VLOOKUP($AC60,原データ!$D$1:$R$2300,10,FALSE)</f>
        <v>2443</v>
      </c>
      <c r="S60" s="161">
        <f>VLOOKUP($AC60,原データ!$D$1:$R$2300,11,FALSE)</f>
        <v>9068</v>
      </c>
      <c r="T60" s="424">
        <f t="shared" si="50"/>
        <v>11511</v>
      </c>
      <c r="U60" s="163">
        <f>VLOOKUP($AC60,原データ!$D$1:$R$2300,3,FALSE)</f>
        <v>0</v>
      </c>
      <c r="V60" s="164">
        <f>VLOOKUP($AC60,原データ!$D$1:$R$2300,4,FALSE)</f>
        <v>24778</v>
      </c>
      <c r="W60" s="164">
        <f>VLOOKUP($AC60,原データ!$D$1:$R$2300,5,FALSE)</f>
        <v>23179</v>
      </c>
      <c r="X60" s="164">
        <f>VLOOKUP($AC60,原データ!$D$1:$R$2300,6,FALSE)</f>
        <v>30731</v>
      </c>
      <c r="Y60" s="164">
        <f>VLOOKUP($AC60,原データ!$D$1:$R$2300,7,FALSE)</f>
        <v>0</v>
      </c>
      <c r="Z60" s="161">
        <f>VLOOKUP($AC60,原データ!$D$1:$R$2300,8,FALSE)</f>
        <v>13006</v>
      </c>
      <c r="AA60" s="424">
        <f t="shared" si="44"/>
        <v>91694</v>
      </c>
      <c r="AB60" s="320">
        <f t="shared" si="45"/>
        <v>103205</v>
      </c>
      <c r="AC60" s="356">
        <v>2010821</v>
      </c>
      <c r="AD60" s="678"/>
      <c r="AE60" s="65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4"/>
      <c r="B61" s="712" t="s">
        <v>71</v>
      </c>
      <c r="C61" s="658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7446</v>
      </c>
      <c r="J61" s="227">
        <f t="shared" si="42"/>
        <v>12573</v>
      </c>
      <c r="K61" s="227">
        <f t="shared" si="42"/>
        <v>5616</v>
      </c>
      <c r="L61" s="225">
        <f t="shared" si="42"/>
        <v>19737</v>
      </c>
      <c r="M61" s="422">
        <f t="shared" si="42"/>
        <v>45372</v>
      </c>
      <c r="N61" s="318">
        <f t="shared" si="42"/>
        <v>45372</v>
      </c>
      <c r="O61" s="743"/>
      <c r="P61" s="667" t="s">
        <v>134</v>
      </c>
      <c r="Q61" s="713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7446</v>
      </c>
      <c r="X61" s="227">
        <f t="shared" si="55"/>
        <v>12573</v>
      </c>
      <c r="Y61" s="227">
        <f t="shared" si="55"/>
        <v>5616</v>
      </c>
      <c r="Z61" s="225">
        <f t="shared" si="55"/>
        <v>19737</v>
      </c>
      <c r="AA61" s="422">
        <f t="shared" si="44"/>
        <v>45372</v>
      </c>
      <c r="AB61" s="318">
        <f t="shared" si="45"/>
        <v>45372</v>
      </c>
      <c r="AC61" s="355"/>
      <c r="AD61" s="678"/>
      <c r="AE61" s="667" t="s">
        <v>134</v>
      </c>
      <c r="AF61" s="713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4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7446</v>
      </c>
      <c r="J62" s="156">
        <f t="shared" si="42"/>
        <v>0</v>
      </c>
      <c r="K62" s="156">
        <f t="shared" si="42"/>
        <v>5616</v>
      </c>
      <c r="L62" s="153">
        <f t="shared" si="42"/>
        <v>0</v>
      </c>
      <c r="M62" s="423">
        <f t="shared" si="42"/>
        <v>13062</v>
      </c>
      <c r="N62" s="319">
        <f t="shared" si="42"/>
        <v>13062</v>
      </c>
      <c r="O62" s="743"/>
      <c r="P62" s="741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7446</v>
      </c>
      <c r="X62" s="156">
        <f>VLOOKUP($AC62,原データ!$D$1:$R$2300,6,FALSE)</f>
        <v>0</v>
      </c>
      <c r="Y62" s="156">
        <f>VLOOKUP($AC62,原データ!$D$1:$R$2300,7,FALSE)</f>
        <v>5616</v>
      </c>
      <c r="Z62" s="153">
        <f>VLOOKUP($AC62,原データ!$D$1:$R$2300,8,FALSE)</f>
        <v>0</v>
      </c>
      <c r="AA62" s="423">
        <f t="shared" si="44"/>
        <v>13062</v>
      </c>
      <c r="AB62" s="319">
        <f t="shared" si="45"/>
        <v>13062</v>
      </c>
      <c r="AC62" s="356">
        <v>2010823</v>
      </c>
      <c r="AD62" s="678"/>
      <c r="AE62" s="741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4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12573</v>
      </c>
      <c r="K63" s="156">
        <f t="shared" si="42"/>
        <v>0</v>
      </c>
      <c r="L63" s="153">
        <f t="shared" si="42"/>
        <v>19737</v>
      </c>
      <c r="M63" s="423">
        <f t="shared" si="42"/>
        <v>32310</v>
      </c>
      <c r="N63" s="319">
        <f t="shared" si="42"/>
        <v>32310</v>
      </c>
      <c r="O63" s="743"/>
      <c r="P63" s="741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12573</v>
      </c>
      <c r="Y63" s="156">
        <f>VLOOKUP($AC63,原データ!$D$1:$R$2300,7,FALSE)</f>
        <v>0</v>
      </c>
      <c r="Z63" s="153">
        <f>VLOOKUP($AC63,原データ!$D$1:$R$2300,8,FALSE)</f>
        <v>19737</v>
      </c>
      <c r="AA63" s="423">
        <f t="shared" si="44"/>
        <v>32310</v>
      </c>
      <c r="AB63" s="319">
        <f t="shared" si="45"/>
        <v>32310</v>
      </c>
      <c r="AC63" s="356">
        <v>2010824</v>
      </c>
      <c r="AD63" s="678"/>
      <c r="AE63" s="741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4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3"/>
      <c r="P64" s="741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78"/>
      <c r="AE64" s="741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4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3"/>
      <c r="P65" s="742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78"/>
      <c r="AE65" s="742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4"/>
      <c r="B66" s="712" t="s">
        <v>74</v>
      </c>
      <c r="C66" s="658"/>
      <c r="D66" s="224">
        <f t="shared" si="42"/>
        <v>1680</v>
      </c>
      <c r="E66" s="225">
        <f t="shared" si="42"/>
        <v>248</v>
      </c>
      <c r="F66" s="422">
        <f t="shared" si="42"/>
        <v>1928</v>
      </c>
      <c r="G66" s="226">
        <f t="shared" si="42"/>
        <v>0</v>
      </c>
      <c r="H66" s="227">
        <f t="shared" si="42"/>
        <v>350</v>
      </c>
      <c r="I66" s="227">
        <f t="shared" si="42"/>
        <v>6856</v>
      </c>
      <c r="J66" s="227">
        <f t="shared" si="42"/>
        <v>6971</v>
      </c>
      <c r="K66" s="227">
        <f t="shared" si="42"/>
        <v>6736</v>
      </c>
      <c r="L66" s="225">
        <f t="shared" si="42"/>
        <v>0</v>
      </c>
      <c r="M66" s="422">
        <f t="shared" si="42"/>
        <v>20913</v>
      </c>
      <c r="N66" s="318">
        <f t="shared" si="42"/>
        <v>22841</v>
      </c>
      <c r="O66" s="743"/>
      <c r="P66" s="667" t="s">
        <v>137</v>
      </c>
      <c r="Q66" s="713"/>
      <c r="R66" s="224">
        <f>SUM(R67)</f>
        <v>1680</v>
      </c>
      <c r="S66" s="225">
        <f>SUM(S67)</f>
        <v>248</v>
      </c>
      <c r="T66" s="422">
        <f t="shared" si="50"/>
        <v>1928</v>
      </c>
      <c r="U66" s="226">
        <f t="shared" ref="U66:Z66" si="58">SUM(U67)</f>
        <v>0</v>
      </c>
      <c r="V66" s="227">
        <f t="shared" si="58"/>
        <v>350</v>
      </c>
      <c r="W66" s="227">
        <f t="shared" si="58"/>
        <v>6856</v>
      </c>
      <c r="X66" s="227">
        <f t="shared" si="58"/>
        <v>6971</v>
      </c>
      <c r="Y66" s="227">
        <f t="shared" si="58"/>
        <v>6736</v>
      </c>
      <c r="Z66" s="225">
        <f t="shared" si="58"/>
        <v>0</v>
      </c>
      <c r="AA66" s="422">
        <f t="shared" si="44"/>
        <v>20913</v>
      </c>
      <c r="AB66" s="318">
        <f t="shared" si="45"/>
        <v>22841</v>
      </c>
      <c r="AC66" s="355"/>
      <c r="AD66" s="678"/>
      <c r="AE66" s="667" t="s">
        <v>137</v>
      </c>
      <c r="AF66" s="713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4"/>
      <c r="B67" s="562"/>
      <c r="C67" s="476" t="s">
        <v>75</v>
      </c>
      <c r="D67" s="160">
        <f t="shared" si="42"/>
        <v>1680</v>
      </c>
      <c r="E67" s="161">
        <f t="shared" si="42"/>
        <v>248</v>
      </c>
      <c r="F67" s="424">
        <f t="shared" si="42"/>
        <v>1928</v>
      </c>
      <c r="G67" s="163">
        <f t="shared" si="42"/>
        <v>0</v>
      </c>
      <c r="H67" s="164">
        <f t="shared" si="42"/>
        <v>350</v>
      </c>
      <c r="I67" s="164">
        <f t="shared" si="42"/>
        <v>6856</v>
      </c>
      <c r="J67" s="164">
        <f t="shared" si="42"/>
        <v>6971</v>
      </c>
      <c r="K67" s="164">
        <f t="shared" si="42"/>
        <v>6736</v>
      </c>
      <c r="L67" s="161">
        <f t="shared" si="42"/>
        <v>0</v>
      </c>
      <c r="M67" s="424">
        <f t="shared" si="42"/>
        <v>20913</v>
      </c>
      <c r="N67" s="320">
        <f t="shared" si="42"/>
        <v>22841</v>
      </c>
      <c r="O67" s="743"/>
      <c r="P67" s="228"/>
      <c r="Q67" s="230" t="s">
        <v>138</v>
      </c>
      <c r="R67" s="160">
        <f>VLOOKUP($AC67,原データ!$D$1:$R$2300,10,FALSE)</f>
        <v>1680</v>
      </c>
      <c r="S67" s="161">
        <f>VLOOKUP($AC67,原データ!$D$1:$R$2300,11,FALSE)</f>
        <v>248</v>
      </c>
      <c r="T67" s="424">
        <f t="shared" si="50"/>
        <v>1928</v>
      </c>
      <c r="U67" s="163">
        <f>VLOOKUP($AC67,原データ!$D$1:$R$2300,3,FALSE)</f>
        <v>0</v>
      </c>
      <c r="V67" s="164">
        <f>VLOOKUP($AC67,原データ!$D$1:$R$2300,4,FALSE)</f>
        <v>350</v>
      </c>
      <c r="W67" s="164">
        <f>VLOOKUP($AC67,原データ!$D$1:$R$2300,5,FALSE)</f>
        <v>6856</v>
      </c>
      <c r="X67" s="164">
        <f>VLOOKUP($AC67,原データ!$D$1:$R$2300,6,FALSE)</f>
        <v>6971</v>
      </c>
      <c r="Y67" s="164">
        <f>VLOOKUP($AC67,原データ!$D$1:$R$2300,7,FALSE)</f>
        <v>6736</v>
      </c>
      <c r="Z67" s="161">
        <f>VLOOKUP($AC67,原データ!$D$1:$R$2300,8,FALSE)</f>
        <v>0</v>
      </c>
      <c r="AA67" s="424">
        <f t="shared" si="44"/>
        <v>20913</v>
      </c>
      <c r="AB67" s="320">
        <f t="shared" si="45"/>
        <v>22841</v>
      </c>
      <c r="AC67" s="356">
        <v>2010822</v>
      </c>
      <c r="AD67" s="678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4"/>
      <c r="B68" s="657" t="s">
        <v>241</v>
      </c>
      <c r="C68" s="658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24251</v>
      </c>
      <c r="K68" s="171">
        <f t="shared" si="60"/>
        <v>0</v>
      </c>
      <c r="L68" s="168">
        <f t="shared" si="60"/>
        <v>0</v>
      </c>
      <c r="M68" s="425">
        <f t="shared" si="60"/>
        <v>24251</v>
      </c>
      <c r="N68" s="316">
        <f t="shared" si="60"/>
        <v>24251</v>
      </c>
      <c r="O68" s="743"/>
      <c r="P68" s="683" t="s">
        <v>243</v>
      </c>
      <c r="Q68" s="690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24251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24251</v>
      </c>
      <c r="AB68" s="316">
        <f>SUM(AA68,T68)</f>
        <v>24251</v>
      </c>
      <c r="AC68" s="356">
        <v>2010828</v>
      </c>
      <c r="AD68" s="678"/>
      <c r="AE68" s="683" t="s">
        <v>243</v>
      </c>
      <c r="AF68" s="690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4"/>
      <c r="B69" s="670" t="s">
        <v>240</v>
      </c>
      <c r="C69" s="671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3"/>
      <c r="P69" s="700" t="s">
        <v>242</v>
      </c>
      <c r="Q69" s="701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78"/>
      <c r="AE69" s="670" t="s">
        <v>242</v>
      </c>
      <c r="AF69" s="671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5" t="s">
        <v>76</v>
      </c>
      <c r="B70" s="720"/>
      <c r="C70" s="721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4"/>
      <c r="P70" s="656" t="s">
        <v>141</v>
      </c>
      <c r="Q70" s="690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40" t="s">
        <v>141</v>
      </c>
      <c r="AE70" s="675"/>
      <c r="AF70" s="676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25867</v>
      </c>
      <c r="L71" s="312">
        <f t="shared" si="42"/>
        <v>0</v>
      </c>
      <c r="M71" s="313">
        <f t="shared" si="42"/>
        <v>25867</v>
      </c>
      <c r="N71" s="316">
        <f t="shared" si="42"/>
        <v>25867</v>
      </c>
      <c r="O71" s="687" t="s">
        <v>142</v>
      </c>
      <c r="P71" s="688"/>
      <c r="Q71" s="689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25867</v>
      </c>
      <c r="Z71" s="312">
        <f t="shared" si="61"/>
        <v>0</v>
      </c>
      <c r="AA71" s="313">
        <f>SUM(U71:Z71)</f>
        <v>25867</v>
      </c>
      <c r="AB71" s="316">
        <f>SUM(AA71,T71)</f>
        <v>25867</v>
      </c>
      <c r="AC71" s="355"/>
      <c r="AD71" s="687" t="s">
        <v>142</v>
      </c>
      <c r="AE71" s="688"/>
      <c r="AF71" s="689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78"/>
      <c r="P72" s="682" t="s">
        <v>171</v>
      </c>
      <c r="Q72" s="682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78"/>
      <c r="AE72" s="682" t="s">
        <v>171</v>
      </c>
      <c r="AF72" s="682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4"/>
      <c r="B73" s="718" t="s">
        <v>78</v>
      </c>
      <c r="C73" s="684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78"/>
      <c r="P73" s="669" t="s">
        <v>78</v>
      </c>
      <c r="Q73" s="669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78"/>
      <c r="AE73" s="669" t="s">
        <v>78</v>
      </c>
      <c r="AF73" s="669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4"/>
      <c r="B74" s="683" t="s">
        <v>188</v>
      </c>
      <c r="C74" s="686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78"/>
      <c r="P74" s="673" t="s">
        <v>188</v>
      </c>
      <c r="Q74" s="669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78"/>
      <c r="AE74" s="673" t="s">
        <v>188</v>
      </c>
      <c r="AF74" s="669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4"/>
      <c r="B75" s="718" t="s">
        <v>99</v>
      </c>
      <c r="C75" s="684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25867</v>
      </c>
      <c r="L75" s="168">
        <f t="shared" si="42"/>
        <v>0</v>
      </c>
      <c r="M75" s="425">
        <f t="shared" si="42"/>
        <v>25867</v>
      </c>
      <c r="N75" s="316">
        <f t="shared" si="42"/>
        <v>25867</v>
      </c>
      <c r="O75" s="678"/>
      <c r="P75" s="669" t="s">
        <v>99</v>
      </c>
      <c r="Q75" s="669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25867</v>
      </c>
      <c r="Z75" s="168">
        <f>VLOOKUP($AC75,原データ!$D$1:$R$2300,8,FALSE)</f>
        <v>0</v>
      </c>
      <c r="AA75" s="425">
        <f t="shared" si="44"/>
        <v>25867</v>
      </c>
      <c r="AB75" s="316">
        <f t="shared" si="45"/>
        <v>25867</v>
      </c>
      <c r="AC75" s="356">
        <v>2010833</v>
      </c>
      <c r="AD75" s="678"/>
      <c r="AE75" s="669" t="s">
        <v>99</v>
      </c>
      <c r="AF75" s="669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4"/>
      <c r="B76" s="683" t="s">
        <v>254</v>
      </c>
      <c r="C76" s="684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78"/>
      <c r="P76" s="673" t="s">
        <v>254</v>
      </c>
      <c r="Q76" s="66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78"/>
      <c r="AE76" s="673" t="s">
        <v>254</v>
      </c>
      <c r="AF76" s="66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4"/>
      <c r="B77" s="700" t="s">
        <v>250</v>
      </c>
      <c r="C77" s="701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78"/>
      <c r="P77" s="747" t="s">
        <v>250</v>
      </c>
      <c r="Q77" s="747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78"/>
      <c r="AE77" s="747" t="s">
        <v>250</v>
      </c>
      <c r="AF77" s="747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4"/>
      <c r="B78" s="683" t="s">
        <v>255</v>
      </c>
      <c r="C78" s="684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78"/>
      <c r="P78" s="673" t="s">
        <v>255</v>
      </c>
      <c r="Q78" s="66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78"/>
      <c r="AE78" s="673" t="s">
        <v>255</v>
      </c>
      <c r="AF78" s="66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4"/>
      <c r="B79" s="700" t="s">
        <v>251</v>
      </c>
      <c r="C79" s="701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78"/>
      <c r="P79" s="747" t="s">
        <v>251</v>
      </c>
      <c r="Q79" s="747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78"/>
      <c r="AE79" s="747" t="s">
        <v>251</v>
      </c>
      <c r="AF79" s="747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4"/>
      <c r="B80" s="683" t="s">
        <v>256</v>
      </c>
      <c r="C80" s="684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78"/>
      <c r="P80" s="673" t="s">
        <v>256</v>
      </c>
      <c r="Q80" s="66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78"/>
      <c r="AE80" s="673" t="s">
        <v>256</v>
      </c>
      <c r="AF80" s="66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4"/>
      <c r="B81" s="700" t="s">
        <v>252</v>
      </c>
      <c r="C81" s="701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78"/>
      <c r="P81" s="747" t="s">
        <v>252</v>
      </c>
      <c r="Q81" s="747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78"/>
      <c r="AE81" s="747" t="s">
        <v>252</v>
      </c>
      <c r="AF81" s="747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4"/>
      <c r="B82" s="683" t="s">
        <v>173</v>
      </c>
      <c r="C82" s="686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78"/>
      <c r="P82" s="673" t="s">
        <v>173</v>
      </c>
      <c r="Q82" s="669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78"/>
      <c r="AE82" s="673" t="s">
        <v>173</v>
      </c>
      <c r="AF82" s="669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4"/>
      <c r="B83" s="691" t="s">
        <v>257</v>
      </c>
      <c r="C83" s="692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79"/>
      <c r="P83" s="682" t="s">
        <v>257</v>
      </c>
      <c r="Q83" s="682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78"/>
      <c r="AE83" s="682" t="s">
        <v>257</v>
      </c>
      <c r="AF83" s="682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5"/>
      <c r="B84" s="700" t="s">
        <v>253</v>
      </c>
      <c r="C84" s="701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7" t="s">
        <v>253</v>
      </c>
      <c r="Q84" s="747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79"/>
      <c r="AE84" s="747" t="s">
        <v>253</v>
      </c>
      <c r="AF84" s="747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62962</v>
      </c>
      <c r="L85" s="312">
        <f t="shared" si="67"/>
        <v>66951</v>
      </c>
      <c r="M85" s="313">
        <f t="shared" si="67"/>
        <v>129913</v>
      </c>
      <c r="N85" s="316">
        <f t="shared" si="67"/>
        <v>129913</v>
      </c>
      <c r="O85" s="687" t="s">
        <v>144</v>
      </c>
      <c r="P85" s="688"/>
      <c r="Q85" s="689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62962</v>
      </c>
      <c r="Z85" s="312">
        <f t="shared" si="70"/>
        <v>66951</v>
      </c>
      <c r="AA85" s="313">
        <f t="shared" si="44"/>
        <v>129913</v>
      </c>
      <c r="AB85" s="316">
        <f t="shared" si="45"/>
        <v>129913</v>
      </c>
      <c r="AC85" s="355"/>
      <c r="AD85" s="687" t="s">
        <v>144</v>
      </c>
      <c r="AE85" s="688"/>
      <c r="AF85" s="689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62962</v>
      </c>
      <c r="L86" s="168">
        <f t="shared" si="67"/>
        <v>66951</v>
      </c>
      <c r="M86" s="425">
        <f t="shared" si="67"/>
        <v>129913</v>
      </c>
      <c r="N86" s="316">
        <f t="shared" si="67"/>
        <v>129913</v>
      </c>
      <c r="O86" s="678"/>
      <c r="P86" s="656" t="s">
        <v>25</v>
      </c>
      <c r="Q86" s="690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62962</v>
      </c>
      <c r="Z86" s="168">
        <f>VLOOKUP($AC86,原データ!$D$1:$R$2300,8,FALSE)</f>
        <v>66951</v>
      </c>
      <c r="AA86" s="425">
        <f t="shared" si="44"/>
        <v>129913</v>
      </c>
      <c r="AB86" s="316">
        <f t="shared" si="45"/>
        <v>129913</v>
      </c>
      <c r="AC86" s="356">
        <v>2010807</v>
      </c>
      <c r="AD86" s="678"/>
      <c r="AE86" s="656" t="s">
        <v>25</v>
      </c>
      <c r="AF86" s="690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4"/>
      <c r="B87" s="718" t="s">
        <v>26</v>
      </c>
      <c r="C87" s="684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78"/>
      <c r="P87" s="656" t="s">
        <v>26</v>
      </c>
      <c r="Q87" s="690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78"/>
      <c r="AE87" s="656" t="s">
        <v>26</v>
      </c>
      <c r="AF87" s="690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4"/>
      <c r="B88" s="683" t="s">
        <v>27</v>
      </c>
      <c r="C88" s="686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78"/>
      <c r="P88" s="656" t="s">
        <v>27</v>
      </c>
      <c r="Q88" s="690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78"/>
      <c r="AE88" s="656" t="s">
        <v>27</v>
      </c>
      <c r="AF88" s="690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4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66"/>
        <v>4123</v>
      </c>
      <c r="E90" s="416">
        <f t="shared" si="66"/>
        <v>9316</v>
      </c>
      <c r="F90" s="417">
        <f t="shared" si="66"/>
        <v>13439</v>
      </c>
      <c r="G90" s="418">
        <f>U90+AJ90</f>
        <v>0</v>
      </c>
      <c r="H90" s="419">
        <f t="shared" si="67"/>
        <v>26341</v>
      </c>
      <c r="I90" s="419">
        <f t="shared" si="67"/>
        <v>56504</v>
      </c>
      <c r="J90" s="419">
        <f t="shared" si="67"/>
        <v>142324</v>
      </c>
      <c r="K90" s="419">
        <f t="shared" si="67"/>
        <v>209590</v>
      </c>
      <c r="L90" s="416">
        <f t="shared" si="67"/>
        <v>99694</v>
      </c>
      <c r="M90" s="417">
        <f t="shared" si="67"/>
        <v>534453</v>
      </c>
      <c r="N90" s="420">
        <f t="shared" si="67"/>
        <v>547892</v>
      </c>
      <c r="O90" s="715" t="s">
        <v>148</v>
      </c>
      <c r="P90" s="716"/>
      <c r="Q90" s="717"/>
      <c r="R90" s="415">
        <f>SUM(R85,R71,R51,R70)</f>
        <v>4123</v>
      </c>
      <c r="S90" s="416">
        <f>SUM(S85,S71,S51,S70)</f>
        <v>9316</v>
      </c>
      <c r="T90" s="417">
        <f>SUM(R90:S90)</f>
        <v>13439</v>
      </c>
      <c r="U90" s="418">
        <f t="shared" ref="U90:Z90" si="73">SUM(U85,U71,U51,U70)</f>
        <v>0</v>
      </c>
      <c r="V90" s="419">
        <f t="shared" si="73"/>
        <v>26341</v>
      </c>
      <c r="W90" s="419">
        <f t="shared" si="73"/>
        <v>56504</v>
      </c>
      <c r="X90" s="419">
        <f t="shared" si="73"/>
        <v>142324</v>
      </c>
      <c r="Y90" s="419">
        <f t="shared" si="73"/>
        <v>209590</v>
      </c>
      <c r="Z90" s="416">
        <f t="shared" si="73"/>
        <v>99694</v>
      </c>
      <c r="AA90" s="417">
        <f t="shared" si="44"/>
        <v>534453</v>
      </c>
      <c r="AB90" s="420">
        <f t="shared" si="45"/>
        <v>547892</v>
      </c>
      <c r="AC90" s="355"/>
      <c r="AD90" s="715" t="s">
        <v>148</v>
      </c>
      <c r="AE90" s="716"/>
      <c r="AF90" s="717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85" t="str">
        <f>O1</f>
        <v>（様式2）</v>
      </c>
      <c r="P91" s="685"/>
      <c r="Q91" s="685"/>
      <c r="AD91" s="685" t="str">
        <f>AD1</f>
        <v>（様式2）</v>
      </c>
      <c r="AE91" s="685"/>
      <c r="AF91" s="685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202510</v>
      </c>
      <c r="G93" s="218" t="s">
        <v>158</v>
      </c>
      <c r="J93" s="668" t="s">
        <v>100</v>
      </c>
      <c r="K93" s="668"/>
      <c r="L93" s="654">
        <f>様式1!F5</f>
        <v>473488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202510</v>
      </c>
      <c r="U93" s="218" t="s">
        <v>158</v>
      </c>
      <c r="X93" s="668" t="s">
        <v>151</v>
      </c>
      <c r="Y93" s="668"/>
      <c r="Z93" s="654">
        <f>様式1!F5</f>
        <v>473488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202510</v>
      </c>
      <c r="AJ93" s="218" t="s">
        <v>158</v>
      </c>
      <c r="AM93" s="668" t="s">
        <v>151</v>
      </c>
      <c r="AN93" s="668"/>
      <c r="AO93" s="654">
        <f>様式1!F5</f>
        <v>473488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与那原町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与那原町</v>
      </c>
      <c r="AA94" s="654"/>
      <c r="AB94" s="654"/>
      <c r="AC94" s="351"/>
      <c r="AD94" s="677" t="str">
        <f>AD4</f>
        <v>（1）介護給付・予防給付（償還）</v>
      </c>
      <c r="AE94" s="677"/>
      <c r="AF94" s="677"/>
      <c r="AM94" s="668" t="s">
        <v>152</v>
      </c>
      <c r="AN94" s="668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672" t="s">
        <v>247</v>
      </c>
      <c r="B95" s="672"/>
      <c r="C95" s="672"/>
      <c r="D95" s="672"/>
      <c r="E95" s="672"/>
      <c r="F95" s="67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72" t="str">
        <f>O5</f>
        <v>　①－2総数（再掲：第１号被保険者の２割負担対象者分）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67"/>
      <c r="AA95" s="567"/>
      <c r="AB95" s="567"/>
      <c r="AC95" s="351"/>
      <c r="AD95" s="672" t="str">
        <f>AD5</f>
        <v>　①－2総数（再掲：第１号被保険者の２割負担対象者分）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N124" si="75">R98+AG98</f>
        <v>41230</v>
      </c>
      <c r="E98" s="312">
        <f t="shared" si="75"/>
        <v>93160</v>
      </c>
      <c r="F98" s="313">
        <f t="shared" si="75"/>
        <v>134390</v>
      </c>
      <c r="G98" s="314">
        <f t="shared" si="75"/>
        <v>0</v>
      </c>
      <c r="H98" s="315">
        <f t="shared" si="75"/>
        <v>263410</v>
      </c>
      <c r="I98" s="315">
        <f t="shared" si="75"/>
        <v>565040</v>
      </c>
      <c r="J98" s="315">
        <f t="shared" si="75"/>
        <v>1423240</v>
      </c>
      <c r="K98" s="315">
        <f t="shared" si="75"/>
        <v>1325610</v>
      </c>
      <c r="L98" s="312">
        <f t="shared" si="75"/>
        <v>327430</v>
      </c>
      <c r="M98" s="313">
        <f t="shared" si="75"/>
        <v>3904730</v>
      </c>
      <c r="N98" s="316">
        <f t="shared" si="75"/>
        <v>4039120</v>
      </c>
      <c r="O98" s="664" t="s">
        <v>124</v>
      </c>
      <c r="P98" s="665"/>
      <c r="Q98" s="665"/>
      <c r="R98" s="311">
        <f>SUM(R99,R105,R108,R113,R117,R118)</f>
        <v>41230</v>
      </c>
      <c r="S98" s="312">
        <f>SUM(S99,S105,S108,S113,S117,S118)</f>
        <v>93160</v>
      </c>
      <c r="T98" s="313">
        <f t="shared" ref="T98:T139" si="76">SUM(R98:S98)</f>
        <v>134390</v>
      </c>
      <c r="U98" s="314">
        <f t="shared" ref="U98:Z98" si="77">SUM(U99,U105,U108,U113,U117,U118)</f>
        <v>0</v>
      </c>
      <c r="V98" s="314">
        <f t="shared" si="77"/>
        <v>263410</v>
      </c>
      <c r="W98" s="314">
        <f t="shared" si="77"/>
        <v>565040</v>
      </c>
      <c r="X98" s="314">
        <f t="shared" si="77"/>
        <v>1423240</v>
      </c>
      <c r="Y98" s="314">
        <f t="shared" si="77"/>
        <v>1207610</v>
      </c>
      <c r="Z98" s="314">
        <f t="shared" si="77"/>
        <v>327430</v>
      </c>
      <c r="AA98" s="313">
        <f t="shared" ref="AA98:AA139" si="78">SUM(U98:Z98)</f>
        <v>3786730</v>
      </c>
      <c r="AB98" s="316">
        <f t="shared" ref="AB98:AB139" si="79">SUM(AA98,T98)</f>
        <v>3921120</v>
      </c>
      <c r="AC98" s="355"/>
      <c r="AD98" s="664" t="s">
        <v>124</v>
      </c>
      <c r="AE98" s="665"/>
      <c r="AF98" s="665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118000</v>
      </c>
      <c r="AO98" s="314">
        <f t="shared" si="81"/>
        <v>0</v>
      </c>
      <c r="AP98" s="313">
        <f t="shared" ref="AP98:AP137" si="82">SUM(AJ98:AO98)</f>
        <v>118000</v>
      </c>
      <c r="AQ98" s="316">
        <f t="shared" ref="AQ98:AQ139" si="83">SUM(AP98,AI98)</f>
        <v>118000</v>
      </c>
      <c r="AR98" s="309"/>
    </row>
    <row r="99" spans="1:44" s="216" customFormat="1" ht="19.5" customHeight="1">
      <c r="A99" s="724"/>
      <c r="B99" s="712" t="s">
        <v>62</v>
      </c>
      <c r="C99" s="658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23180</v>
      </c>
      <c r="J99" s="227">
        <f t="shared" si="75"/>
        <v>241880</v>
      </c>
      <c r="K99" s="227">
        <f t="shared" si="75"/>
        <v>122440</v>
      </c>
      <c r="L99" s="225">
        <f t="shared" si="75"/>
        <v>0</v>
      </c>
      <c r="M99" s="422">
        <f t="shared" si="75"/>
        <v>387500</v>
      </c>
      <c r="N99" s="318">
        <f t="shared" si="75"/>
        <v>387500</v>
      </c>
      <c r="O99" s="760"/>
      <c r="P99" s="666" t="s">
        <v>125</v>
      </c>
      <c r="Q99" s="666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23180</v>
      </c>
      <c r="X99" s="227">
        <f t="shared" si="84"/>
        <v>241880</v>
      </c>
      <c r="Y99" s="227">
        <f>SUM(Y100:Y104)</f>
        <v>122440</v>
      </c>
      <c r="Z99" s="225">
        <f t="shared" si="84"/>
        <v>0</v>
      </c>
      <c r="AA99" s="422">
        <f t="shared" si="78"/>
        <v>387500</v>
      </c>
      <c r="AB99" s="318">
        <f t="shared" si="79"/>
        <v>387500</v>
      </c>
      <c r="AC99" s="355"/>
      <c r="AD99" s="678"/>
      <c r="AE99" s="666" t="s">
        <v>125</v>
      </c>
      <c r="AF99" s="666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4"/>
      <c r="B100" s="722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223000</v>
      </c>
      <c r="K100" s="156">
        <f t="shared" si="75"/>
        <v>83280</v>
      </c>
      <c r="L100" s="153">
        <f t="shared" si="75"/>
        <v>0</v>
      </c>
      <c r="M100" s="423">
        <f t="shared" si="75"/>
        <v>306280</v>
      </c>
      <c r="N100" s="319">
        <f t="shared" si="75"/>
        <v>306280</v>
      </c>
      <c r="O100" s="761"/>
      <c r="P100" s="65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223000</v>
      </c>
      <c r="Y100" s="156">
        <f>VLOOKUP($AC100,原データ!$D$1:$R$2300,7,FALSE)</f>
        <v>83280</v>
      </c>
      <c r="Z100" s="153">
        <f>VLOOKUP($AC100,原データ!$D$1:$R$2300,8,FALSE)</f>
        <v>0</v>
      </c>
      <c r="AA100" s="423">
        <f t="shared" si="78"/>
        <v>306280</v>
      </c>
      <c r="AB100" s="319">
        <f t="shared" si="79"/>
        <v>306280</v>
      </c>
      <c r="AC100" s="356">
        <v>2010916</v>
      </c>
      <c r="AD100" s="678"/>
      <c r="AE100" s="65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4"/>
      <c r="B101" s="722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61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78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4"/>
      <c r="B102" s="722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15420</v>
      </c>
      <c r="L102" s="153">
        <f t="shared" si="75"/>
        <v>0</v>
      </c>
      <c r="M102" s="423">
        <f t="shared" si="75"/>
        <v>15420</v>
      </c>
      <c r="N102" s="319">
        <f t="shared" si="75"/>
        <v>15420</v>
      </c>
      <c r="O102" s="761"/>
      <c r="P102" s="656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15420</v>
      </c>
      <c r="Z102" s="153">
        <f>VLOOKUP($AC102,原データ!$D$1:$R$2300,8,FALSE)</f>
        <v>0</v>
      </c>
      <c r="AA102" s="423">
        <f t="shared" si="78"/>
        <v>15420</v>
      </c>
      <c r="AB102" s="319">
        <f t="shared" si="79"/>
        <v>15420</v>
      </c>
      <c r="AC102" s="356">
        <v>2010918</v>
      </c>
      <c r="AD102" s="678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4"/>
      <c r="B103" s="722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61"/>
      <c r="P103" s="656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78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4"/>
      <c r="B104" s="723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23180</v>
      </c>
      <c r="J104" s="164">
        <f t="shared" si="75"/>
        <v>18880</v>
      </c>
      <c r="K104" s="164">
        <f t="shared" si="75"/>
        <v>23740</v>
      </c>
      <c r="L104" s="161">
        <f t="shared" si="75"/>
        <v>0</v>
      </c>
      <c r="M104" s="424">
        <f t="shared" si="75"/>
        <v>65800</v>
      </c>
      <c r="N104" s="320">
        <f t="shared" si="75"/>
        <v>65800</v>
      </c>
      <c r="O104" s="761"/>
      <c r="P104" s="656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23180</v>
      </c>
      <c r="X104" s="164">
        <f>VLOOKUP($AC104,原データ!$D$1:$R$2300,6,FALSE)</f>
        <v>18880</v>
      </c>
      <c r="Y104" s="164">
        <f>VLOOKUP($AC104,原データ!$D$1:$R$2300,7,FALSE)</f>
        <v>23740</v>
      </c>
      <c r="Z104" s="161">
        <f>VLOOKUP($AC104,原データ!$D$1:$R$2300,8,FALSE)</f>
        <v>0</v>
      </c>
      <c r="AA104" s="424">
        <f t="shared" si="78"/>
        <v>65800</v>
      </c>
      <c r="AB104" s="320">
        <f t="shared" si="79"/>
        <v>65800</v>
      </c>
      <c r="AC104" s="356">
        <v>2010926</v>
      </c>
      <c r="AD104" s="678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4"/>
      <c r="B105" s="712" t="s">
        <v>68</v>
      </c>
      <c r="C105" s="658"/>
      <c r="D105" s="224">
        <f t="shared" si="75"/>
        <v>24430</v>
      </c>
      <c r="E105" s="225">
        <f t="shared" si="75"/>
        <v>90680</v>
      </c>
      <c r="F105" s="422">
        <f t="shared" si="75"/>
        <v>115110</v>
      </c>
      <c r="G105" s="226">
        <f t="shared" si="75"/>
        <v>0</v>
      </c>
      <c r="H105" s="227">
        <f t="shared" si="75"/>
        <v>259910</v>
      </c>
      <c r="I105" s="227">
        <f t="shared" si="75"/>
        <v>398840</v>
      </c>
      <c r="J105" s="227">
        <f t="shared" si="75"/>
        <v>743410</v>
      </c>
      <c r="K105" s="227">
        <f t="shared" si="75"/>
        <v>961650</v>
      </c>
      <c r="L105" s="225">
        <f t="shared" si="75"/>
        <v>130060</v>
      </c>
      <c r="M105" s="422">
        <f t="shared" si="75"/>
        <v>2493870</v>
      </c>
      <c r="N105" s="318">
        <f t="shared" si="75"/>
        <v>2608980</v>
      </c>
      <c r="O105" s="761"/>
      <c r="P105" s="666" t="s">
        <v>131</v>
      </c>
      <c r="Q105" s="666"/>
      <c r="R105" s="224">
        <f>SUM(R106:R107)</f>
        <v>24430</v>
      </c>
      <c r="S105" s="225">
        <f>SUM(S106:S107)</f>
        <v>90680</v>
      </c>
      <c r="T105" s="422">
        <f t="shared" si="76"/>
        <v>115110</v>
      </c>
      <c r="U105" s="226">
        <f t="shared" ref="U105:Z105" si="86">SUM(U106:U107)</f>
        <v>0</v>
      </c>
      <c r="V105" s="227">
        <f t="shared" si="86"/>
        <v>259910</v>
      </c>
      <c r="W105" s="227">
        <f t="shared" si="86"/>
        <v>398840</v>
      </c>
      <c r="X105" s="227">
        <f t="shared" si="86"/>
        <v>743410</v>
      </c>
      <c r="Y105" s="227">
        <f t="shared" si="86"/>
        <v>961650</v>
      </c>
      <c r="Z105" s="225">
        <f t="shared" si="86"/>
        <v>130060</v>
      </c>
      <c r="AA105" s="422">
        <f t="shared" si="78"/>
        <v>2493870</v>
      </c>
      <c r="AB105" s="318">
        <f t="shared" si="79"/>
        <v>2608980</v>
      </c>
      <c r="AC105" s="355"/>
      <c r="AD105" s="678"/>
      <c r="AE105" s="666" t="s">
        <v>131</v>
      </c>
      <c r="AF105" s="666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4"/>
      <c r="B106" s="722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12130</v>
      </c>
      <c r="I106" s="156">
        <f t="shared" si="75"/>
        <v>167050</v>
      </c>
      <c r="J106" s="156">
        <f t="shared" si="75"/>
        <v>436100</v>
      </c>
      <c r="K106" s="156">
        <f t="shared" si="75"/>
        <v>961650</v>
      </c>
      <c r="L106" s="153">
        <f t="shared" si="75"/>
        <v>0</v>
      </c>
      <c r="M106" s="423">
        <f t="shared" si="75"/>
        <v>1576930</v>
      </c>
      <c r="N106" s="319">
        <f t="shared" si="75"/>
        <v>1576930</v>
      </c>
      <c r="O106" s="761"/>
      <c r="P106" s="65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12130</v>
      </c>
      <c r="W106" s="156">
        <f>VLOOKUP($AC106,原データ!$D$1:$R$2300,5,FALSE)</f>
        <v>167050</v>
      </c>
      <c r="X106" s="156">
        <f>VLOOKUP($AC106,原データ!$D$1:$R$2300,6,FALSE)</f>
        <v>436100</v>
      </c>
      <c r="Y106" s="156">
        <f>VLOOKUP($AC106,原データ!$D$1:$R$2300,7,FALSE)</f>
        <v>961650</v>
      </c>
      <c r="Z106" s="153">
        <f>VLOOKUP($AC106,原データ!$D$1:$R$2300,8,FALSE)</f>
        <v>0</v>
      </c>
      <c r="AA106" s="423">
        <f t="shared" si="78"/>
        <v>1576930</v>
      </c>
      <c r="AB106" s="319">
        <f t="shared" si="79"/>
        <v>1576930</v>
      </c>
      <c r="AC106" s="356">
        <v>2010920</v>
      </c>
      <c r="AD106" s="678"/>
      <c r="AE106" s="65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4"/>
      <c r="B107" s="723"/>
      <c r="C107" s="476" t="s">
        <v>70</v>
      </c>
      <c r="D107" s="160">
        <f t="shared" si="75"/>
        <v>24430</v>
      </c>
      <c r="E107" s="161">
        <f t="shared" si="75"/>
        <v>90680</v>
      </c>
      <c r="F107" s="424">
        <f t="shared" si="75"/>
        <v>115110</v>
      </c>
      <c r="G107" s="163">
        <f t="shared" si="75"/>
        <v>0</v>
      </c>
      <c r="H107" s="164">
        <f t="shared" si="75"/>
        <v>247780</v>
      </c>
      <c r="I107" s="164">
        <f t="shared" si="75"/>
        <v>231790</v>
      </c>
      <c r="J107" s="164">
        <f t="shared" si="75"/>
        <v>307310</v>
      </c>
      <c r="K107" s="164">
        <f t="shared" si="75"/>
        <v>0</v>
      </c>
      <c r="L107" s="161">
        <f t="shared" si="75"/>
        <v>130060</v>
      </c>
      <c r="M107" s="424">
        <f t="shared" si="75"/>
        <v>916940</v>
      </c>
      <c r="N107" s="320">
        <f t="shared" si="75"/>
        <v>1032050</v>
      </c>
      <c r="O107" s="761"/>
      <c r="P107" s="656"/>
      <c r="Q107" s="230" t="s">
        <v>133</v>
      </c>
      <c r="R107" s="160">
        <f>VLOOKUP($AC107,原データ!$D$1:$R$2300,10,FALSE)</f>
        <v>24430</v>
      </c>
      <c r="S107" s="161">
        <f>VLOOKUP($AC107,原データ!$D$1:$R$2300,11,FALSE)</f>
        <v>90680</v>
      </c>
      <c r="T107" s="424">
        <f t="shared" si="76"/>
        <v>115110</v>
      </c>
      <c r="U107" s="163">
        <f>VLOOKUP($AC107,原データ!$D$1:$R$2300,3,FALSE)</f>
        <v>0</v>
      </c>
      <c r="V107" s="164">
        <f>VLOOKUP($AC107,原データ!$D$1:$R$2300,4,FALSE)</f>
        <v>247780</v>
      </c>
      <c r="W107" s="164">
        <f>VLOOKUP($AC107,原データ!$D$1:$R$2300,5,FALSE)</f>
        <v>231790</v>
      </c>
      <c r="X107" s="164">
        <f>VLOOKUP($AC107,原データ!$D$1:$R$2300,6,FALSE)</f>
        <v>307310</v>
      </c>
      <c r="Y107" s="164">
        <f>VLOOKUP($AC107,原データ!$D$1:$R$2300,7,FALSE)</f>
        <v>0</v>
      </c>
      <c r="Z107" s="161">
        <f>VLOOKUP($AC107,原データ!$D$1:$R$2300,8,FALSE)</f>
        <v>130060</v>
      </c>
      <c r="AA107" s="424">
        <f t="shared" si="78"/>
        <v>916940</v>
      </c>
      <c r="AB107" s="320">
        <f t="shared" si="79"/>
        <v>1032050</v>
      </c>
      <c r="AC107" s="356">
        <v>2010921</v>
      </c>
      <c r="AD107" s="678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4"/>
      <c r="B108" s="712" t="s">
        <v>71</v>
      </c>
      <c r="C108" s="658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74460</v>
      </c>
      <c r="J108" s="227">
        <f t="shared" si="75"/>
        <v>125730</v>
      </c>
      <c r="K108" s="227">
        <f t="shared" si="75"/>
        <v>56160</v>
      </c>
      <c r="L108" s="225">
        <f t="shared" si="75"/>
        <v>197370</v>
      </c>
      <c r="M108" s="422">
        <f t="shared" si="75"/>
        <v>453720</v>
      </c>
      <c r="N108" s="318">
        <f t="shared" si="75"/>
        <v>453720</v>
      </c>
      <c r="O108" s="761"/>
      <c r="P108" s="666" t="s">
        <v>134</v>
      </c>
      <c r="Q108" s="666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74460</v>
      </c>
      <c r="X108" s="227">
        <f t="shared" si="88"/>
        <v>125730</v>
      </c>
      <c r="Y108" s="227">
        <f t="shared" si="88"/>
        <v>56160</v>
      </c>
      <c r="Z108" s="225">
        <f t="shared" si="88"/>
        <v>197370</v>
      </c>
      <c r="AA108" s="422">
        <f t="shared" si="78"/>
        <v>453720</v>
      </c>
      <c r="AB108" s="318">
        <f t="shared" si="79"/>
        <v>453720</v>
      </c>
      <c r="AC108" s="355"/>
      <c r="AD108" s="678"/>
      <c r="AE108" s="666" t="s">
        <v>134</v>
      </c>
      <c r="AF108" s="666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4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74460</v>
      </c>
      <c r="J109" s="156">
        <f t="shared" si="75"/>
        <v>0</v>
      </c>
      <c r="K109" s="156">
        <f t="shared" si="75"/>
        <v>56160</v>
      </c>
      <c r="L109" s="153">
        <f t="shared" si="75"/>
        <v>0</v>
      </c>
      <c r="M109" s="423">
        <f t="shared" si="75"/>
        <v>130620</v>
      </c>
      <c r="N109" s="319">
        <f t="shared" si="75"/>
        <v>130620</v>
      </c>
      <c r="O109" s="761"/>
      <c r="P109" s="741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74460</v>
      </c>
      <c r="X109" s="156">
        <f>VLOOKUP($AC109,原データ!$D$1:$R$2300,6,FALSE)</f>
        <v>0</v>
      </c>
      <c r="Y109" s="156">
        <f>VLOOKUP($AC109,原データ!$D$1:$R$2300,7,FALSE)</f>
        <v>56160</v>
      </c>
      <c r="Z109" s="153">
        <f>VLOOKUP($AC109,原データ!$D$1:$R$2300,8,FALSE)</f>
        <v>0</v>
      </c>
      <c r="AA109" s="423">
        <f t="shared" si="78"/>
        <v>130620</v>
      </c>
      <c r="AB109" s="319">
        <f t="shared" si="79"/>
        <v>130620</v>
      </c>
      <c r="AC109" s="356">
        <v>2010923</v>
      </c>
      <c r="AD109" s="678"/>
      <c r="AE109" s="741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4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125730</v>
      </c>
      <c r="K110" s="156">
        <f t="shared" si="75"/>
        <v>0</v>
      </c>
      <c r="L110" s="153">
        <f t="shared" si="75"/>
        <v>197370</v>
      </c>
      <c r="M110" s="423">
        <f t="shared" si="75"/>
        <v>323100</v>
      </c>
      <c r="N110" s="319">
        <f t="shared" si="75"/>
        <v>323100</v>
      </c>
      <c r="O110" s="761"/>
      <c r="P110" s="741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125730</v>
      </c>
      <c r="Y110" s="156">
        <f>VLOOKUP($AC110,原データ!$D$1:$R$2300,7,FALSE)</f>
        <v>0</v>
      </c>
      <c r="Z110" s="153">
        <f>VLOOKUP($AC110,原データ!$D$1:$R$2300,8,FALSE)</f>
        <v>197370</v>
      </c>
      <c r="AA110" s="423">
        <f t="shared" si="78"/>
        <v>323100</v>
      </c>
      <c r="AB110" s="319">
        <f t="shared" si="79"/>
        <v>323100</v>
      </c>
      <c r="AC110" s="356">
        <v>2010924</v>
      </c>
      <c r="AD110" s="678"/>
      <c r="AE110" s="741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4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61"/>
      <c r="P111" s="741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78"/>
      <c r="AE111" s="741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4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61"/>
      <c r="P112" s="742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78"/>
      <c r="AE112" s="742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4"/>
      <c r="B113" s="712" t="s">
        <v>74</v>
      </c>
      <c r="C113" s="658"/>
      <c r="D113" s="224">
        <f t="shared" si="75"/>
        <v>16800</v>
      </c>
      <c r="E113" s="225">
        <f t="shared" si="75"/>
        <v>2480</v>
      </c>
      <c r="F113" s="422">
        <f t="shared" si="75"/>
        <v>19280</v>
      </c>
      <c r="G113" s="226">
        <f t="shared" si="75"/>
        <v>0</v>
      </c>
      <c r="H113" s="227">
        <f t="shared" si="75"/>
        <v>3500</v>
      </c>
      <c r="I113" s="227">
        <f t="shared" si="75"/>
        <v>68560</v>
      </c>
      <c r="J113" s="227">
        <f t="shared" si="75"/>
        <v>69710</v>
      </c>
      <c r="K113" s="227">
        <f t="shared" si="75"/>
        <v>185360</v>
      </c>
      <c r="L113" s="225">
        <f t="shared" si="75"/>
        <v>0</v>
      </c>
      <c r="M113" s="422">
        <f t="shared" si="75"/>
        <v>327130</v>
      </c>
      <c r="N113" s="318">
        <f t="shared" si="75"/>
        <v>346410</v>
      </c>
      <c r="O113" s="761"/>
      <c r="P113" s="666" t="s">
        <v>137</v>
      </c>
      <c r="Q113" s="666"/>
      <c r="R113" s="224">
        <f>SUM(R114:R116)</f>
        <v>16800</v>
      </c>
      <c r="S113" s="225">
        <f>SUM(S114:S116)</f>
        <v>2480</v>
      </c>
      <c r="T113" s="422">
        <f t="shared" si="76"/>
        <v>19280</v>
      </c>
      <c r="U113" s="226">
        <f t="shared" ref="U113:Z113" si="91">SUM(U114:U116)</f>
        <v>0</v>
      </c>
      <c r="V113" s="227">
        <f t="shared" si="91"/>
        <v>3500</v>
      </c>
      <c r="W113" s="227">
        <f t="shared" si="91"/>
        <v>68560</v>
      </c>
      <c r="X113" s="227">
        <f t="shared" si="91"/>
        <v>69710</v>
      </c>
      <c r="Y113" s="227">
        <f t="shared" si="91"/>
        <v>67360</v>
      </c>
      <c r="Z113" s="225">
        <f t="shared" si="91"/>
        <v>0</v>
      </c>
      <c r="AA113" s="422">
        <f t="shared" si="78"/>
        <v>209130</v>
      </c>
      <c r="AB113" s="318">
        <f t="shared" si="79"/>
        <v>228410</v>
      </c>
      <c r="AC113" s="355"/>
      <c r="AD113" s="678"/>
      <c r="AE113" s="666" t="s">
        <v>137</v>
      </c>
      <c r="AF113" s="666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118000</v>
      </c>
      <c r="AO113" s="225">
        <f t="shared" si="92"/>
        <v>0</v>
      </c>
      <c r="AP113" s="422">
        <f t="shared" si="82"/>
        <v>118000</v>
      </c>
      <c r="AQ113" s="318">
        <f t="shared" si="83"/>
        <v>118000</v>
      </c>
      <c r="AR113" s="309"/>
    </row>
    <row r="114" spans="1:44" s="216" customFormat="1" ht="19.5" customHeight="1">
      <c r="A114" s="724"/>
      <c r="B114" s="722"/>
      <c r="C114" s="558" t="s">
        <v>75</v>
      </c>
      <c r="D114" s="152">
        <f t="shared" si="75"/>
        <v>16800</v>
      </c>
      <c r="E114" s="153">
        <f t="shared" si="75"/>
        <v>2480</v>
      </c>
      <c r="F114" s="423">
        <f t="shared" si="75"/>
        <v>19280</v>
      </c>
      <c r="G114" s="155">
        <f t="shared" si="75"/>
        <v>0</v>
      </c>
      <c r="H114" s="156">
        <f t="shared" si="75"/>
        <v>3500</v>
      </c>
      <c r="I114" s="156">
        <f t="shared" si="75"/>
        <v>68560</v>
      </c>
      <c r="J114" s="156">
        <f t="shared" si="75"/>
        <v>69710</v>
      </c>
      <c r="K114" s="156">
        <f t="shared" si="75"/>
        <v>67360</v>
      </c>
      <c r="L114" s="153">
        <f t="shared" si="75"/>
        <v>0</v>
      </c>
      <c r="M114" s="423">
        <f t="shared" si="75"/>
        <v>209130</v>
      </c>
      <c r="N114" s="319">
        <f t="shared" si="75"/>
        <v>228410</v>
      </c>
      <c r="O114" s="761"/>
      <c r="P114" s="655"/>
      <c r="Q114" s="229" t="s">
        <v>138</v>
      </c>
      <c r="R114" s="152">
        <f>VLOOKUP($AC114,原データ!$D$1:$R$2300,10,FALSE)</f>
        <v>16800</v>
      </c>
      <c r="S114" s="153">
        <f>VLOOKUP($AC114,原データ!$D$1:$R$2300,11,FALSE)</f>
        <v>2480</v>
      </c>
      <c r="T114" s="423">
        <f t="shared" si="76"/>
        <v>19280</v>
      </c>
      <c r="U114" s="155">
        <f>VLOOKUP($AC114,原データ!$D$1:$R$2300,3,FALSE)</f>
        <v>0</v>
      </c>
      <c r="V114" s="156">
        <f>VLOOKUP($AC114,原データ!$D$1:$R$2300,4,FALSE)</f>
        <v>3500</v>
      </c>
      <c r="W114" s="156">
        <f>VLOOKUP($AC114,原データ!$D$1:$R$2300,5,FALSE)</f>
        <v>68560</v>
      </c>
      <c r="X114" s="156">
        <f>VLOOKUP($AC114,原データ!$D$1:$R$2300,6,FALSE)</f>
        <v>69710</v>
      </c>
      <c r="Y114" s="156">
        <f>VLOOKUP($AC114,原データ!$D$1:$R$2300,7,FALSE)</f>
        <v>67360</v>
      </c>
      <c r="Z114" s="153">
        <f>VLOOKUP($AC114,原データ!$D$1:$R$2300,8,FALSE)</f>
        <v>0</v>
      </c>
      <c r="AA114" s="423">
        <f t="shared" si="78"/>
        <v>209130</v>
      </c>
      <c r="AB114" s="319">
        <f t="shared" si="79"/>
        <v>228410</v>
      </c>
      <c r="AC114" s="356">
        <v>2010922</v>
      </c>
      <c r="AD114" s="678"/>
      <c r="AE114" s="65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4"/>
      <c r="B115" s="722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38000</v>
      </c>
      <c r="L115" s="153">
        <f t="shared" si="75"/>
        <v>0</v>
      </c>
      <c r="M115" s="423">
        <f t="shared" si="75"/>
        <v>38000</v>
      </c>
      <c r="N115" s="319">
        <f t="shared" si="75"/>
        <v>38000</v>
      </c>
      <c r="O115" s="761"/>
      <c r="P115" s="656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78"/>
      <c r="AE115" s="656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38000</v>
      </c>
      <c r="AO115" s="153">
        <f>VLOOKUP($AR115,原データ!$D$1:$R$2300,8,FALSE)</f>
        <v>0</v>
      </c>
      <c r="AP115" s="423">
        <f t="shared" si="82"/>
        <v>38000</v>
      </c>
      <c r="AQ115" s="319">
        <f t="shared" si="83"/>
        <v>38000</v>
      </c>
      <c r="AR115" s="308">
        <v>6010904</v>
      </c>
    </row>
    <row r="116" spans="1:44" s="216" customFormat="1" ht="19.5" customHeight="1">
      <c r="A116" s="724"/>
      <c r="B116" s="723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80000</v>
      </c>
      <c r="L116" s="161">
        <f t="shared" si="75"/>
        <v>0</v>
      </c>
      <c r="M116" s="424">
        <f t="shared" si="75"/>
        <v>80000</v>
      </c>
      <c r="N116" s="320">
        <f t="shared" si="75"/>
        <v>80000</v>
      </c>
      <c r="O116" s="761"/>
      <c r="P116" s="656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78"/>
      <c r="AE116" s="656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80000</v>
      </c>
      <c r="AO116" s="161">
        <f>VLOOKUP($AR116,原データ!$D$1:$R$2300,8,FALSE)</f>
        <v>0</v>
      </c>
      <c r="AP116" s="424">
        <f t="shared" si="82"/>
        <v>80000</v>
      </c>
      <c r="AQ116" s="320">
        <f t="shared" si="83"/>
        <v>80000</v>
      </c>
      <c r="AR116" s="308">
        <v>6010905</v>
      </c>
    </row>
    <row r="117" spans="1:44" s="216" customFormat="1" ht="19.5" customHeight="1">
      <c r="A117" s="724"/>
      <c r="B117" s="657" t="s">
        <v>241</v>
      </c>
      <c r="C117" s="759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242510</v>
      </c>
      <c r="K117" s="171">
        <f t="shared" si="75"/>
        <v>0</v>
      </c>
      <c r="L117" s="168">
        <f t="shared" si="75"/>
        <v>0</v>
      </c>
      <c r="M117" s="425">
        <f t="shared" si="75"/>
        <v>242510</v>
      </c>
      <c r="N117" s="316">
        <f t="shared" si="75"/>
        <v>242510</v>
      </c>
      <c r="O117" s="761"/>
      <c r="P117" s="673" t="s">
        <v>243</v>
      </c>
      <c r="Q117" s="66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242510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242510</v>
      </c>
      <c r="AB117" s="316">
        <f t="shared" si="79"/>
        <v>242510</v>
      </c>
      <c r="AC117" s="356">
        <v>2010928</v>
      </c>
      <c r="AD117" s="678"/>
      <c r="AE117" s="673" t="s">
        <v>243</v>
      </c>
      <c r="AF117" s="66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0" t="s">
        <v>240</v>
      </c>
      <c r="C118" s="671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61"/>
      <c r="P118" s="747" t="s">
        <v>242</v>
      </c>
      <c r="Q118" s="747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79"/>
      <c r="AE118" s="747" t="s">
        <v>242</v>
      </c>
      <c r="AF118" s="747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5" t="s">
        <v>76</v>
      </c>
      <c r="B119" s="720"/>
      <c r="C119" s="721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61"/>
      <c r="P119" s="669" t="s">
        <v>141</v>
      </c>
      <c r="Q119" s="669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4" t="s">
        <v>141</v>
      </c>
      <c r="AE119" s="675"/>
      <c r="AF119" s="676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258670</v>
      </c>
      <c r="L120" s="312">
        <f t="shared" si="75"/>
        <v>0</v>
      </c>
      <c r="M120" s="313">
        <f t="shared" si="75"/>
        <v>258670</v>
      </c>
      <c r="N120" s="316">
        <f t="shared" si="75"/>
        <v>258670</v>
      </c>
      <c r="O120" s="687" t="s">
        <v>142</v>
      </c>
      <c r="P120" s="688"/>
      <c r="Q120" s="689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258670</v>
      </c>
      <c r="Z120" s="312">
        <f t="shared" si="94"/>
        <v>0</v>
      </c>
      <c r="AA120" s="313">
        <f t="shared" si="78"/>
        <v>258670</v>
      </c>
      <c r="AB120" s="316">
        <f t="shared" si="79"/>
        <v>258670</v>
      </c>
      <c r="AC120" s="355"/>
      <c r="AD120" s="687" t="s">
        <v>142</v>
      </c>
      <c r="AE120" s="688"/>
      <c r="AF120" s="689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6"/>
      <c r="P121" s="682" t="s">
        <v>171</v>
      </c>
      <c r="Q121" s="682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78"/>
      <c r="AE121" s="682" t="s">
        <v>171</v>
      </c>
      <c r="AF121" s="682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4"/>
      <c r="B122" s="718" t="s">
        <v>78</v>
      </c>
      <c r="C122" s="684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6"/>
      <c r="P122" s="669" t="s">
        <v>78</v>
      </c>
      <c r="Q122" s="669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78"/>
      <c r="AE122" s="669" t="s">
        <v>78</v>
      </c>
      <c r="AF122" s="669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4"/>
      <c r="B123" s="683" t="s">
        <v>188</v>
      </c>
      <c r="C123" s="686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6"/>
      <c r="P123" s="673" t="s">
        <v>188</v>
      </c>
      <c r="Q123" s="669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78"/>
      <c r="AE123" s="673" t="s">
        <v>188</v>
      </c>
      <c r="AF123" s="669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4"/>
      <c r="B124" s="718" t="s">
        <v>99</v>
      </c>
      <c r="C124" s="684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258670</v>
      </c>
      <c r="L124" s="168">
        <f t="shared" si="75"/>
        <v>0</v>
      </c>
      <c r="M124" s="425">
        <f t="shared" ref="M124:M139" si="97">AA124+AP124</f>
        <v>258670</v>
      </c>
      <c r="N124" s="316">
        <f t="shared" ref="N124:N139" si="98">AB124+AQ124</f>
        <v>258670</v>
      </c>
      <c r="O124" s="756"/>
      <c r="P124" s="669" t="s">
        <v>99</v>
      </c>
      <c r="Q124" s="669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258670</v>
      </c>
      <c r="Z124" s="168">
        <f>VLOOKUP($AC124,原データ!$D$1:$R$2300,8,FALSE)</f>
        <v>0</v>
      </c>
      <c r="AA124" s="425">
        <f t="shared" si="78"/>
        <v>258670</v>
      </c>
      <c r="AB124" s="316">
        <f t="shared" si="79"/>
        <v>258670</v>
      </c>
      <c r="AC124" s="356">
        <v>2010933</v>
      </c>
      <c r="AD124" s="678"/>
      <c r="AE124" s="669" t="s">
        <v>99</v>
      </c>
      <c r="AF124" s="669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4"/>
      <c r="B125" s="683" t="s">
        <v>254</v>
      </c>
      <c r="C125" s="684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6"/>
      <c r="P125" s="673" t="s">
        <v>254</v>
      </c>
      <c r="Q125" s="66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78"/>
      <c r="AE125" s="673" t="s">
        <v>254</v>
      </c>
      <c r="AF125" s="66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4"/>
      <c r="B126" s="700" t="s">
        <v>250</v>
      </c>
      <c r="C126" s="701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6"/>
      <c r="P126" s="747" t="s">
        <v>250</v>
      </c>
      <c r="Q126" s="747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78"/>
      <c r="AE126" s="747" t="s">
        <v>250</v>
      </c>
      <c r="AF126" s="747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4"/>
      <c r="B127" s="683" t="s">
        <v>255</v>
      </c>
      <c r="C127" s="684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6"/>
      <c r="P127" s="673" t="s">
        <v>255</v>
      </c>
      <c r="Q127" s="66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78"/>
      <c r="AE127" s="673" t="s">
        <v>255</v>
      </c>
      <c r="AF127" s="66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4"/>
      <c r="B128" s="700" t="s">
        <v>251</v>
      </c>
      <c r="C128" s="701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6"/>
      <c r="P128" s="747" t="s">
        <v>251</v>
      </c>
      <c r="Q128" s="747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78"/>
      <c r="AE128" s="747" t="s">
        <v>251</v>
      </c>
      <c r="AF128" s="747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4"/>
      <c r="B129" s="683" t="s">
        <v>256</v>
      </c>
      <c r="C129" s="684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6"/>
      <c r="P129" s="673" t="s">
        <v>256</v>
      </c>
      <c r="Q129" s="66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78"/>
      <c r="AE129" s="673" t="s">
        <v>256</v>
      </c>
      <c r="AF129" s="66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4"/>
      <c r="B130" s="700" t="s">
        <v>252</v>
      </c>
      <c r="C130" s="701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6"/>
      <c r="P130" s="747" t="s">
        <v>252</v>
      </c>
      <c r="Q130" s="747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78"/>
      <c r="AE130" s="747" t="s">
        <v>252</v>
      </c>
      <c r="AF130" s="747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4"/>
      <c r="B131" s="683" t="s">
        <v>173</v>
      </c>
      <c r="C131" s="686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6"/>
      <c r="P131" s="673" t="s">
        <v>173</v>
      </c>
      <c r="Q131" s="669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78"/>
      <c r="AE131" s="673" t="s">
        <v>173</v>
      </c>
      <c r="AF131" s="669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4"/>
      <c r="B132" s="691" t="s">
        <v>257</v>
      </c>
      <c r="C132" s="692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7"/>
      <c r="P132" s="682" t="s">
        <v>257</v>
      </c>
      <c r="Q132" s="682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78"/>
      <c r="AE132" s="682" t="s">
        <v>257</v>
      </c>
      <c r="AF132" s="682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5"/>
      <c r="B133" s="700" t="s">
        <v>253</v>
      </c>
      <c r="C133" s="701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7" t="s">
        <v>253</v>
      </c>
      <c r="Q133" s="747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79"/>
      <c r="AE133" s="747" t="s">
        <v>253</v>
      </c>
      <c r="AF133" s="747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629620</v>
      </c>
      <c r="L134" s="312">
        <f t="shared" si="102"/>
        <v>669510</v>
      </c>
      <c r="M134" s="313">
        <f t="shared" si="97"/>
        <v>1299130</v>
      </c>
      <c r="N134" s="316">
        <f t="shared" si="98"/>
        <v>1299130</v>
      </c>
      <c r="O134" s="687" t="s">
        <v>79</v>
      </c>
      <c r="P134" s="688"/>
      <c r="Q134" s="689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629620</v>
      </c>
      <c r="Z134" s="312">
        <f t="shared" si="107"/>
        <v>669510</v>
      </c>
      <c r="AA134" s="313">
        <f t="shared" si="78"/>
        <v>1299130</v>
      </c>
      <c r="AB134" s="316">
        <f t="shared" si="79"/>
        <v>1299130</v>
      </c>
      <c r="AC134" s="355"/>
      <c r="AD134" s="687" t="s">
        <v>79</v>
      </c>
      <c r="AE134" s="688"/>
      <c r="AF134" s="689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629620</v>
      </c>
      <c r="L135" s="168">
        <f t="shared" si="102"/>
        <v>669510</v>
      </c>
      <c r="M135" s="425">
        <f t="shared" si="97"/>
        <v>1299130</v>
      </c>
      <c r="N135" s="316">
        <f t="shared" si="98"/>
        <v>1299130</v>
      </c>
      <c r="O135" s="758"/>
      <c r="P135" s="656" t="s">
        <v>25</v>
      </c>
      <c r="Q135" s="690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629620</v>
      </c>
      <c r="Z135" s="168">
        <f>VLOOKUP($AC135,原データ!$D$1:$R$2300,8,FALSE)</f>
        <v>669510</v>
      </c>
      <c r="AA135" s="425">
        <f t="shared" si="78"/>
        <v>1299130</v>
      </c>
      <c r="AB135" s="316">
        <f t="shared" si="79"/>
        <v>1299130</v>
      </c>
      <c r="AC135" s="356">
        <v>2010907</v>
      </c>
      <c r="AD135" s="678"/>
      <c r="AE135" s="656" t="s">
        <v>25</v>
      </c>
      <c r="AF135" s="690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8"/>
      <c r="P136" s="656" t="s">
        <v>26</v>
      </c>
      <c r="Q136" s="690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78"/>
      <c r="AE136" s="656" t="s">
        <v>26</v>
      </c>
      <c r="AF136" s="690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8"/>
      <c r="P137" s="656" t="s">
        <v>27</v>
      </c>
      <c r="Q137" s="690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78"/>
      <c r="AE137" s="656" t="s">
        <v>27</v>
      </c>
      <c r="AF137" s="690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4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99"/>
        <v>41230</v>
      </c>
      <c r="E139" s="416">
        <f t="shared" si="100"/>
        <v>93160</v>
      </c>
      <c r="F139" s="417">
        <f t="shared" si="101"/>
        <v>134390</v>
      </c>
      <c r="G139" s="418">
        <f>U139+AJ139</f>
        <v>0</v>
      </c>
      <c r="H139" s="419">
        <f t="shared" si="102"/>
        <v>263410</v>
      </c>
      <c r="I139" s="419">
        <f t="shared" si="102"/>
        <v>565040</v>
      </c>
      <c r="J139" s="419">
        <f t="shared" si="102"/>
        <v>1423240</v>
      </c>
      <c r="K139" s="419">
        <f t="shared" si="102"/>
        <v>2213900</v>
      </c>
      <c r="L139" s="416">
        <f t="shared" si="102"/>
        <v>996940</v>
      </c>
      <c r="M139" s="417">
        <f t="shared" si="97"/>
        <v>5462530</v>
      </c>
      <c r="N139" s="420">
        <f t="shared" si="98"/>
        <v>5596920</v>
      </c>
      <c r="O139" s="659" t="s">
        <v>148</v>
      </c>
      <c r="P139" s="660"/>
      <c r="Q139" s="660"/>
      <c r="R139" s="415">
        <f>SUM(R98,R120,R134,R119)</f>
        <v>41230</v>
      </c>
      <c r="S139" s="416">
        <f>SUM(S98,S120,S134,S119)</f>
        <v>93160</v>
      </c>
      <c r="T139" s="417">
        <f t="shared" si="76"/>
        <v>134390</v>
      </c>
      <c r="U139" s="418">
        <f t="shared" ref="U139:Z139" si="110">SUM(U98,U120,U134,U119)</f>
        <v>0</v>
      </c>
      <c r="V139" s="419">
        <f t="shared" si="110"/>
        <v>263410</v>
      </c>
      <c r="W139" s="419">
        <f t="shared" si="110"/>
        <v>565040</v>
      </c>
      <c r="X139" s="419">
        <f t="shared" si="110"/>
        <v>1423240</v>
      </c>
      <c r="Y139" s="419">
        <f t="shared" si="110"/>
        <v>2095900</v>
      </c>
      <c r="Z139" s="416">
        <f t="shared" si="110"/>
        <v>996940</v>
      </c>
      <c r="AA139" s="417">
        <f t="shared" si="78"/>
        <v>5344530</v>
      </c>
      <c r="AB139" s="420">
        <f t="shared" si="79"/>
        <v>5478920</v>
      </c>
      <c r="AC139" s="355"/>
      <c r="AD139" s="659" t="s">
        <v>148</v>
      </c>
      <c r="AE139" s="660"/>
      <c r="AF139" s="660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118000</v>
      </c>
      <c r="AO139" s="416">
        <f t="shared" si="111"/>
        <v>0</v>
      </c>
      <c r="AP139" s="417">
        <f>SUM(AJ139:AO139)</f>
        <v>118000</v>
      </c>
      <c r="AQ139" s="420">
        <f t="shared" si="83"/>
        <v>118000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N167" si="112">R141+AG141</f>
        <v>32984</v>
      </c>
      <c r="E141" s="312">
        <f t="shared" si="112"/>
        <v>74528</v>
      </c>
      <c r="F141" s="313">
        <f t="shared" si="112"/>
        <v>107512</v>
      </c>
      <c r="G141" s="314">
        <f t="shared" si="112"/>
        <v>0</v>
      </c>
      <c r="H141" s="315">
        <f t="shared" si="112"/>
        <v>210728</v>
      </c>
      <c r="I141" s="315">
        <f t="shared" si="112"/>
        <v>452032</v>
      </c>
      <c r="J141" s="315">
        <f t="shared" si="112"/>
        <v>1138592</v>
      </c>
      <c r="K141" s="315">
        <f t="shared" si="112"/>
        <v>1060488</v>
      </c>
      <c r="L141" s="312">
        <f t="shared" si="112"/>
        <v>261944</v>
      </c>
      <c r="M141" s="313">
        <f t="shared" si="112"/>
        <v>3123784</v>
      </c>
      <c r="N141" s="316">
        <f t="shared" si="112"/>
        <v>3231296</v>
      </c>
      <c r="O141" s="664" t="s">
        <v>124</v>
      </c>
      <c r="P141" s="665"/>
      <c r="Q141" s="665"/>
      <c r="R141" s="311">
        <f>SUM(R142,R148,R151,R156,R160,R161)</f>
        <v>32984</v>
      </c>
      <c r="S141" s="311">
        <f>SUM(S142,S148,S151,S156,S160,S161)</f>
        <v>74528</v>
      </c>
      <c r="T141" s="313">
        <f t="shared" ref="T141:T182" si="113">SUM(R141:S141)</f>
        <v>107512</v>
      </c>
      <c r="U141" s="314">
        <f t="shared" ref="U141:Z141" si="114">SUM(U142,U148,U151,U156,U160,U161)</f>
        <v>0</v>
      </c>
      <c r="V141" s="314">
        <f t="shared" si="114"/>
        <v>210728</v>
      </c>
      <c r="W141" s="314">
        <f t="shared" si="114"/>
        <v>452032</v>
      </c>
      <c r="X141" s="314">
        <f t="shared" si="114"/>
        <v>1138592</v>
      </c>
      <c r="Y141" s="314">
        <f t="shared" si="114"/>
        <v>966088</v>
      </c>
      <c r="Z141" s="314">
        <f t="shared" si="114"/>
        <v>261944</v>
      </c>
      <c r="AA141" s="313">
        <f t="shared" ref="AA141:AA182" si="115">SUM(U141:Z141)</f>
        <v>3029384</v>
      </c>
      <c r="AB141" s="316">
        <f t="shared" ref="AB141:AB182" si="116">SUM(AA141,T141)</f>
        <v>3136896</v>
      </c>
      <c r="AC141" s="355"/>
      <c r="AD141" s="664" t="s">
        <v>124</v>
      </c>
      <c r="AE141" s="665"/>
      <c r="AF141" s="665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94400</v>
      </c>
      <c r="AO141" s="314">
        <f t="shared" si="117"/>
        <v>0</v>
      </c>
      <c r="AP141" s="313">
        <f t="shared" ref="AP141:AP180" si="118">SUM(AJ141:AO141)</f>
        <v>94400</v>
      </c>
      <c r="AQ141" s="316">
        <f t="shared" ref="AQ141:AQ182" si="119">SUM(AP141,AI141)</f>
        <v>94400</v>
      </c>
      <c r="AR141" s="309"/>
    </row>
    <row r="142" spans="1:44" s="216" customFormat="1" ht="19.5" customHeight="1">
      <c r="A142" s="724"/>
      <c r="B142" s="712" t="s">
        <v>62</v>
      </c>
      <c r="C142" s="658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18544</v>
      </c>
      <c r="J142" s="227">
        <f t="shared" si="112"/>
        <v>193504</v>
      </c>
      <c r="K142" s="227">
        <f t="shared" si="112"/>
        <v>97952</v>
      </c>
      <c r="L142" s="225">
        <f t="shared" si="112"/>
        <v>0</v>
      </c>
      <c r="M142" s="422">
        <f t="shared" si="112"/>
        <v>310000</v>
      </c>
      <c r="N142" s="318">
        <f t="shared" si="112"/>
        <v>310000</v>
      </c>
      <c r="O142" s="760"/>
      <c r="P142" s="666" t="s">
        <v>125</v>
      </c>
      <c r="Q142" s="666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18544</v>
      </c>
      <c r="X142" s="227">
        <f t="shared" si="120"/>
        <v>193504</v>
      </c>
      <c r="Y142" s="227">
        <f t="shared" si="120"/>
        <v>97952</v>
      </c>
      <c r="Z142" s="225">
        <f t="shared" si="120"/>
        <v>0</v>
      </c>
      <c r="AA142" s="422">
        <f t="shared" si="115"/>
        <v>310000</v>
      </c>
      <c r="AB142" s="318">
        <f t="shared" si="116"/>
        <v>310000</v>
      </c>
      <c r="AC142" s="355"/>
      <c r="AD142" s="678"/>
      <c r="AE142" s="666" t="s">
        <v>125</v>
      </c>
      <c r="AF142" s="666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4"/>
      <c r="B143" s="722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178400</v>
      </c>
      <c r="K143" s="156">
        <f t="shared" si="112"/>
        <v>66624</v>
      </c>
      <c r="L143" s="153">
        <f t="shared" si="112"/>
        <v>0</v>
      </c>
      <c r="M143" s="423">
        <f t="shared" si="112"/>
        <v>245024</v>
      </c>
      <c r="N143" s="319">
        <f t="shared" si="112"/>
        <v>245024</v>
      </c>
      <c r="O143" s="761"/>
      <c r="P143" s="65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178400</v>
      </c>
      <c r="Y143" s="156">
        <f>VLOOKUP($AC143,原データ!$D$1:$R$2300,7,FALSE)</f>
        <v>66624</v>
      </c>
      <c r="Z143" s="153">
        <f>VLOOKUP($AC143,原データ!$D$1:$R$2300,8,FALSE)</f>
        <v>0</v>
      </c>
      <c r="AA143" s="423">
        <f t="shared" si="115"/>
        <v>245024</v>
      </c>
      <c r="AB143" s="319">
        <f t="shared" si="116"/>
        <v>245024</v>
      </c>
      <c r="AC143" s="356">
        <v>2011016</v>
      </c>
      <c r="AD143" s="678"/>
      <c r="AE143" s="65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4"/>
      <c r="B144" s="722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61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78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4"/>
      <c r="B145" s="722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12336</v>
      </c>
      <c r="L145" s="153">
        <f t="shared" si="112"/>
        <v>0</v>
      </c>
      <c r="M145" s="423">
        <f t="shared" si="112"/>
        <v>12336</v>
      </c>
      <c r="N145" s="319">
        <f t="shared" si="112"/>
        <v>12336</v>
      </c>
      <c r="O145" s="761"/>
      <c r="P145" s="656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12336</v>
      </c>
      <c r="Z145" s="153">
        <f>VLOOKUP($AC145,原データ!$D$1:$R$2300,8,FALSE)</f>
        <v>0</v>
      </c>
      <c r="AA145" s="423">
        <f t="shared" si="115"/>
        <v>12336</v>
      </c>
      <c r="AB145" s="319">
        <f t="shared" si="116"/>
        <v>12336</v>
      </c>
      <c r="AC145" s="356">
        <v>2011018</v>
      </c>
      <c r="AD145" s="678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4"/>
      <c r="B146" s="722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61"/>
      <c r="P146" s="656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78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4"/>
      <c r="B147" s="723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18544</v>
      </c>
      <c r="J147" s="164">
        <f t="shared" si="112"/>
        <v>15104</v>
      </c>
      <c r="K147" s="164">
        <f t="shared" si="112"/>
        <v>18992</v>
      </c>
      <c r="L147" s="161">
        <f t="shared" si="112"/>
        <v>0</v>
      </c>
      <c r="M147" s="424">
        <f t="shared" si="112"/>
        <v>52640</v>
      </c>
      <c r="N147" s="320">
        <f t="shared" si="112"/>
        <v>52640</v>
      </c>
      <c r="O147" s="761"/>
      <c r="P147" s="656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18544</v>
      </c>
      <c r="X147" s="164">
        <f>VLOOKUP($AC147,原データ!$D$1:$R$2300,6,FALSE)</f>
        <v>15104</v>
      </c>
      <c r="Y147" s="164">
        <f>VLOOKUP($AC147,原データ!$D$1:$R$2300,7,FALSE)</f>
        <v>18992</v>
      </c>
      <c r="Z147" s="161">
        <f>VLOOKUP($AC147,原データ!$D$1:$R$2300,8,FALSE)</f>
        <v>0</v>
      </c>
      <c r="AA147" s="424">
        <f t="shared" si="115"/>
        <v>52640</v>
      </c>
      <c r="AB147" s="320">
        <f t="shared" si="116"/>
        <v>52640</v>
      </c>
      <c r="AC147" s="356">
        <v>2011026</v>
      </c>
      <c r="AD147" s="678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4"/>
      <c r="B148" s="712" t="s">
        <v>68</v>
      </c>
      <c r="C148" s="658"/>
      <c r="D148" s="224">
        <f t="shared" si="112"/>
        <v>19544</v>
      </c>
      <c r="E148" s="225">
        <f t="shared" si="112"/>
        <v>72544</v>
      </c>
      <c r="F148" s="422">
        <f t="shared" si="112"/>
        <v>92088</v>
      </c>
      <c r="G148" s="226">
        <f t="shared" si="112"/>
        <v>0</v>
      </c>
      <c r="H148" s="227">
        <f t="shared" si="112"/>
        <v>207928</v>
      </c>
      <c r="I148" s="227">
        <f t="shared" si="112"/>
        <v>319072</v>
      </c>
      <c r="J148" s="227">
        <f t="shared" si="112"/>
        <v>594728</v>
      </c>
      <c r="K148" s="227">
        <f t="shared" si="112"/>
        <v>769320</v>
      </c>
      <c r="L148" s="225">
        <f t="shared" si="112"/>
        <v>104048</v>
      </c>
      <c r="M148" s="422">
        <f t="shared" si="112"/>
        <v>1995096</v>
      </c>
      <c r="N148" s="318">
        <f t="shared" si="112"/>
        <v>2087184</v>
      </c>
      <c r="O148" s="761"/>
      <c r="P148" s="666" t="s">
        <v>131</v>
      </c>
      <c r="Q148" s="666"/>
      <c r="R148" s="224">
        <f>SUM(R149:R150)</f>
        <v>19544</v>
      </c>
      <c r="S148" s="225">
        <f>SUM(S149:S150)</f>
        <v>72544</v>
      </c>
      <c r="T148" s="422">
        <f t="shared" si="113"/>
        <v>92088</v>
      </c>
      <c r="U148" s="226">
        <f t="shared" ref="U148:Z148" si="123">SUM(U149:U150)</f>
        <v>0</v>
      </c>
      <c r="V148" s="227">
        <f t="shared" si="123"/>
        <v>207928</v>
      </c>
      <c r="W148" s="227">
        <f t="shared" si="123"/>
        <v>319072</v>
      </c>
      <c r="X148" s="227">
        <f t="shared" si="123"/>
        <v>594728</v>
      </c>
      <c r="Y148" s="227">
        <f t="shared" si="123"/>
        <v>769320</v>
      </c>
      <c r="Z148" s="225">
        <f t="shared" si="123"/>
        <v>104048</v>
      </c>
      <c r="AA148" s="422">
        <f t="shared" si="115"/>
        <v>1995096</v>
      </c>
      <c r="AB148" s="318">
        <f t="shared" si="116"/>
        <v>2087184</v>
      </c>
      <c r="AC148" s="355"/>
      <c r="AD148" s="678"/>
      <c r="AE148" s="666" t="s">
        <v>131</v>
      </c>
      <c r="AF148" s="666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4"/>
      <c r="B149" s="722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9704</v>
      </c>
      <c r="I149" s="156">
        <f t="shared" si="112"/>
        <v>133640</v>
      </c>
      <c r="J149" s="156">
        <f t="shared" si="112"/>
        <v>348880</v>
      </c>
      <c r="K149" s="156">
        <f t="shared" si="112"/>
        <v>769320</v>
      </c>
      <c r="L149" s="153">
        <f t="shared" si="112"/>
        <v>0</v>
      </c>
      <c r="M149" s="423">
        <f t="shared" si="112"/>
        <v>1261544</v>
      </c>
      <c r="N149" s="319">
        <f t="shared" si="112"/>
        <v>1261544</v>
      </c>
      <c r="O149" s="761"/>
      <c r="P149" s="65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9704</v>
      </c>
      <c r="W149" s="156">
        <f>VLOOKUP($AC149,原データ!$D$1:$R$2300,5,FALSE)</f>
        <v>133640</v>
      </c>
      <c r="X149" s="156">
        <f>VLOOKUP($AC149,原データ!$D$1:$R$2300,6,FALSE)</f>
        <v>348880</v>
      </c>
      <c r="Y149" s="156">
        <f>VLOOKUP($AC149,原データ!$D$1:$R$2300,7,FALSE)</f>
        <v>769320</v>
      </c>
      <c r="Z149" s="153">
        <f>VLOOKUP($AC149,原データ!$D$1:$R$2300,8,FALSE)</f>
        <v>0</v>
      </c>
      <c r="AA149" s="423">
        <f t="shared" si="115"/>
        <v>1261544</v>
      </c>
      <c r="AB149" s="319">
        <f t="shared" si="116"/>
        <v>1261544</v>
      </c>
      <c r="AC149" s="356">
        <v>2011020</v>
      </c>
      <c r="AD149" s="678"/>
      <c r="AE149" s="65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4"/>
      <c r="B150" s="723"/>
      <c r="C150" s="476" t="s">
        <v>70</v>
      </c>
      <c r="D150" s="160">
        <f t="shared" si="112"/>
        <v>19544</v>
      </c>
      <c r="E150" s="161">
        <f t="shared" si="112"/>
        <v>72544</v>
      </c>
      <c r="F150" s="424">
        <f t="shared" si="112"/>
        <v>92088</v>
      </c>
      <c r="G150" s="163">
        <f t="shared" si="112"/>
        <v>0</v>
      </c>
      <c r="H150" s="164">
        <f t="shared" si="112"/>
        <v>198224</v>
      </c>
      <c r="I150" s="164">
        <f t="shared" si="112"/>
        <v>185432</v>
      </c>
      <c r="J150" s="164">
        <f t="shared" si="112"/>
        <v>245848</v>
      </c>
      <c r="K150" s="164">
        <f t="shared" si="112"/>
        <v>0</v>
      </c>
      <c r="L150" s="161">
        <f t="shared" si="112"/>
        <v>104048</v>
      </c>
      <c r="M150" s="424">
        <f t="shared" si="112"/>
        <v>733552</v>
      </c>
      <c r="N150" s="320">
        <f t="shared" si="112"/>
        <v>825640</v>
      </c>
      <c r="O150" s="761"/>
      <c r="P150" s="656"/>
      <c r="Q150" s="230" t="s">
        <v>133</v>
      </c>
      <c r="R150" s="160">
        <f>VLOOKUP($AC150,原データ!$D$1:$R$2300,10,FALSE)</f>
        <v>19544</v>
      </c>
      <c r="S150" s="161">
        <f>VLOOKUP($AC150,原データ!$D$1:$R$2300,11,FALSE)</f>
        <v>72544</v>
      </c>
      <c r="T150" s="424">
        <f t="shared" si="113"/>
        <v>92088</v>
      </c>
      <c r="U150" s="163">
        <f>VLOOKUP($AC150,原データ!$D$1:$R$2300,3,FALSE)</f>
        <v>0</v>
      </c>
      <c r="V150" s="164">
        <f>VLOOKUP($AC150,原データ!$D$1:$R$2300,4,FALSE)</f>
        <v>198224</v>
      </c>
      <c r="W150" s="164">
        <f>VLOOKUP($AC150,原データ!$D$1:$R$2300,5,FALSE)</f>
        <v>185432</v>
      </c>
      <c r="X150" s="164">
        <f>VLOOKUP($AC150,原データ!$D$1:$R$2300,6,FALSE)</f>
        <v>245848</v>
      </c>
      <c r="Y150" s="164">
        <f>VLOOKUP($AC150,原データ!$D$1:$R$2300,7,FALSE)</f>
        <v>0</v>
      </c>
      <c r="Z150" s="161">
        <f>VLOOKUP($AC150,原データ!$D$1:$R$2300,8,FALSE)</f>
        <v>104048</v>
      </c>
      <c r="AA150" s="424">
        <f t="shared" si="115"/>
        <v>733552</v>
      </c>
      <c r="AB150" s="320">
        <f t="shared" si="116"/>
        <v>825640</v>
      </c>
      <c r="AC150" s="356">
        <v>2011021</v>
      </c>
      <c r="AD150" s="678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4"/>
      <c r="B151" s="712" t="s">
        <v>71</v>
      </c>
      <c r="C151" s="658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59568</v>
      </c>
      <c r="J151" s="227">
        <f t="shared" si="112"/>
        <v>100584</v>
      </c>
      <c r="K151" s="227">
        <f t="shared" si="112"/>
        <v>44928</v>
      </c>
      <c r="L151" s="225">
        <f t="shared" si="112"/>
        <v>157896</v>
      </c>
      <c r="M151" s="422">
        <f t="shared" si="112"/>
        <v>362976</v>
      </c>
      <c r="N151" s="318">
        <f t="shared" si="112"/>
        <v>362976</v>
      </c>
      <c r="O151" s="761"/>
      <c r="P151" s="666" t="s">
        <v>134</v>
      </c>
      <c r="Q151" s="666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59568</v>
      </c>
      <c r="X151" s="227">
        <f t="shared" si="125"/>
        <v>100584</v>
      </c>
      <c r="Y151" s="227">
        <f t="shared" si="125"/>
        <v>44928</v>
      </c>
      <c r="Z151" s="225">
        <f t="shared" si="125"/>
        <v>157896</v>
      </c>
      <c r="AA151" s="422">
        <f t="shared" si="115"/>
        <v>362976</v>
      </c>
      <c r="AB151" s="318">
        <f t="shared" si="116"/>
        <v>362976</v>
      </c>
      <c r="AC151" s="355"/>
      <c r="AD151" s="678"/>
      <c r="AE151" s="666" t="s">
        <v>134</v>
      </c>
      <c r="AF151" s="666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4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59568</v>
      </c>
      <c r="J152" s="156">
        <f t="shared" si="112"/>
        <v>0</v>
      </c>
      <c r="K152" s="156">
        <f t="shared" si="112"/>
        <v>44928</v>
      </c>
      <c r="L152" s="153">
        <f t="shared" si="112"/>
        <v>0</v>
      </c>
      <c r="M152" s="423">
        <f t="shared" si="112"/>
        <v>104496</v>
      </c>
      <c r="N152" s="319">
        <f t="shared" si="112"/>
        <v>104496</v>
      </c>
      <c r="O152" s="761"/>
      <c r="P152" s="741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59568</v>
      </c>
      <c r="X152" s="156">
        <f>VLOOKUP($AC152,原データ!$D$1:$R$2300,6,FALSE)</f>
        <v>0</v>
      </c>
      <c r="Y152" s="156">
        <f>VLOOKUP($AC152,原データ!$D$1:$R$2300,7,FALSE)</f>
        <v>44928</v>
      </c>
      <c r="Z152" s="153">
        <f>VLOOKUP($AC152,原データ!$D$1:$R$2300,8,FALSE)</f>
        <v>0</v>
      </c>
      <c r="AA152" s="423">
        <f t="shared" si="115"/>
        <v>104496</v>
      </c>
      <c r="AB152" s="319">
        <f t="shared" si="116"/>
        <v>104496</v>
      </c>
      <c r="AC152" s="356">
        <v>2011023</v>
      </c>
      <c r="AD152" s="678"/>
      <c r="AE152" s="741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4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100584</v>
      </c>
      <c r="K153" s="156">
        <f t="shared" si="112"/>
        <v>0</v>
      </c>
      <c r="L153" s="153">
        <f t="shared" si="112"/>
        <v>157896</v>
      </c>
      <c r="M153" s="423">
        <f t="shared" si="112"/>
        <v>258480</v>
      </c>
      <c r="N153" s="319">
        <f t="shared" si="112"/>
        <v>258480</v>
      </c>
      <c r="O153" s="761"/>
      <c r="P153" s="741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100584</v>
      </c>
      <c r="Y153" s="156">
        <f>VLOOKUP($AC153,原データ!$D$1:$R$2300,7,FALSE)</f>
        <v>0</v>
      </c>
      <c r="Z153" s="153">
        <f>VLOOKUP($AC153,原データ!$D$1:$R$2300,8,FALSE)</f>
        <v>157896</v>
      </c>
      <c r="AA153" s="423">
        <f t="shared" si="115"/>
        <v>258480</v>
      </c>
      <c r="AB153" s="319">
        <f t="shared" si="116"/>
        <v>258480</v>
      </c>
      <c r="AC153" s="356">
        <v>2011024</v>
      </c>
      <c r="AD153" s="678"/>
      <c r="AE153" s="741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4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61"/>
      <c r="P154" s="741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78"/>
      <c r="AE154" s="741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4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61"/>
      <c r="P155" s="742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78"/>
      <c r="AE155" s="742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4"/>
      <c r="B156" s="712" t="s">
        <v>74</v>
      </c>
      <c r="C156" s="658"/>
      <c r="D156" s="224">
        <f t="shared" si="112"/>
        <v>13440</v>
      </c>
      <c r="E156" s="225">
        <f t="shared" si="112"/>
        <v>1984</v>
      </c>
      <c r="F156" s="422">
        <f t="shared" si="112"/>
        <v>15424</v>
      </c>
      <c r="G156" s="226">
        <f t="shared" si="112"/>
        <v>0</v>
      </c>
      <c r="H156" s="227">
        <f t="shared" si="112"/>
        <v>2800</v>
      </c>
      <c r="I156" s="227">
        <f t="shared" si="112"/>
        <v>54848</v>
      </c>
      <c r="J156" s="227">
        <f t="shared" si="112"/>
        <v>55768</v>
      </c>
      <c r="K156" s="227">
        <f t="shared" si="112"/>
        <v>148288</v>
      </c>
      <c r="L156" s="225">
        <f t="shared" si="112"/>
        <v>0</v>
      </c>
      <c r="M156" s="422">
        <f t="shared" si="112"/>
        <v>261704</v>
      </c>
      <c r="N156" s="318">
        <f t="shared" si="112"/>
        <v>277128</v>
      </c>
      <c r="O156" s="761"/>
      <c r="P156" s="666" t="s">
        <v>137</v>
      </c>
      <c r="Q156" s="666"/>
      <c r="R156" s="224">
        <f>SUM(R157:R159)</f>
        <v>13440</v>
      </c>
      <c r="S156" s="225">
        <f>SUM(S157:S159)</f>
        <v>1984</v>
      </c>
      <c r="T156" s="422">
        <f t="shared" si="113"/>
        <v>15424</v>
      </c>
      <c r="U156" s="226">
        <f t="shared" ref="U156:Z156" si="128">SUM(U157:U159)</f>
        <v>0</v>
      </c>
      <c r="V156" s="227">
        <f t="shared" si="128"/>
        <v>2800</v>
      </c>
      <c r="W156" s="227">
        <f t="shared" si="128"/>
        <v>54848</v>
      </c>
      <c r="X156" s="227">
        <f t="shared" si="128"/>
        <v>55768</v>
      </c>
      <c r="Y156" s="227">
        <f t="shared" si="128"/>
        <v>53888</v>
      </c>
      <c r="Z156" s="225">
        <f t="shared" si="128"/>
        <v>0</v>
      </c>
      <c r="AA156" s="422">
        <f t="shared" si="115"/>
        <v>167304</v>
      </c>
      <c r="AB156" s="318">
        <f t="shared" si="116"/>
        <v>182728</v>
      </c>
      <c r="AC156" s="355"/>
      <c r="AD156" s="678"/>
      <c r="AE156" s="666" t="s">
        <v>137</v>
      </c>
      <c r="AF156" s="666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94400</v>
      </c>
      <c r="AO156" s="225">
        <f t="shared" si="129"/>
        <v>0</v>
      </c>
      <c r="AP156" s="422">
        <f t="shared" si="118"/>
        <v>94400</v>
      </c>
      <c r="AQ156" s="318">
        <f t="shared" si="119"/>
        <v>94400</v>
      </c>
      <c r="AR156" s="309"/>
    </row>
    <row r="157" spans="1:44" s="216" customFormat="1" ht="19.5" customHeight="1">
      <c r="A157" s="724"/>
      <c r="B157" s="722"/>
      <c r="C157" s="558" t="s">
        <v>75</v>
      </c>
      <c r="D157" s="152">
        <f t="shared" si="112"/>
        <v>13440</v>
      </c>
      <c r="E157" s="153">
        <f t="shared" si="112"/>
        <v>1984</v>
      </c>
      <c r="F157" s="423">
        <f t="shared" si="112"/>
        <v>15424</v>
      </c>
      <c r="G157" s="155">
        <f t="shared" si="112"/>
        <v>0</v>
      </c>
      <c r="H157" s="156">
        <f t="shared" si="112"/>
        <v>2800</v>
      </c>
      <c r="I157" s="156">
        <f t="shared" si="112"/>
        <v>54848</v>
      </c>
      <c r="J157" s="156">
        <f t="shared" si="112"/>
        <v>55768</v>
      </c>
      <c r="K157" s="156">
        <f t="shared" si="112"/>
        <v>53888</v>
      </c>
      <c r="L157" s="153">
        <f t="shared" si="112"/>
        <v>0</v>
      </c>
      <c r="M157" s="423">
        <f t="shared" si="112"/>
        <v>167304</v>
      </c>
      <c r="N157" s="319">
        <f t="shared" si="112"/>
        <v>182728</v>
      </c>
      <c r="O157" s="761"/>
      <c r="P157" s="655"/>
      <c r="Q157" s="229" t="s">
        <v>138</v>
      </c>
      <c r="R157" s="152">
        <f>VLOOKUP($AC157,原データ!$D$1:$R$2300,10,FALSE)</f>
        <v>13440</v>
      </c>
      <c r="S157" s="153">
        <f>VLOOKUP($AC157,原データ!$D$1:$R$2300,11,FALSE)</f>
        <v>1984</v>
      </c>
      <c r="T157" s="423">
        <f t="shared" si="113"/>
        <v>15424</v>
      </c>
      <c r="U157" s="155">
        <f>VLOOKUP($AC157,原データ!$D$1:$R$2300,3,FALSE)</f>
        <v>0</v>
      </c>
      <c r="V157" s="156">
        <f>VLOOKUP($AC157,原データ!$D$1:$R$2300,4,FALSE)</f>
        <v>2800</v>
      </c>
      <c r="W157" s="156">
        <f>VLOOKUP($AC157,原データ!$D$1:$R$2300,5,FALSE)</f>
        <v>54848</v>
      </c>
      <c r="X157" s="156">
        <f>VLOOKUP($AC157,原データ!$D$1:$R$2300,6,FALSE)</f>
        <v>55768</v>
      </c>
      <c r="Y157" s="156">
        <f>VLOOKUP($AC157,原データ!$D$1:$R$2300,7,FALSE)</f>
        <v>53888</v>
      </c>
      <c r="Z157" s="153">
        <f>VLOOKUP($AC157,原データ!$D$1:$R$2300,8,FALSE)</f>
        <v>0</v>
      </c>
      <c r="AA157" s="423">
        <f t="shared" si="115"/>
        <v>167304</v>
      </c>
      <c r="AB157" s="319">
        <f t="shared" si="116"/>
        <v>182728</v>
      </c>
      <c r="AC157" s="356">
        <v>2011022</v>
      </c>
      <c r="AD157" s="678"/>
      <c r="AE157" s="65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4"/>
      <c r="B158" s="722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30400</v>
      </c>
      <c r="L158" s="153">
        <f t="shared" si="112"/>
        <v>0</v>
      </c>
      <c r="M158" s="423">
        <f t="shared" si="112"/>
        <v>30400</v>
      </c>
      <c r="N158" s="319">
        <f t="shared" si="112"/>
        <v>30400</v>
      </c>
      <c r="O158" s="761"/>
      <c r="P158" s="656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78"/>
      <c r="AE158" s="656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30400</v>
      </c>
      <c r="AO158" s="153">
        <f>VLOOKUP($AR158,原データ!$D$1:$R$2300,8,FALSE)</f>
        <v>0</v>
      </c>
      <c r="AP158" s="423">
        <f t="shared" si="118"/>
        <v>30400</v>
      </c>
      <c r="AQ158" s="319">
        <f t="shared" si="119"/>
        <v>30400</v>
      </c>
      <c r="AR158" s="308">
        <v>6011004</v>
      </c>
    </row>
    <row r="159" spans="1:44" s="216" customFormat="1" ht="19.5" customHeight="1">
      <c r="A159" s="724"/>
      <c r="B159" s="723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64000</v>
      </c>
      <c r="L159" s="161">
        <f t="shared" si="112"/>
        <v>0</v>
      </c>
      <c r="M159" s="424">
        <f t="shared" si="112"/>
        <v>64000</v>
      </c>
      <c r="N159" s="320">
        <f t="shared" si="112"/>
        <v>64000</v>
      </c>
      <c r="O159" s="761"/>
      <c r="P159" s="656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78"/>
      <c r="AE159" s="656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64000</v>
      </c>
      <c r="AO159" s="161">
        <f>VLOOKUP($AR159,原データ!$D$1:$R$2300,8,FALSE)</f>
        <v>0</v>
      </c>
      <c r="AP159" s="424">
        <f t="shared" si="118"/>
        <v>64000</v>
      </c>
      <c r="AQ159" s="320">
        <f t="shared" si="119"/>
        <v>64000</v>
      </c>
      <c r="AR159" s="308">
        <v>6011005</v>
      </c>
    </row>
    <row r="160" spans="1:44" s="216" customFormat="1" ht="19.5" customHeight="1">
      <c r="A160" s="724"/>
      <c r="B160" s="657" t="s">
        <v>249</v>
      </c>
      <c r="C160" s="658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194008</v>
      </c>
      <c r="K160" s="171">
        <f t="shared" si="112"/>
        <v>0</v>
      </c>
      <c r="L160" s="168">
        <f t="shared" si="112"/>
        <v>0</v>
      </c>
      <c r="M160" s="425">
        <f t="shared" si="112"/>
        <v>194008</v>
      </c>
      <c r="N160" s="316">
        <f t="shared" si="112"/>
        <v>194008</v>
      </c>
      <c r="O160" s="761"/>
      <c r="P160" s="673" t="s">
        <v>243</v>
      </c>
      <c r="Q160" s="66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194008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194008</v>
      </c>
      <c r="AB160" s="316">
        <f t="shared" si="116"/>
        <v>194008</v>
      </c>
      <c r="AC160" s="356">
        <v>2011028</v>
      </c>
      <c r="AD160" s="678"/>
      <c r="AE160" s="673" t="s">
        <v>243</v>
      </c>
      <c r="AF160" s="66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0" t="s">
        <v>248</v>
      </c>
      <c r="C161" s="671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61"/>
      <c r="P161" s="747" t="s">
        <v>242</v>
      </c>
      <c r="Q161" s="747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79"/>
      <c r="AE161" s="747" t="s">
        <v>242</v>
      </c>
      <c r="AF161" s="747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5" t="s">
        <v>76</v>
      </c>
      <c r="B162" s="720"/>
      <c r="C162" s="721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61"/>
      <c r="P162" s="669" t="s">
        <v>141</v>
      </c>
      <c r="Q162" s="669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4" t="s">
        <v>141</v>
      </c>
      <c r="AE162" s="675"/>
      <c r="AF162" s="676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206936</v>
      </c>
      <c r="L163" s="312">
        <f t="shared" si="112"/>
        <v>0</v>
      </c>
      <c r="M163" s="313">
        <f t="shared" si="112"/>
        <v>206936</v>
      </c>
      <c r="N163" s="316">
        <f t="shared" si="112"/>
        <v>206936</v>
      </c>
      <c r="O163" s="687" t="s">
        <v>142</v>
      </c>
      <c r="P163" s="688"/>
      <c r="Q163" s="689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206936</v>
      </c>
      <c r="Z163" s="314">
        <f t="shared" si="131"/>
        <v>0</v>
      </c>
      <c r="AA163" s="313">
        <f>SUM(U163:Z163)</f>
        <v>206936</v>
      </c>
      <c r="AB163" s="316">
        <f>SUM(AA163,T163)</f>
        <v>206936</v>
      </c>
      <c r="AC163" s="355"/>
      <c r="AD163" s="687" t="s">
        <v>142</v>
      </c>
      <c r="AE163" s="688"/>
      <c r="AF163" s="689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6"/>
      <c r="P164" s="682" t="s">
        <v>171</v>
      </c>
      <c r="Q164" s="682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78"/>
      <c r="AE164" s="682" t="s">
        <v>171</v>
      </c>
      <c r="AF164" s="682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4"/>
      <c r="B165" s="718" t="s">
        <v>78</v>
      </c>
      <c r="C165" s="684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6"/>
      <c r="P165" s="669" t="s">
        <v>78</v>
      </c>
      <c r="Q165" s="669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78"/>
      <c r="AE165" s="669" t="s">
        <v>78</v>
      </c>
      <c r="AF165" s="669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4"/>
      <c r="B166" s="683" t="s">
        <v>188</v>
      </c>
      <c r="C166" s="686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6"/>
      <c r="P166" s="673" t="s">
        <v>188</v>
      </c>
      <c r="Q166" s="669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78"/>
      <c r="AE166" s="673" t="s">
        <v>188</v>
      </c>
      <c r="AF166" s="669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4"/>
      <c r="B167" s="718" t="s">
        <v>99</v>
      </c>
      <c r="C167" s="684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206936</v>
      </c>
      <c r="L167" s="168">
        <f t="shared" si="112"/>
        <v>0</v>
      </c>
      <c r="M167" s="425">
        <f t="shared" ref="M167:M182" si="134">AA167+AP167</f>
        <v>206936</v>
      </c>
      <c r="N167" s="316">
        <f t="shared" ref="N167:N182" si="135">AB167+AQ167</f>
        <v>206936</v>
      </c>
      <c r="O167" s="756"/>
      <c r="P167" s="669" t="s">
        <v>99</v>
      </c>
      <c r="Q167" s="669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206936</v>
      </c>
      <c r="Z167" s="168">
        <f>VLOOKUP($AC167,原データ!$D$1:$R$2300,8,FALSE)</f>
        <v>0</v>
      </c>
      <c r="AA167" s="425">
        <f t="shared" si="115"/>
        <v>206936</v>
      </c>
      <c r="AB167" s="316">
        <f t="shared" si="116"/>
        <v>206936</v>
      </c>
      <c r="AC167" s="356">
        <v>2011033</v>
      </c>
      <c r="AD167" s="678"/>
      <c r="AE167" s="669" t="s">
        <v>99</v>
      </c>
      <c r="AF167" s="669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4"/>
      <c r="B168" s="683" t="s">
        <v>254</v>
      </c>
      <c r="C168" s="684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6"/>
      <c r="P168" s="683" t="s">
        <v>254</v>
      </c>
      <c r="Q168" s="684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78"/>
      <c r="AE168" s="683" t="s">
        <v>254</v>
      </c>
      <c r="AF168" s="684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4"/>
      <c r="B169" s="700" t="s">
        <v>250</v>
      </c>
      <c r="C169" s="701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6"/>
      <c r="P169" s="700" t="s">
        <v>250</v>
      </c>
      <c r="Q169" s="701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78"/>
      <c r="AE169" s="700" t="s">
        <v>250</v>
      </c>
      <c r="AF169" s="701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4"/>
      <c r="B170" s="683" t="s">
        <v>255</v>
      </c>
      <c r="C170" s="684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6"/>
      <c r="P170" s="683" t="s">
        <v>255</v>
      </c>
      <c r="Q170" s="684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78"/>
      <c r="AE170" s="683" t="s">
        <v>255</v>
      </c>
      <c r="AF170" s="684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4"/>
      <c r="B171" s="700" t="s">
        <v>251</v>
      </c>
      <c r="C171" s="701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6"/>
      <c r="P171" s="700" t="s">
        <v>251</v>
      </c>
      <c r="Q171" s="701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78"/>
      <c r="AE171" s="700" t="s">
        <v>251</v>
      </c>
      <c r="AF171" s="701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4"/>
      <c r="B172" s="683" t="s">
        <v>256</v>
      </c>
      <c r="C172" s="684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6"/>
      <c r="P172" s="683" t="s">
        <v>256</v>
      </c>
      <c r="Q172" s="684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78"/>
      <c r="AE172" s="683" t="s">
        <v>256</v>
      </c>
      <c r="AF172" s="684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4"/>
      <c r="B173" s="700" t="s">
        <v>252</v>
      </c>
      <c r="C173" s="701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6"/>
      <c r="P173" s="700" t="s">
        <v>252</v>
      </c>
      <c r="Q173" s="701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78"/>
      <c r="AE173" s="700" t="s">
        <v>252</v>
      </c>
      <c r="AF173" s="701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4"/>
      <c r="B174" s="683" t="s">
        <v>173</v>
      </c>
      <c r="C174" s="686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6"/>
      <c r="P174" s="683" t="s">
        <v>173</v>
      </c>
      <c r="Q174" s="68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78"/>
      <c r="AE174" s="683" t="s">
        <v>173</v>
      </c>
      <c r="AF174" s="686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4"/>
      <c r="B175" s="691" t="s">
        <v>257</v>
      </c>
      <c r="C175" s="692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7"/>
      <c r="P175" s="691" t="s">
        <v>257</v>
      </c>
      <c r="Q175" s="692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78"/>
      <c r="AE175" s="691" t="s">
        <v>257</v>
      </c>
      <c r="AF175" s="692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5"/>
      <c r="B176" s="700" t="s">
        <v>253</v>
      </c>
      <c r="C176" s="701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0" t="s">
        <v>253</v>
      </c>
      <c r="Q176" s="701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79"/>
      <c r="AE176" s="700" t="s">
        <v>253</v>
      </c>
      <c r="AF176" s="701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503696</v>
      </c>
      <c r="L177" s="312">
        <f t="shared" si="139"/>
        <v>535608</v>
      </c>
      <c r="M177" s="313">
        <f t="shared" si="134"/>
        <v>1039304</v>
      </c>
      <c r="N177" s="316">
        <f t="shared" si="135"/>
        <v>1039304</v>
      </c>
      <c r="O177" s="687" t="s">
        <v>79</v>
      </c>
      <c r="P177" s="688"/>
      <c r="Q177" s="689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503696</v>
      </c>
      <c r="Z177" s="312">
        <f t="shared" si="144"/>
        <v>535608</v>
      </c>
      <c r="AA177" s="313">
        <f t="shared" si="115"/>
        <v>1039304</v>
      </c>
      <c r="AB177" s="316">
        <f t="shared" si="116"/>
        <v>1039304</v>
      </c>
      <c r="AC177" s="355"/>
      <c r="AD177" s="687" t="s">
        <v>79</v>
      </c>
      <c r="AE177" s="688"/>
      <c r="AF177" s="689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503696</v>
      </c>
      <c r="L178" s="168">
        <f t="shared" si="139"/>
        <v>535608</v>
      </c>
      <c r="M178" s="425">
        <f t="shared" si="134"/>
        <v>1039304</v>
      </c>
      <c r="N178" s="316">
        <f t="shared" si="135"/>
        <v>1039304</v>
      </c>
      <c r="O178" s="758"/>
      <c r="P178" s="656" t="s">
        <v>25</v>
      </c>
      <c r="Q178" s="690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503696</v>
      </c>
      <c r="Z178" s="168">
        <f>VLOOKUP($AC178,原データ!$D$1:$R$2300,8,FALSE)</f>
        <v>535608</v>
      </c>
      <c r="AA178" s="425">
        <f t="shared" si="115"/>
        <v>1039304</v>
      </c>
      <c r="AB178" s="316">
        <f t="shared" si="116"/>
        <v>1039304</v>
      </c>
      <c r="AC178" s="356">
        <v>2011007</v>
      </c>
      <c r="AD178" s="678"/>
      <c r="AE178" s="656" t="s">
        <v>25</v>
      </c>
      <c r="AF178" s="690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8"/>
      <c r="P179" s="656" t="s">
        <v>26</v>
      </c>
      <c r="Q179" s="690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78"/>
      <c r="AE179" s="656" t="s">
        <v>26</v>
      </c>
      <c r="AF179" s="690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8"/>
      <c r="P180" s="656" t="s">
        <v>27</v>
      </c>
      <c r="Q180" s="690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78"/>
      <c r="AE180" s="656" t="s">
        <v>27</v>
      </c>
      <c r="AF180" s="690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5"/>
      <c r="B181" s="718" t="s">
        <v>194</v>
      </c>
      <c r="C181" s="684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4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36"/>
        <v>32984</v>
      </c>
      <c r="E182" s="416">
        <f t="shared" si="137"/>
        <v>74528</v>
      </c>
      <c r="F182" s="417">
        <f t="shared" si="138"/>
        <v>107512</v>
      </c>
      <c r="G182" s="418">
        <f>U182+AJ182</f>
        <v>0</v>
      </c>
      <c r="H182" s="419">
        <f t="shared" si="139"/>
        <v>210728</v>
      </c>
      <c r="I182" s="419">
        <f t="shared" si="139"/>
        <v>452032</v>
      </c>
      <c r="J182" s="419">
        <f t="shared" si="139"/>
        <v>1138592</v>
      </c>
      <c r="K182" s="419">
        <f t="shared" si="139"/>
        <v>1771120</v>
      </c>
      <c r="L182" s="416">
        <f t="shared" si="139"/>
        <v>797552</v>
      </c>
      <c r="M182" s="417">
        <f t="shared" si="134"/>
        <v>4370024</v>
      </c>
      <c r="N182" s="420">
        <f t="shared" si="135"/>
        <v>4477536</v>
      </c>
      <c r="O182" s="659" t="s">
        <v>80</v>
      </c>
      <c r="P182" s="660"/>
      <c r="Q182" s="660"/>
      <c r="R182" s="415">
        <f>SUM(R177,R163,R141,R162)</f>
        <v>32984</v>
      </c>
      <c r="S182" s="416">
        <f>SUM(S177,S163,S141,S162)</f>
        <v>74528</v>
      </c>
      <c r="T182" s="417">
        <f t="shared" si="113"/>
        <v>107512</v>
      </c>
      <c r="U182" s="418">
        <f t="shared" ref="U182:Z182" si="147">SUM(U177,U163,U141,U162)</f>
        <v>0</v>
      </c>
      <c r="V182" s="419">
        <f t="shared" si="147"/>
        <v>210728</v>
      </c>
      <c r="W182" s="419">
        <f t="shared" si="147"/>
        <v>452032</v>
      </c>
      <c r="X182" s="419">
        <f t="shared" si="147"/>
        <v>1138592</v>
      </c>
      <c r="Y182" s="419">
        <f t="shared" si="147"/>
        <v>1676720</v>
      </c>
      <c r="Z182" s="416">
        <f t="shared" si="147"/>
        <v>797552</v>
      </c>
      <c r="AA182" s="417">
        <f t="shared" si="115"/>
        <v>4275624</v>
      </c>
      <c r="AB182" s="420">
        <f t="shared" si="116"/>
        <v>4383136</v>
      </c>
      <c r="AC182" s="355"/>
      <c r="AD182" s="659" t="s">
        <v>80</v>
      </c>
      <c r="AE182" s="660"/>
      <c r="AF182" s="660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94400</v>
      </c>
      <c r="AO182" s="416">
        <f t="shared" si="148"/>
        <v>0</v>
      </c>
      <c r="AP182" s="417">
        <f>SUM(AJ182:AO182)</f>
        <v>94400</v>
      </c>
      <c r="AQ182" s="420">
        <f t="shared" si="119"/>
        <v>94400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38:C138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A141:C141"/>
    <mergeCell ref="O141:Q141"/>
    <mergeCell ref="AD141:AF141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B148:C148"/>
    <mergeCell ref="B160:C160"/>
    <mergeCell ref="B149:B150"/>
    <mergeCell ref="B151:C151"/>
    <mergeCell ref="O142:O162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AE161:AF161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P149:P150"/>
    <mergeCell ref="AE149:AE150"/>
    <mergeCell ref="AE143:AE147"/>
    <mergeCell ref="AE166:AF166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119:C119"/>
    <mergeCell ref="AE109:AE112"/>
    <mergeCell ref="P106:P107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E114:AE116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A50:N50"/>
    <mergeCell ref="O50:AB50"/>
    <mergeCell ref="O45:O47"/>
    <mergeCell ref="P45:Q45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P171:Q171"/>
    <mergeCell ref="AE171:AF171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O177:Q177"/>
    <mergeCell ref="B180:C180"/>
    <mergeCell ref="B181:C181"/>
    <mergeCell ref="AD177:AF177"/>
    <mergeCell ref="AE180:AF180"/>
    <mergeCell ref="AE178:AF178"/>
    <mergeCell ref="AD178:AD180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P151:Q151"/>
    <mergeCell ref="AE151:AF151"/>
    <mergeCell ref="A140:N140"/>
    <mergeCell ref="O140:AB140"/>
    <mergeCell ref="AD140:AQ140"/>
    <mergeCell ref="P143:P147"/>
    <mergeCell ref="B166:C166"/>
    <mergeCell ref="A142:A160"/>
    <mergeCell ref="AE175:AF175"/>
    <mergeCell ref="P175:Q175"/>
    <mergeCell ref="A162:C162"/>
    <mergeCell ref="B161:C161"/>
    <mergeCell ref="AE164:AF164"/>
    <mergeCell ref="AD164:AD176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33:Q133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B126:C126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AE80:AF80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2:A69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A70:C70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31:A43"/>
    <mergeCell ref="AE35:AF35"/>
    <mergeCell ref="AE37:AF37"/>
    <mergeCell ref="AE42:AF42"/>
    <mergeCell ref="AE39:AF39"/>
    <mergeCell ref="AE33:AF33"/>
    <mergeCell ref="AE34:AF34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E10:AE14"/>
    <mergeCell ref="B9:C9"/>
    <mergeCell ref="P23:Q23"/>
    <mergeCell ref="AE23:AF23"/>
    <mergeCell ref="P24:P26"/>
    <mergeCell ref="B27:C27"/>
    <mergeCell ref="P27:Q27"/>
    <mergeCell ref="O8:Q8"/>
    <mergeCell ref="O7:AB7"/>
    <mergeCell ref="A7:N7"/>
    <mergeCell ref="AD8:AF8"/>
    <mergeCell ref="P9:Q9"/>
    <mergeCell ref="B23:C23"/>
    <mergeCell ref="P10:P14"/>
    <mergeCell ref="AE9:AF9"/>
    <mergeCell ref="A9:A28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15:C15"/>
    <mergeCell ref="B24:B26"/>
    <mergeCell ref="P19:P22"/>
    <mergeCell ref="B37:C37"/>
    <mergeCell ref="P42:Q42"/>
    <mergeCell ref="AE18:AF18"/>
    <mergeCell ref="AE24:AE26"/>
    <mergeCell ref="P15:Q15"/>
    <mergeCell ref="B36:C36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X3:Y3"/>
    <mergeCell ref="Z3:AB3"/>
    <mergeCell ref="A4:C4"/>
    <mergeCell ref="AE58:AF58"/>
    <mergeCell ref="AD52:AD69"/>
    <mergeCell ref="AE47:AF47"/>
    <mergeCell ref="J4:K4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45:A47"/>
    <mergeCell ref="A49:C49"/>
    <mergeCell ref="AD3:AF3"/>
    <mergeCell ref="B48:C48"/>
    <mergeCell ref="O49:Q49"/>
    <mergeCell ref="B10:B14"/>
    <mergeCell ref="P38:Q38"/>
    <mergeCell ref="AE38:AF38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A3:C3"/>
    <mergeCell ref="J3:K3"/>
    <mergeCell ref="B118:C118"/>
    <mergeCell ref="P119:Q119"/>
    <mergeCell ref="B114:B116"/>
    <mergeCell ref="P114:P116"/>
    <mergeCell ref="B100:B104"/>
    <mergeCell ref="P100:P104"/>
    <mergeCell ref="B106:B107"/>
    <mergeCell ref="A1:C1"/>
    <mergeCell ref="O1:Q1"/>
    <mergeCell ref="L3:N3"/>
    <mergeCell ref="O3:Q3"/>
    <mergeCell ref="B89:C89"/>
    <mergeCell ref="P89:Q89"/>
    <mergeCell ref="B40:C40"/>
    <mergeCell ref="P40:Q40"/>
    <mergeCell ref="L4:N4"/>
    <mergeCell ref="O4:Q4"/>
    <mergeCell ref="P48:Q48"/>
    <mergeCell ref="O6:Q6"/>
    <mergeCell ref="A8:C8"/>
    <mergeCell ref="A5:F5"/>
    <mergeCell ref="O5:T5"/>
    <mergeCell ref="A6:C6"/>
    <mergeCell ref="B19:B22"/>
    <mergeCell ref="J93:K93"/>
    <mergeCell ref="A92:N92"/>
    <mergeCell ref="O92:AB92"/>
    <mergeCell ref="A93:C93"/>
    <mergeCell ref="X93:Y93"/>
    <mergeCell ref="A97:N97"/>
    <mergeCell ref="O96:Q96"/>
    <mergeCell ref="AD92:AQ92"/>
    <mergeCell ref="AO93:AQ93"/>
    <mergeCell ref="AM93:AN93"/>
    <mergeCell ref="Z93:AB93"/>
    <mergeCell ref="AD93:AF93"/>
    <mergeCell ref="L93:N93"/>
    <mergeCell ref="O93:Q93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38:AF138"/>
    <mergeCell ref="X94:Y94"/>
    <mergeCell ref="Z94:AB9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85" t="s">
        <v>49</v>
      </c>
      <c r="B1" s="685"/>
      <c r="C1" s="685"/>
      <c r="O1" s="685" t="str">
        <f>A1</f>
        <v>（様式2）</v>
      </c>
      <c r="P1" s="685"/>
      <c r="Q1" s="685"/>
      <c r="AD1" s="685" t="str">
        <f>A1</f>
        <v>（様式2）</v>
      </c>
      <c r="AE1" s="685"/>
      <c r="AF1" s="685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490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</row>
    <row r="3" spans="1:44" s="216" customFormat="1" ht="21" customHeight="1">
      <c r="A3" s="685" t="s">
        <v>50</v>
      </c>
      <c r="B3" s="685"/>
      <c r="C3" s="685"/>
      <c r="F3" s="217">
        <f>様式1!C3</f>
        <v>202510</v>
      </c>
      <c r="G3" s="218" t="s">
        <v>158</v>
      </c>
      <c r="J3" s="668" t="s">
        <v>100</v>
      </c>
      <c r="K3" s="668"/>
      <c r="L3" s="654">
        <f>様式1!F5</f>
        <v>473488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202510</v>
      </c>
      <c r="U3" s="218" t="s">
        <v>158</v>
      </c>
      <c r="X3" s="668" t="s">
        <v>100</v>
      </c>
      <c r="Y3" s="668"/>
      <c r="Z3" s="654">
        <f>様式1!F5</f>
        <v>473488</v>
      </c>
      <c r="AA3" s="654"/>
      <c r="AB3" s="654"/>
      <c r="AC3" s="489"/>
      <c r="AD3" s="685" t="str">
        <f>A3</f>
        <v>2　保険給付決定状況</v>
      </c>
      <c r="AE3" s="685"/>
      <c r="AF3" s="685"/>
      <c r="AI3" s="217">
        <f>様式1!C3</f>
        <v>202510</v>
      </c>
      <c r="AJ3" s="218" t="s">
        <v>158</v>
      </c>
      <c r="AM3" s="668" t="s">
        <v>100</v>
      </c>
      <c r="AN3" s="668"/>
      <c r="AO3" s="654">
        <f>様式1!F5</f>
        <v>473488</v>
      </c>
      <c r="AP3" s="654"/>
      <c r="AQ3" s="654"/>
      <c r="AR3" s="450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与那原町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与那原町</v>
      </c>
      <c r="AA4" s="654"/>
      <c r="AB4" s="654"/>
      <c r="AC4" s="489"/>
      <c r="AD4" s="677" t="s">
        <v>103</v>
      </c>
      <c r="AE4" s="677"/>
      <c r="AF4" s="677"/>
      <c r="AM4" s="668" t="s">
        <v>101</v>
      </c>
      <c r="AN4" s="668"/>
      <c r="AO4" s="739" t="str">
        <f>様式1!F6</f>
        <v>与那原町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72" t="str">
        <f>A5</f>
        <v>　①－3総数（再掲：第１号被保険者の３割負担対象者分）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67"/>
      <c r="AA5" s="567"/>
      <c r="AB5" s="567"/>
      <c r="AC5" s="489"/>
      <c r="AD5" s="672" t="str">
        <f>A5</f>
        <v>　①－3総数（再掲：第１号被保険者の３割負担対象者分）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491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  <c r="AR7" s="450"/>
    </row>
    <row r="8" spans="1:44" s="216" customFormat="1" ht="23.1" customHeight="1">
      <c r="A8" s="702" t="s">
        <v>61</v>
      </c>
      <c r="B8" s="703"/>
      <c r="C8" s="704"/>
      <c r="D8" s="311">
        <f t="shared" ref="D8:N32" si="0">R8+AG8</f>
        <v>1</v>
      </c>
      <c r="E8" s="312">
        <f t="shared" si="0"/>
        <v>2</v>
      </c>
      <c r="F8" s="313">
        <f t="shared" si="0"/>
        <v>3</v>
      </c>
      <c r="G8" s="314">
        <f t="shared" si="0"/>
        <v>0</v>
      </c>
      <c r="H8" s="315">
        <f t="shared" si="0"/>
        <v>1</v>
      </c>
      <c r="I8" s="315">
        <f t="shared" si="0"/>
        <v>15</v>
      </c>
      <c r="J8" s="315">
        <f t="shared" si="0"/>
        <v>16</v>
      </c>
      <c r="K8" s="315">
        <f t="shared" si="0"/>
        <v>15</v>
      </c>
      <c r="L8" s="312">
        <f t="shared" si="0"/>
        <v>1</v>
      </c>
      <c r="M8" s="313">
        <f t="shared" si="0"/>
        <v>48</v>
      </c>
      <c r="N8" s="316">
        <f t="shared" si="0"/>
        <v>51</v>
      </c>
      <c r="O8" s="664" t="s">
        <v>124</v>
      </c>
      <c r="P8" s="665"/>
      <c r="Q8" s="665"/>
      <c r="R8" s="311">
        <f>SUM(R9,R15,R18,R23,R27,R28)</f>
        <v>1</v>
      </c>
      <c r="S8" s="311">
        <f>SUM(S9,S15,S18,S23,S27,S28)</f>
        <v>2</v>
      </c>
      <c r="T8" s="313">
        <f t="shared" ref="T8:T49" si="1">SUM(R8:S8)</f>
        <v>3</v>
      </c>
      <c r="U8" s="314">
        <f t="shared" ref="U8:Z8" si="2">SUM(U9,U15,U18,U23,U27,U28)</f>
        <v>0</v>
      </c>
      <c r="V8" s="314">
        <f t="shared" si="2"/>
        <v>1</v>
      </c>
      <c r="W8" s="314">
        <f t="shared" si="2"/>
        <v>15</v>
      </c>
      <c r="X8" s="314">
        <f t="shared" si="2"/>
        <v>16</v>
      </c>
      <c r="Y8" s="314">
        <f t="shared" si="2"/>
        <v>15</v>
      </c>
      <c r="Z8" s="314">
        <f t="shared" si="2"/>
        <v>1</v>
      </c>
      <c r="AA8" s="313">
        <f>SUM(U8:Z8)</f>
        <v>48</v>
      </c>
      <c r="AB8" s="316">
        <f t="shared" ref="AB8:AB47" si="3">SUM(AA8,T8)</f>
        <v>51</v>
      </c>
      <c r="AC8" s="355"/>
      <c r="AD8" s="664" t="s">
        <v>124</v>
      </c>
      <c r="AE8" s="665"/>
      <c r="AF8" s="665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4"/>
      <c r="B9" s="712" t="s">
        <v>62</v>
      </c>
      <c r="C9" s="658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6</v>
      </c>
      <c r="J9" s="227">
        <f t="shared" si="0"/>
        <v>8</v>
      </c>
      <c r="K9" s="227">
        <f t="shared" si="0"/>
        <v>6</v>
      </c>
      <c r="L9" s="225">
        <f t="shared" si="0"/>
        <v>1</v>
      </c>
      <c r="M9" s="422">
        <f t="shared" si="0"/>
        <v>21</v>
      </c>
      <c r="N9" s="318">
        <f t="shared" si="0"/>
        <v>21</v>
      </c>
      <c r="O9" s="678"/>
      <c r="P9" s="666" t="s">
        <v>125</v>
      </c>
      <c r="Q9" s="666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6</v>
      </c>
      <c r="X9" s="227">
        <f t="shared" si="7"/>
        <v>8</v>
      </c>
      <c r="Y9" s="227">
        <f t="shared" si="7"/>
        <v>6</v>
      </c>
      <c r="Z9" s="225">
        <f t="shared" si="7"/>
        <v>1</v>
      </c>
      <c r="AA9" s="422">
        <f t="shared" ref="AA9:AA47" si="8">SUM(U9:Z9)</f>
        <v>21</v>
      </c>
      <c r="AB9" s="318">
        <f t="shared" si="3"/>
        <v>21</v>
      </c>
      <c r="AC9" s="355"/>
      <c r="AD9" s="678"/>
      <c r="AE9" s="666" t="s">
        <v>125</v>
      </c>
      <c r="AF9" s="666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4"/>
      <c r="B10" s="72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1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678"/>
      <c r="P10" s="655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56">
        <v>2011116</v>
      </c>
      <c r="AD10" s="678"/>
      <c r="AE10" s="65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4"/>
      <c r="B11" s="72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78"/>
      <c r="P11" s="656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78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4"/>
      <c r="B12" s="72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3</v>
      </c>
      <c r="K12" s="156">
        <f t="shared" si="0"/>
        <v>1</v>
      </c>
      <c r="L12" s="153">
        <f t="shared" si="0"/>
        <v>0</v>
      </c>
      <c r="M12" s="423">
        <f t="shared" si="0"/>
        <v>5</v>
      </c>
      <c r="N12" s="319">
        <f t="shared" si="0"/>
        <v>5</v>
      </c>
      <c r="O12" s="678"/>
      <c r="P12" s="656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3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5</v>
      </c>
      <c r="AB12" s="319">
        <f t="shared" si="3"/>
        <v>5</v>
      </c>
      <c r="AC12" s="356">
        <v>2011118</v>
      </c>
      <c r="AD12" s="678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4"/>
      <c r="B13" s="72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78"/>
      <c r="P13" s="656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78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4"/>
      <c r="B14" s="72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5</v>
      </c>
      <c r="J14" s="164">
        <f t="shared" si="0"/>
        <v>4</v>
      </c>
      <c r="K14" s="164">
        <f t="shared" si="0"/>
        <v>3</v>
      </c>
      <c r="L14" s="161">
        <f t="shared" si="0"/>
        <v>1</v>
      </c>
      <c r="M14" s="424">
        <f t="shared" si="0"/>
        <v>13</v>
      </c>
      <c r="N14" s="320">
        <f t="shared" si="0"/>
        <v>13</v>
      </c>
      <c r="O14" s="678"/>
      <c r="P14" s="656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5</v>
      </c>
      <c r="X14" s="164">
        <f>VLOOKUP($AC14,原データ!$D$1:$R$2300,6,FALSE)</f>
        <v>4</v>
      </c>
      <c r="Y14" s="164">
        <f>VLOOKUP($AC14,原データ!$D$1:$R$2300,7,FALSE)</f>
        <v>3</v>
      </c>
      <c r="Z14" s="161">
        <f>VLOOKUP($AC14,原データ!$D$1:$R$2300,8,FALSE)</f>
        <v>1</v>
      </c>
      <c r="AA14" s="424">
        <f t="shared" si="8"/>
        <v>13</v>
      </c>
      <c r="AB14" s="320">
        <f t="shared" si="3"/>
        <v>13</v>
      </c>
      <c r="AC14" s="356">
        <v>2011126</v>
      </c>
      <c r="AD14" s="678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4"/>
      <c r="B15" s="712" t="s">
        <v>68</v>
      </c>
      <c r="C15" s="658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1</v>
      </c>
      <c r="I15" s="227">
        <f t="shared" si="0"/>
        <v>4</v>
      </c>
      <c r="J15" s="227">
        <f t="shared" si="0"/>
        <v>3</v>
      </c>
      <c r="K15" s="227">
        <f t="shared" si="0"/>
        <v>3</v>
      </c>
      <c r="L15" s="225">
        <f t="shared" si="0"/>
        <v>0</v>
      </c>
      <c r="M15" s="422">
        <f t="shared" si="0"/>
        <v>11</v>
      </c>
      <c r="N15" s="318">
        <f t="shared" si="0"/>
        <v>12</v>
      </c>
      <c r="O15" s="678"/>
      <c r="P15" s="666" t="s">
        <v>131</v>
      </c>
      <c r="Q15" s="666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4</v>
      </c>
      <c r="X15" s="227">
        <f t="shared" si="11"/>
        <v>3</v>
      </c>
      <c r="Y15" s="227">
        <f t="shared" si="11"/>
        <v>3</v>
      </c>
      <c r="Z15" s="225">
        <f t="shared" si="11"/>
        <v>0</v>
      </c>
      <c r="AA15" s="422">
        <f t="shared" si="8"/>
        <v>11</v>
      </c>
      <c r="AB15" s="318">
        <f t="shared" si="3"/>
        <v>12</v>
      </c>
      <c r="AC15" s="355"/>
      <c r="AD15" s="678"/>
      <c r="AE15" s="666" t="s">
        <v>131</v>
      </c>
      <c r="AF15" s="666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4"/>
      <c r="B16" s="72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3</v>
      </c>
      <c r="J16" s="156">
        <f t="shared" si="0"/>
        <v>2</v>
      </c>
      <c r="K16" s="156">
        <f t="shared" si="0"/>
        <v>3</v>
      </c>
      <c r="L16" s="153">
        <f t="shared" si="0"/>
        <v>0</v>
      </c>
      <c r="M16" s="423">
        <f t="shared" si="0"/>
        <v>9</v>
      </c>
      <c r="N16" s="319">
        <f t="shared" si="0"/>
        <v>9</v>
      </c>
      <c r="O16" s="678"/>
      <c r="P16" s="65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3</v>
      </c>
      <c r="X16" s="156">
        <f>VLOOKUP($AC16,原データ!$D$1:$R$2300,6,FALSE)</f>
        <v>2</v>
      </c>
      <c r="Y16" s="156">
        <f>VLOOKUP($AC16,原データ!$D$1:$R$2300,7,FALSE)</f>
        <v>3</v>
      </c>
      <c r="Z16" s="153">
        <f>VLOOKUP($AC16,原データ!$D$1:$R$2300,8,FALSE)</f>
        <v>0</v>
      </c>
      <c r="AA16" s="423">
        <f t="shared" si="8"/>
        <v>9</v>
      </c>
      <c r="AB16" s="319">
        <f t="shared" si="3"/>
        <v>9</v>
      </c>
      <c r="AC16" s="356">
        <v>2011120</v>
      </c>
      <c r="AD16" s="678"/>
      <c r="AE16" s="65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4"/>
      <c r="B17" s="723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2</v>
      </c>
      <c r="N17" s="320">
        <f t="shared" si="0"/>
        <v>3</v>
      </c>
      <c r="O17" s="678"/>
      <c r="P17" s="656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3</v>
      </c>
      <c r="AC17" s="356">
        <v>2011121</v>
      </c>
      <c r="AD17" s="678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4"/>
      <c r="B18" s="712" t="s">
        <v>71</v>
      </c>
      <c r="C18" s="658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78"/>
      <c r="P18" s="666" t="s">
        <v>134</v>
      </c>
      <c r="Q18" s="666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78"/>
      <c r="AE18" s="666" t="s">
        <v>134</v>
      </c>
      <c r="AF18" s="666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4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78"/>
      <c r="P19" s="741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78"/>
      <c r="AE19" s="741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4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78"/>
      <c r="P20" s="741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78"/>
      <c r="AE20" s="741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4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78"/>
      <c r="P21" s="741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78"/>
      <c r="AE21" s="741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4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78"/>
      <c r="P22" s="742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78"/>
      <c r="AE22" s="742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4"/>
      <c r="B23" s="712" t="s">
        <v>74</v>
      </c>
      <c r="C23" s="658"/>
      <c r="D23" s="224">
        <f t="shared" si="0"/>
        <v>1</v>
      </c>
      <c r="E23" s="225">
        <f t="shared" si="0"/>
        <v>1</v>
      </c>
      <c r="F23" s="422">
        <f t="shared" si="0"/>
        <v>2</v>
      </c>
      <c r="G23" s="226">
        <f t="shared" si="0"/>
        <v>0</v>
      </c>
      <c r="H23" s="227">
        <f t="shared" si="0"/>
        <v>0</v>
      </c>
      <c r="I23" s="227">
        <f t="shared" si="0"/>
        <v>3</v>
      </c>
      <c r="J23" s="227">
        <f t="shared" si="0"/>
        <v>4</v>
      </c>
      <c r="K23" s="227">
        <f t="shared" si="0"/>
        <v>4</v>
      </c>
      <c r="L23" s="225">
        <f t="shared" si="0"/>
        <v>0</v>
      </c>
      <c r="M23" s="422">
        <f t="shared" si="0"/>
        <v>11</v>
      </c>
      <c r="N23" s="318">
        <f t="shared" si="0"/>
        <v>13</v>
      </c>
      <c r="O23" s="678"/>
      <c r="P23" s="667" t="s">
        <v>137</v>
      </c>
      <c r="Q23" s="713"/>
      <c r="R23" s="224">
        <f>SUM(R24:R26)</f>
        <v>1</v>
      </c>
      <c r="S23" s="225">
        <f>SUM(S24:S26)</f>
        <v>1</v>
      </c>
      <c r="T23" s="422">
        <f t="shared" si="1"/>
        <v>2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3</v>
      </c>
      <c r="X23" s="227">
        <f t="shared" si="15"/>
        <v>4</v>
      </c>
      <c r="Y23" s="227">
        <f t="shared" si="15"/>
        <v>4</v>
      </c>
      <c r="Z23" s="225">
        <f t="shared" si="15"/>
        <v>0</v>
      </c>
      <c r="AA23" s="422">
        <f t="shared" si="8"/>
        <v>11</v>
      </c>
      <c r="AB23" s="318">
        <f t="shared" si="3"/>
        <v>13</v>
      </c>
      <c r="AC23" s="355"/>
      <c r="AD23" s="678"/>
      <c r="AE23" s="667" t="s">
        <v>137</v>
      </c>
      <c r="AF23" s="713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4"/>
      <c r="B24" s="722"/>
      <c r="C24" s="558" t="s">
        <v>75</v>
      </c>
      <c r="D24" s="152">
        <f t="shared" si="0"/>
        <v>1</v>
      </c>
      <c r="E24" s="153">
        <f t="shared" si="0"/>
        <v>1</v>
      </c>
      <c r="F24" s="423">
        <f t="shared" si="0"/>
        <v>2</v>
      </c>
      <c r="G24" s="155">
        <f t="shared" si="0"/>
        <v>0</v>
      </c>
      <c r="H24" s="156">
        <f t="shared" si="0"/>
        <v>0</v>
      </c>
      <c r="I24" s="156">
        <f t="shared" si="0"/>
        <v>3</v>
      </c>
      <c r="J24" s="156">
        <f t="shared" si="0"/>
        <v>4</v>
      </c>
      <c r="K24" s="156">
        <f t="shared" si="0"/>
        <v>4</v>
      </c>
      <c r="L24" s="153">
        <f t="shared" si="0"/>
        <v>0</v>
      </c>
      <c r="M24" s="423">
        <f t="shared" si="0"/>
        <v>11</v>
      </c>
      <c r="N24" s="319">
        <f t="shared" si="0"/>
        <v>13</v>
      </c>
      <c r="O24" s="678"/>
      <c r="P24" s="655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3</v>
      </c>
      <c r="X24" s="156">
        <f>VLOOKUP($AC24,原データ!$D$1:$R$2300,6,FALSE)</f>
        <v>4</v>
      </c>
      <c r="Y24" s="156">
        <f>VLOOKUP($AC24,原データ!$D$1:$R$2300,7,FALSE)</f>
        <v>4</v>
      </c>
      <c r="Z24" s="153">
        <f>VLOOKUP($AC24,原データ!$D$1:$R$2300,8,FALSE)</f>
        <v>0</v>
      </c>
      <c r="AA24" s="423">
        <f t="shared" si="8"/>
        <v>11</v>
      </c>
      <c r="AB24" s="319">
        <f t="shared" si="3"/>
        <v>13</v>
      </c>
      <c r="AC24" s="356">
        <v>2011122</v>
      </c>
      <c r="AD24" s="678"/>
      <c r="AE24" s="65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4"/>
      <c r="B25" s="72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78"/>
      <c r="P25" s="656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78"/>
      <c r="AE25" s="656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4"/>
      <c r="B26" s="72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78"/>
      <c r="P26" s="656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78"/>
      <c r="AE26" s="656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4"/>
      <c r="B27" s="754" t="s">
        <v>241</v>
      </c>
      <c r="C27" s="684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2</v>
      </c>
      <c r="J27" s="171">
        <f t="shared" si="0"/>
        <v>1</v>
      </c>
      <c r="K27" s="171">
        <f t="shared" si="0"/>
        <v>1</v>
      </c>
      <c r="L27" s="168">
        <f t="shared" si="0"/>
        <v>0</v>
      </c>
      <c r="M27" s="425">
        <f t="shared" si="0"/>
        <v>4</v>
      </c>
      <c r="N27" s="316">
        <f t="shared" si="0"/>
        <v>4</v>
      </c>
      <c r="O27" s="678"/>
      <c r="P27" s="754" t="s">
        <v>241</v>
      </c>
      <c r="Q27" s="684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2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4</v>
      </c>
      <c r="AB27" s="316">
        <f t="shared" si="3"/>
        <v>4</v>
      </c>
      <c r="AC27" s="356">
        <v>2011128</v>
      </c>
      <c r="AD27" s="678"/>
      <c r="AE27" s="762" t="s">
        <v>241</v>
      </c>
      <c r="AF27" s="658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5"/>
      <c r="B28" s="700" t="s">
        <v>240</v>
      </c>
      <c r="C28" s="701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79"/>
      <c r="P28" s="700" t="s">
        <v>240</v>
      </c>
      <c r="Q28" s="701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4" t="s">
        <v>240</v>
      </c>
      <c r="AE28" s="675"/>
      <c r="AF28" s="67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19" t="s">
        <v>76</v>
      </c>
      <c r="B29" s="720"/>
      <c r="C29" s="721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4" t="s">
        <v>141</v>
      </c>
      <c r="P29" s="675"/>
      <c r="Q29" s="676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1</v>
      </c>
      <c r="M30" s="313">
        <f t="shared" si="0"/>
        <v>1</v>
      </c>
      <c r="N30" s="316">
        <f t="shared" si="0"/>
        <v>1</v>
      </c>
      <c r="O30" s="687" t="s">
        <v>142</v>
      </c>
      <c r="P30" s="688"/>
      <c r="Q30" s="689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1</v>
      </c>
      <c r="AA30" s="313">
        <f t="shared" si="8"/>
        <v>1</v>
      </c>
      <c r="AB30" s="316">
        <f t="shared" si="3"/>
        <v>1</v>
      </c>
      <c r="AC30" s="355"/>
      <c r="AD30" s="687" t="s">
        <v>142</v>
      </c>
      <c r="AE30" s="688"/>
      <c r="AF30" s="689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4"/>
      <c r="B31" s="691" t="s">
        <v>171</v>
      </c>
      <c r="C31" s="692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78"/>
      <c r="P31" s="682" t="s">
        <v>171</v>
      </c>
      <c r="Q31" s="682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78"/>
      <c r="AE31" s="682" t="s">
        <v>171</v>
      </c>
      <c r="AF31" s="682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4"/>
      <c r="B32" s="718" t="s">
        <v>78</v>
      </c>
      <c r="C32" s="684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78"/>
      <c r="P32" s="669" t="s">
        <v>78</v>
      </c>
      <c r="Q32" s="669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78"/>
      <c r="AE32" s="669" t="s">
        <v>78</v>
      </c>
      <c r="AF32" s="669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4"/>
      <c r="B33" s="683" t="s">
        <v>188</v>
      </c>
      <c r="C33" s="686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78"/>
      <c r="P33" s="673" t="s">
        <v>188</v>
      </c>
      <c r="Q33" s="669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78"/>
      <c r="AE33" s="673" t="s">
        <v>188</v>
      </c>
      <c r="AF33" s="669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4"/>
      <c r="B34" s="718" t="s">
        <v>99</v>
      </c>
      <c r="C34" s="684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78"/>
      <c r="P34" s="669" t="s">
        <v>99</v>
      </c>
      <c r="Q34" s="669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78"/>
      <c r="AE34" s="669" t="s">
        <v>99</v>
      </c>
      <c r="AF34" s="669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4"/>
      <c r="B35" s="683" t="s">
        <v>254</v>
      </c>
      <c r="C35" s="684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78"/>
      <c r="P35" s="683" t="s">
        <v>254</v>
      </c>
      <c r="Q35" s="684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78"/>
      <c r="AE35" s="683" t="s">
        <v>254</v>
      </c>
      <c r="AF35" s="684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4"/>
      <c r="B36" s="700" t="s">
        <v>250</v>
      </c>
      <c r="C36" s="701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78"/>
      <c r="P36" s="700" t="s">
        <v>250</v>
      </c>
      <c r="Q36" s="701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78"/>
      <c r="AE36" s="700" t="s">
        <v>250</v>
      </c>
      <c r="AF36" s="701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4"/>
      <c r="B37" s="683" t="s">
        <v>255</v>
      </c>
      <c r="C37" s="684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1</v>
      </c>
      <c r="M37" s="425">
        <f t="shared" si="20"/>
        <v>1</v>
      </c>
      <c r="N37" s="316">
        <f t="shared" si="20"/>
        <v>1</v>
      </c>
      <c r="O37" s="678"/>
      <c r="P37" s="683" t="s">
        <v>255</v>
      </c>
      <c r="Q37" s="684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1</v>
      </c>
      <c r="AA37" s="425">
        <f t="shared" si="8"/>
        <v>1</v>
      </c>
      <c r="AB37" s="316">
        <f t="shared" si="3"/>
        <v>1</v>
      </c>
      <c r="AC37" s="356">
        <v>2011127</v>
      </c>
      <c r="AD37" s="678"/>
      <c r="AE37" s="683" t="s">
        <v>255</v>
      </c>
      <c r="AF37" s="684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4"/>
      <c r="B38" s="700" t="s">
        <v>251</v>
      </c>
      <c r="C38" s="701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78"/>
      <c r="P38" s="700" t="s">
        <v>251</v>
      </c>
      <c r="Q38" s="701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78"/>
      <c r="AE38" s="700" t="s">
        <v>251</v>
      </c>
      <c r="AF38" s="701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4"/>
      <c r="B39" s="683" t="s">
        <v>256</v>
      </c>
      <c r="C39" s="684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78"/>
      <c r="P39" s="683" t="s">
        <v>256</v>
      </c>
      <c r="Q39" s="684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78"/>
      <c r="AE39" s="683" t="s">
        <v>256</v>
      </c>
      <c r="AF39" s="684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4"/>
      <c r="B40" s="700" t="s">
        <v>252</v>
      </c>
      <c r="C40" s="701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78"/>
      <c r="P40" s="700" t="s">
        <v>252</v>
      </c>
      <c r="Q40" s="701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78"/>
      <c r="AE40" s="700" t="s">
        <v>252</v>
      </c>
      <c r="AF40" s="701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4"/>
      <c r="B41" s="683" t="s">
        <v>173</v>
      </c>
      <c r="C41" s="686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78"/>
      <c r="P41" s="683" t="s">
        <v>173</v>
      </c>
      <c r="Q41" s="686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78"/>
      <c r="AE41" s="683" t="s">
        <v>173</v>
      </c>
      <c r="AF41" s="686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4"/>
      <c r="B42" s="691" t="s">
        <v>257</v>
      </c>
      <c r="C42" s="692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78"/>
      <c r="P42" s="691" t="s">
        <v>257</v>
      </c>
      <c r="Q42" s="692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78"/>
      <c r="AE42" s="691" t="s">
        <v>257</v>
      </c>
      <c r="AF42" s="692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5"/>
      <c r="B43" s="700" t="s">
        <v>253</v>
      </c>
      <c r="C43" s="701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79"/>
      <c r="P43" s="700" t="s">
        <v>253</v>
      </c>
      <c r="Q43" s="701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79"/>
      <c r="AE43" s="700" t="s">
        <v>253</v>
      </c>
      <c r="AF43" s="701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1</v>
      </c>
      <c r="M44" s="313">
        <f t="shared" si="20"/>
        <v>1</v>
      </c>
      <c r="N44" s="316">
        <f t="shared" si="20"/>
        <v>1</v>
      </c>
      <c r="O44" s="687" t="s">
        <v>79</v>
      </c>
      <c r="P44" s="688"/>
      <c r="Q44" s="689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1</v>
      </c>
      <c r="AA44" s="313">
        <f t="shared" si="8"/>
        <v>1</v>
      </c>
      <c r="AB44" s="316">
        <f t="shared" si="3"/>
        <v>1</v>
      </c>
      <c r="AC44" s="355"/>
      <c r="AD44" s="687" t="s">
        <v>79</v>
      </c>
      <c r="AE44" s="688"/>
      <c r="AF44" s="689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1</v>
      </c>
      <c r="M45" s="425">
        <f t="shared" si="20"/>
        <v>1</v>
      </c>
      <c r="N45" s="316">
        <f t="shared" si="20"/>
        <v>1</v>
      </c>
      <c r="O45" s="678"/>
      <c r="P45" s="656" t="s">
        <v>25</v>
      </c>
      <c r="Q45" s="690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56">
        <v>2011107</v>
      </c>
      <c r="AD45" s="678"/>
      <c r="AE45" s="656" t="s">
        <v>25</v>
      </c>
      <c r="AF45" s="690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4"/>
      <c r="B46" s="683" t="s">
        <v>26</v>
      </c>
      <c r="C46" s="686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78"/>
      <c r="P46" s="656" t="s">
        <v>26</v>
      </c>
      <c r="Q46" s="690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78"/>
      <c r="AE46" s="656" t="s">
        <v>26</v>
      </c>
      <c r="AF46" s="690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4"/>
      <c r="B47" s="683" t="s">
        <v>27</v>
      </c>
      <c r="C47" s="686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78"/>
      <c r="P47" s="656" t="s">
        <v>27</v>
      </c>
      <c r="Q47" s="690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78"/>
      <c r="AE47" s="656" t="s">
        <v>27</v>
      </c>
      <c r="AF47" s="690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20"/>
        <v>1</v>
      </c>
      <c r="E49" s="416">
        <f t="shared" si="20"/>
        <v>2</v>
      </c>
      <c r="F49" s="417">
        <f t="shared" si="20"/>
        <v>3</v>
      </c>
      <c r="G49" s="418">
        <f>U49+AJ49</f>
        <v>0</v>
      </c>
      <c r="H49" s="419">
        <f t="shared" si="20"/>
        <v>1</v>
      </c>
      <c r="I49" s="419">
        <f t="shared" si="20"/>
        <v>15</v>
      </c>
      <c r="J49" s="419">
        <f t="shared" si="20"/>
        <v>16</v>
      </c>
      <c r="K49" s="419">
        <f t="shared" si="20"/>
        <v>15</v>
      </c>
      <c r="L49" s="416">
        <f t="shared" si="20"/>
        <v>3</v>
      </c>
      <c r="M49" s="417">
        <f t="shared" si="20"/>
        <v>50</v>
      </c>
      <c r="N49" s="420">
        <f t="shared" si="20"/>
        <v>53</v>
      </c>
      <c r="O49" s="659" t="s">
        <v>148</v>
      </c>
      <c r="P49" s="660"/>
      <c r="Q49" s="660"/>
      <c r="R49" s="415">
        <f>SUM(R8,R30,R44,R29)</f>
        <v>1</v>
      </c>
      <c r="S49" s="415">
        <f>SUM(S8,S30,S44,S29)</f>
        <v>2</v>
      </c>
      <c r="T49" s="417">
        <f t="shared" si="1"/>
        <v>3</v>
      </c>
      <c r="U49" s="418">
        <f t="shared" ref="U49:Z49" si="27">SUM(U8,U30,U44,U29)</f>
        <v>0</v>
      </c>
      <c r="V49" s="418">
        <f t="shared" si="27"/>
        <v>1</v>
      </c>
      <c r="W49" s="418">
        <f t="shared" si="27"/>
        <v>15</v>
      </c>
      <c r="X49" s="418">
        <f t="shared" si="27"/>
        <v>16</v>
      </c>
      <c r="Y49" s="418">
        <f t="shared" si="27"/>
        <v>15</v>
      </c>
      <c r="Z49" s="418">
        <f t="shared" si="27"/>
        <v>3</v>
      </c>
      <c r="AA49" s="417">
        <f>SUM(U49:Z49)</f>
        <v>50</v>
      </c>
      <c r="AB49" s="420">
        <f>SUM(AA49,T49)</f>
        <v>53</v>
      </c>
      <c r="AC49" s="355"/>
      <c r="AD49" s="659" t="s">
        <v>148</v>
      </c>
      <c r="AE49" s="660"/>
      <c r="AF49" s="660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54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N75" si="29">R51+AG51</f>
        <v>240</v>
      </c>
      <c r="E51" s="312">
        <f t="shared" si="29"/>
        <v>5395</v>
      </c>
      <c r="F51" s="313">
        <f t="shared" si="29"/>
        <v>5635</v>
      </c>
      <c r="G51" s="314">
        <f t="shared" si="29"/>
        <v>0</v>
      </c>
      <c r="H51" s="315">
        <f t="shared" si="29"/>
        <v>1441</v>
      </c>
      <c r="I51" s="315">
        <f t="shared" si="29"/>
        <v>92838</v>
      </c>
      <c r="J51" s="315">
        <f t="shared" si="29"/>
        <v>106527</v>
      </c>
      <c r="K51" s="315">
        <f t="shared" si="29"/>
        <v>120876</v>
      </c>
      <c r="L51" s="312">
        <f t="shared" si="29"/>
        <v>379</v>
      </c>
      <c r="M51" s="313">
        <f t="shared" si="29"/>
        <v>322061</v>
      </c>
      <c r="N51" s="316">
        <f t="shared" si="29"/>
        <v>327696</v>
      </c>
      <c r="O51" s="697" t="s">
        <v>124</v>
      </c>
      <c r="P51" s="698"/>
      <c r="Q51" s="699"/>
      <c r="R51" s="311">
        <f>SUM(R52,R58,R61,R66,R68,R69)</f>
        <v>240</v>
      </c>
      <c r="S51" s="311">
        <f>SUM(S52,S58,S61,S66,S68,S69)</f>
        <v>5395</v>
      </c>
      <c r="T51" s="313">
        <f>SUM(R51:S51)</f>
        <v>5635</v>
      </c>
      <c r="U51" s="314">
        <f t="shared" ref="U51:Z51" si="30">SUM(U52,U58,U61,U66,U68,U69)</f>
        <v>0</v>
      </c>
      <c r="V51" s="314">
        <f t="shared" si="30"/>
        <v>1441</v>
      </c>
      <c r="W51" s="314">
        <f t="shared" si="30"/>
        <v>92838</v>
      </c>
      <c r="X51" s="314">
        <f t="shared" si="30"/>
        <v>106527</v>
      </c>
      <c r="Y51" s="314">
        <f t="shared" si="30"/>
        <v>120876</v>
      </c>
      <c r="Z51" s="314">
        <f t="shared" si="30"/>
        <v>379</v>
      </c>
      <c r="AA51" s="313">
        <f t="shared" ref="AA51:AA90" si="31">SUM(U51:Z51)</f>
        <v>322061</v>
      </c>
      <c r="AB51" s="316">
        <f t="shared" ref="AB51:AB90" si="32">SUM(AA51,T51)</f>
        <v>327696</v>
      </c>
      <c r="AC51" s="355"/>
      <c r="AD51" s="697" t="s">
        <v>124</v>
      </c>
      <c r="AE51" s="698"/>
      <c r="AF51" s="699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58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4387</v>
      </c>
      <c r="J52" s="227">
        <f t="shared" si="29"/>
        <v>32945</v>
      </c>
      <c r="K52" s="227">
        <f t="shared" si="29"/>
        <v>30960</v>
      </c>
      <c r="L52" s="225">
        <f t="shared" si="29"/>
        <v>379</v>
      </c>
      <c r="M52" s="422">
        <f t="shared" si="29"/>
        <v>68671</v>
      </c>
      <c r="N52" s="318">
        <f t="shared" si="29"/>
        <v>68671</v>
      </c>
      <c r="O52" s="678"/>
      <c r="P52" s="667" t="s">
        <v>125</v>
      </c>
      <c r="Q52" s="713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4387</v>
      </c>
      <c r="X52" s="227">
        <f t="shared" si="38"/>
        <v>32945</v>
      </c>
      <c r="Y52" s="227">
        <f t="shared" si="38"/>
        <v>30960</v>
      </c>
      <c r="Z52" s="225">
        <f t="shared" si="38"/>
        <v>379</v>
      </c>
      <c r="AA52" s="422">
        <f t="shared" si="31"/>
        <v>68671</v>
      </c>
      <c r="AB52" s="318">
        <f t="shared" si="32"/>
        <v>68671</v>
      </c>
      <c r="AC52" s="355"/>
      <c r="AD52" s="678"/>
      <c r="AE52" s="667" t="s">
        <v>125</v>
      </c>
      <c r="AF52" s="713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22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13448</v>
      </c>
      <c r="K53" s="156">
        <f t="shared" si="29"/>
        <v>18744</v>
      </c>
      <c r="L53" s="153">
        <f t="shared" si="29"/>
        <v>0</v>
      </c>
      <c r="M53" s="423">
        <f t="shared" si="29"/>
        <v>32192</v>
      </c>
      <c r="N53" s="319">
        <f t="shared" si="29"/>
        <v>32192</v>
      </c>
      <c r="O53" s="678"/>
      <c r="P53" s="714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13448</v>
      </c>
      <c r="Y53" s="156">
        <f>VLOOKUP($AC53,原データ!$D$1:$R$2300,7,FALSE)</f>
        <v>18744</v>
      </c>
      <c r="Z53" s="153">
        <f>VLOOKUP($AC53,原データ!$D$1:$R$2300,8,FALSE)</f>
        <v>0</v>
      </c>
      <c r="AA53" s="423">
        <f t="shared" si="31"/>
        <v>32192</v>
      </c>
      <c r="AB53" s="319">
        <f t="shared" si="32"/>
        <v>32192</v>
      </c>
      <c r="AC53" s="356">
        <v>2011216</v>
      </c>
      <c r="AD53" s="678"/>
      <c r="AE53" s="714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22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78"/>
      <c r="P54" s="714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78"/>
      <c r="AE54" s="714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22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1716</v>
      </c>
      <c r="J55" s="156">
        <f t="shared" si="29"/>
        <v>17303</v>
      </c>
      <c r="K55" s="156">
        <f t="shared" si="29"/>
        <v>7534</v>
      </c>
      <c r="L55" s="153">
        <f t="shared" si="29"/>
        <v>0</v>
      </c>
      <c r="M55" s="423">
        <f t="shared" si="29"/>
        <v>26553</v>
      </c>
      <c r="N55" s="319">
        <f t="shared" si="29"/>
        <v>26553</v>
      </c>
      <c r="O55" s="678"/>
      <c r="P55" s="714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1716</v>
      </c>
      <c r="X55" s="156">
        <f>VLOOKUP($AC55,原データ!$D$1:$R$2300,6,FALSE)</f>
        <v>17303</v>
      </c>
      <c r="Y55" s="156">
        <f>VLOOKUP($AC55,原データ!$D$1:$R$2300,7,FALSE)</f>
        <v>7534</v>
      </c>
      <c r="Z55" s="153">
        <f>VLOOKUP($AC55,原データ!$D$1:$R$2300,8,FALSE)</f>
        <v>0</v>
      </c>
      <c r="AA55" s="423">
        <f t="shared" si="31"/>
        <v>26553</v>
      </c>
      <c r="AB55" s="319">
        <f t="shared" si="32"/>
        <v>26553</v>
      </c>
      <c r="AC55" s="356">
        <v>2011218</v>
      </c>
      <c r="AD55" s="678"/>
      <c r="AE55" s="714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22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1690</v>
      </c>
      <c r="L56" s="153">
        <f t="shared" si="29"/>
        <v>0</v>
      </c>
      <c r="M56" s="423">
        <f t="shared" si="29"/>
        <v>1690</v>
      </c>
      <c r="N56" s="319">
        <f t="shared" si="29"/>
        <v>1690</v>
      </c>
      <c r="O56" s="678"/>
      <c r="P56" s="714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1690</v>
      </c>
      <c r="Z56" s="153">
        <f>VLOOKUP($AC56,原データ!$D$1:$R$2300,8,FALSE)</f>
        <v>0</v>
      </c>
      <c r="AA56" s="423">
        <f t="shared" si="31"/>
        <v>1690</v>
      </c>
      <c r="AB56" s="319">
        <f t="shared" si="32"/>
        <v>1690</v>
      </c>
      <c r="AC56" s="356">
        <v>2011219</v>
      </c>
      <c r="AD56" s="678"/>
      <c r="AE56" s="714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3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2671</v>
      </c>
      <c r="J57" s="164">
        <f t="shared" si="29"/>
        <v>2194</v>
      </c>
      <c r="K57" s="164">
        <f t="shared" si="29"/>
        <v>2992</v>
      </c>
      <c r="L57" s="161">
        <f t="shared" si="29"/>
        <v>379</v>
      </c>
      <c r="M57" s="424">
        <f t="shared" si="29"/>
        <v>8236</v>
      </c>
      <c r="N57" s="320">
        <f t="shared" si="29"/>
        <v>8236</v>
      </c>
      <c r="O57" s="678"/>
      <c r="P57" s="655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2671</v>
      </c>
      <c r="X57" s="164">
        <f>VLOOKUP($AC57,原データ!$D$1:$R$2300,6,FALSE)</f>
        <v>2194</v>
      </c>
      <c r="Y57" s="164">
        <f>VLOOKUP($AC57,原データ!$D$1:$R$2300,7,FALSE)</f>
        <v>2992</v>
      </c>
      <c r="Z57" s="161">
        <f>VLOOKUP($AC57,原データ!$D$1:$R$2300,8,FALSE)</f>
        <v>379</v>
      </c>
      <c r="AA57" s="424">
        <f t="shared" si="31"/>
        <v>8236</v>
      </c>
      <c r="AB57" s="320">
        <f t="shared" si="32"/>
        <v>8236</v>
      </c>
      <c r="AC57" s="356">
        <v>2011226</v>
      </c>
      <c r="AD57" s="678"/>
      <c r="AE57" s="65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58"/>
      <c r="D58" s="224">
        <f t="shared" si="29"/>
        <v>0</v>
      </c>
      <c r="E58" s="225">
        <f t="shared" si="29"/>
        <v>4791</v>
      </c>
      <c r="F58" s="422">
        <f t="shared" si="29"/>
        <v>4791</v>
      </c>
      <c r="G58" s="226">
        <f t="shared" si="29"/>
        <v>0</v>
      </c>
      <c r="H58" s="227">
        <f t="shared" si="29"/>
        <v>1441</v>
      </c>
      <c r="I58" s="227">
        <f t="shared" si="29"/>
        <v>39717</v>
      </c>
      <c r="J58" s="227">
        <f t="shared" si="29"/>
        <v>47376</v>
      </c>
      <c r="K58" s="227">
        <f t="shared" si="29"/>
        <v>46213</v>
      </c>
      <c r="L58" s="225">
        <f t="shared" si="29"/>
        <v>0</v>
      </c>
      <c r="M58" s="422">
        <f t="shared" si="29"/>
        <v>134747</v>
      </c>
      <c r="N58" s="318">
        <f t="shared" si="29"/>
        <v>139538</v>
      </c>
      <c r="O58" s="678"/>
      <c r="P58" s="667" t="s">
        <v>131</v>
      </c>
      <c r="Q58" s="713"/>
      <c r="R58" s="224">
        <f>SUM(R59:R60)</f>
        <v>0</v>
      </c>
      <c r="S58" s="225">
        <f>SUM(S59:S60)</f>
        <v>4791</v>
      </c>
      <c r="T58" s="422">
        <f t="shared" si="37"/>
        <v>4791</v>
      </c>
      <c r="U58" s="226">
        <f t="shared" ref="U58:Z58" si="40">SUM(U59:U60)</f>
        <v>0</v>
      </c>
      <c r="V58" s="227">
        <f t="shared" si="40"/>
        <v>1441</v>
      </c>
      <c r="W58" s="227">
        <f t="shared" si="40"/>
        <v>39717</v>
      </c>
      <c r="X58" s="227">
        <f t="shared" si="40"/>
        <v>47376</v>
      </c>
      <c r="Y58" s="227">
        <f t="shared" si="40"/>
        <v>46213</v>
      </c>
      <c r="Z58" s="225">
        <f t="shared" si="40"/>
        <v>0</v>
      </c>
      <c r="AA58" s="422">
        <f t="shared" si="31"/>
        <v>134747</v>
      </c>
      <c r="AB58" s="318">
        <f t="shared" si="32"/>
        <v>139538</v>
      </c>
      <c r="AC58" s="355"/>
      <c r="AD58" s="678"/>
      <c r="AE58" s="667" t="s">
        <v>131</v>
      </c>
      <c r="AF58" s="713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22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1441</v>
      </c>
      <c r="I59" s="156">
        <f t="shared" si="29"/>
        <v>36068</v>
      </c>
      <c r="J59" s="156">
        <f t="shared" si="29"/>
        <v>34494</v>
      </c>
      <c r="K59" s="156">
        <f t="shared" si="29"/>
        <v>46213</v>
      </c>
      <c r="L59" s="153">
        <f t="shared" si="29"/>
        <v>0</v>
      </c>
      <c r="M59" s="423">
        <f t="shared" si="29"/>
        <v>118216</v>
      </c>
      <c r="N59" s="319">
        <f t="shared" si="29"/>
        <v>118216</v>
      </c>
      <c r="O59" s="678"/>
      <c r="P59" s="714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1441</v>
      </c>
      <c r="W59" s="156">
        <f>VLOOKUP($AC59,原データ!$D$1:$R$2300,5,FALSE)</f>
        <v>36068</v>
      </c>
      <c r="X59" s="156">
        <f>VLOOKUP($AC59,原データ!$D$1:$R$2300,6,FALSE)</f>
        <v>34494</v>
      </c>
      <c r="Y59" s="156">
        <f>VLOOKUP($AC59,原データ!$D$1:$R$2300,7,FALSE)</f>
        <v>46213</v>
      </c>
      <c r="Z59" s="153">
        <f>VLOOKUP($AC59,原データ!$D$1:$R$2300,8,FALSE)</f>
        <v>0</v>
      </c>
      <c r="AA59" s="423">
        <f t="shared" si="31"/>
        <v>118216</v>
      </c>
      <c r="AB59" s="319">
        <f t="shared" si="32"/>
        <v>118216</v>
      </c>
      <c r="AC59" s="356">
        <v>2011220</v>
      </c>
      <c r="AD59" s="678"/>
      <c r="AE59" s="714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3"/>
      <c r="C60" s="476" t="s">
        <v>70</v>
      </c>
      <c r="D60" s="160">
        <f t="shared" si="29"/>
        <v>0</v>
      </c>
      <c r="E60" s="161">
        <f t="shared" si="29"/>
        <v>4791</v>
      </c>
      <c r="F60" s="424">
        <f t="shared" si="29"/>
        <v>4791</v>
      </c>
      <c r="G60" s="163">
        <f t="shared" si="29"/>
        <v>0</v>
      </c>
      <c r="H60" s="164">
        <f t="shared" si="29"/>
        <v>0</v>
      </c>
      <c r="I60" s="164">
        <f t="shared" si="29"/>
        <v>3649</v>
      </c>
      <c r="J60" s="164">
        <f t="shared" si="29"/>
        <v>12882</v>
      </c>
      <c r="K60" s="164">
        <f t="shared" si="29"/>
        <v>0</v>
      </c>
      <c r="L60" s="161">
        <f t="shared" si="29"/>
        <v>0</v>
      </c>
      <c r="M60" s="424">
        <f t="shared" si="29"/>
        <v>16531</v>
      </c>
      <c r="N60" s="320">
        <f t="shared" si="29"/>
        <v>21322</v>
      </c>
      <c r="O60" s="678"/>
      <c r="P60" s="655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4791</v>
      </c>
      <c r="T60" s="424">
        <f t="shared" si="37"/>
        <v>4791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3649</v>
      </c>
      <c r="X60" s="164">
        <f>VLOOKUP($AC60,原データ!$D$1:$R$2300,6,FALSE)</f>
        <v>12882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16531</v>
      </c>
      <c r="AB60" s="320">
        <f t="shared" si="32"/>
        <v>21322</v>
      </c>
      <c r="AC60" s="356">
        <v>2011221</v>
      </c>
      <c r="AD60" s="678"/>
      <c r="AE60" s="65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58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8779</v>
      </c>
      <c r="L61" s="225">
        <f t="shared" si="29"/>
        <v>0</v>
      </c>
      <c r="M61" s="422">
        <f t="shared" si="29"/>
        <v>8779</v>
      </c>
      <c r="N61" s="318">
        <f t="shared" si="29"/>
        <v>8779</v>
      </c>
      <c r="O61" s="678"/>
      <c r="P61" s="667" t="s">
        <v>134</v>
      </c>
      <c r="Q61" s="713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8779</v>
      </c>
      <c r="Z61" s="225">
        <f t="shared" si="42"/>
        <v>0</v>
      </c>
      <c r="AA61" s="422">
        <f t="shared" si="31"/>
        <v>8779</v>
      </c>
      <c r="AB61" s="318">
        <f t="shared" si="32"/>
        <v>8779</v>
      </c>
      <c r="AC61" s="355"/>
      <c r="AD61" s="678"/>
      <c r="AE61" s="667" t="s">
        <v>134</v>
      </c>
      <c r="AF61" s="713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8779</v>
      </c>
      <c r="L62" s="153">
        <f t="shared" si="29"/>
        <v>0</v>
      </c>
      <c r="M62" s="423">
        <f t="shared" si="29"/>
        <v>8779</v>
      </c>
      <c r="N62" s="319">
        <f t="shared" si="29"/>
        <v>8779</v>
      </c>
      <c r="O62" s="678"/>
      <c r="P62" s="741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8779</v>
      </c>
      <c r="Z62" s="153">
        <f>VLOOKUP($AC62,原データ!$D$1:$R$2300,8,FALSE)</f>
        <v>0</v>
      </c>
      <c r="AA62" s="423">
        <f t="shared" si="31"/>
        <v>8779</v>
      </c>
      <c r="AB62" s="319">
        <f t="shared" si="32"/>
        <v>8779</v>
      </c>
      <c r="AC62" s="356">
        <v>2011223</v>
      </c>
      <c r="AD62" s="678"/>
      <c r="AE62" s="741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78"/>
      <c r="P63" s="741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78"/>
      <c r="AE63" s="741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78"/>
      <c r="P64" s="741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78"/>
      <c r="AE64" s="741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78"/>
      <c r="P65" s="742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78"/>
      <c r="AE65" s="742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58"/>
      <c r="D66" s="224">
        <f t="shared" si="29"/>
        <v>240</v>
      </c>
      <c r="E66" s="225">
        <f t="shared" si="29"/>
        <v>604</v>
      </c>
      <c r="F66" s="422">
        <f t="shared" si="29"/>
        <v>844</v>
      </c>
      <c r="G66" s="226">
        <f t="shared" si="29"/>
        <v>0</v>
      </c>
      <c r="H66" s="227">
        <f t="shared" si="29"/>
        <v>0</v>
      </c>
      <c r="I66" s="227">
        <f t="shared" si="29"/>
        <v>3466</v>
      </c>
      <c r="J66" s="227">
        <f t="shared" si="29"/>
        <v>2268</v>
      </c>
      <c r="K66" s="227">
        <f t="shared" si="29"/>
        <v>7176</v>
      </c>
      <c r="L66" s="225">
        <f t="shared" si="29"/>
        <v>0</v>
      </c>
      <c r="M66" s="422">
        <f t="shared" si="29"/>
        <v>12910</v>
      </c>
      <c r="N66" s="318">
        <f t="shared" si="29"/>
        <v>13754</v>
      </c>
      <c r="O66" s="678"/>
      <c r="P66" s="667" t="s">
        <v>137</v>
      </c>
      <c r="Q66" s="713"/>
      <c r="R66" s="224">
        <f>SUM(R67)</f>
        <v>240</v>
      </c>
      <c r="S66" s="225">
        <f>SUM(S67)</f>
        <v>604</v>
      </c>
      <c r="T66" s="422">
        <f t="shared" si="37"/>
        <v>844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3466</v>
      </c>
      <c r="X66" s="227">
        <f t="shared" si="44"/>
        <v>2268</v>
      </c>
      <c r="Y66" s="227">
        <f t="shared" si="44"/>
        <v>7176</v>
      </c>
      <c r="Z66" s="225">
        <f t="shared" si="44"/>
        <v>0</v>
      </c>
      <c r="AA66" s="422">
        <f t="shared" si="31"/>
        <v>12910</v>
      </c>
      <c r="AB66" s="318">
        <f t="shared" si="32"/>
        <v>13754</v>
      </c>
      <c r="AC66" s="355"/>
      <c r="AD66" s="678"/>
      <c r="AE66" s="667" t="s">
        <v>137</v>
      </c>
      <c r="AF66" s="713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240</v>
      </c>
      <c r="E67" s="161">
        <f t="shared" si="29"/>
        <v>604</v>
      </c>
      <c r="F67" s="424">
        <f t="shared" si="29"/>
        <v>844</v>
      </c>
      <c r="G67" s="163">
        <f t="shared" si="29"/>
        <v>0</v>
      </c>
      <c r="H67" s="164">
        <f t="shared" si="29"/>
        <v>0</v>
      </c>
      <c r="I67" s="164">
        <f t="shared" si="29"/>
        <v>3466</v>
      </c>
      <c r="J67" s="164">
        <f t="shared" si="29"/>
        <v>2268</v>
      </c>
      <c r="K67" s="164">
        <f t="shared" si="29"/>
        <v>7176</v>
      </c>
      <c r="L67" s="161">
        <f t="shared" si="29"/>
        <v>0</v>
      </c>
      <c r="M67" s="424">
        <f t="shared" si="29"/>
        <v>12910</v>
      </c>
      <c r="N67" s="320">
        <f t="shared" si="29"/>
        <v>13754</v>
      </c>
      <c r="O67" s="678"/>
      <c r="P67" s="228"/>
      <c r="Q67" s="230" t="s">
        <v>138</v>
      </c>
      <c r="R67" s="160">
        <f>VLOOKUP($AC67,原データ!$D$1:$R$2300,10,FALSE)</f>
        <v>240</v>
      </c>
      <c r="S67" s="161">
        <f>VLOOKUP($AC67,原データ!$D$1:$R$2300,11,FALSE)</f>
        <v>604</v>
      </c>
      <c r="T67" s="424">
        <f t="shared" si="37"/>
        <v>844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3466</v>
      </c>
      <c r="X67" s="164">
        <f>VLOOKUP($AC67,原データ!$D$1:$R$2300,6,FALSE)</f>
        <v>2268</v>
      </c>
      <c r="Y67" s="164">
        <f>VLOOKUP($AC67,原データ!$D$1:$R$2300,7,FALSE)</f>
        <v>7176</v>
      </c>
      <c r="Z67" s="161">
        <f>VLOOKUP($AC67,原データ!$D$1:$R$2300,8,FALSE)</f>
        <v>0</v>
      </c>
      <c r="AA67" s="424">
        <f t="shared" si="31"/>
        <v>12910</v>
      </c>
      <c r="AB67" s="320">
        <f t="shared" si="32"/>
        <v>13754</v>
      </c>
      <c r="AC67" s="356">
        <v>2011222</v>
      </c>
      <c r="AD67" s="678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54" t="s">
        <v>241</v>
      </c>
      <c r="C68" s="684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45268</v>
      </c>
      <c r="J68" s="171">
        <f t="shared" si="29"/>
        <v>23938</v>
      </c>
      <c r="K68" s="171">
        <f t="shared" si="29"/>
        <v>27748</v>
      </c>
      <c r="L68" s="168">
        <f t="shared" si="29"/>
        <v>0</v>
      </c>
      <c r="M68" s="425">
        <f t="shared" si="29"/>
        <v>96954</v>
      </c>
      <c r="N68" s="316">
        <f t="shared" si="29"/>
        <v>96954</v>
      </c>
      <c r="O68" s="678"/>
      <c r="P68" s="754" t="s">
        <v>241</v>
      </c>
      <c r="Q68" s="684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45268</v>
      </c>
      <c r="X68" s="171">
        <f>VLOOKUP($AC68,原データ!$D$1:$R$2300,6,FALSE)</f>
        <v>23938</v>
      </c>
      <c r="Y68" s="171">
        <f>VLOOKUP($AC68,原データ!$D$1:$R$2300,7,FALSE)</f>
        <v>27748</v>
      </c>
      <c r="Z68" s="168">
        <f>VLOOKUP($AC68,原データ!$D$1:$R$2300,8,FALSE)</f>
        <v>0</v>
      </c>
      <c r="AA68" s="425">
        <f t="shared" si="31"/>
        <v>96954</v>
      </c>
      <c r="AB68" s="316">
        <f t="shared" si="32"/>
        <v>96954</v>
      </c>
      <c r="AC68" s="356">
        <v>2011228</v>
      </c>
      <c r="AD68" s="678"/>
      <c r="AE68" s="754" t="s">
        <v>241</v>
      </c>
      <c r="AF68" s="684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0" t="s">
        <v>240</v>
      </c>
      <c r="C69" s="701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79"/>
      <c r="P69" s="700" t="s">
        <v>240</v>
      </c>
      <c r="Q69" s="701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78"/>
      <c r="AE69" s="670" t="s">
        <v>240</v>
      </c>
      <c r="AF69" s="671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5" t="s">
        <v>76</v>
      </c>
      <c r="B70" s="720"/>
      <c r="C70" s="721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40" t="s">
        <v>141</v>
      </c>
      <c r="P70" s="675"/>
      <c r="Q70" s="676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6" t="s">
        <v>141</v>
      </c>
      <c r="AE70" s="766"/>
      <c r="AF70" s="701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32081</v>
      </c>
      <c r="M71" s="313">
        <f t="shared" si="29"/>
        <v>32081</v>
      </c>
      <c r="N71" s="316">
        <f t="shared" si="29"/>
        <v>32081</v>
      </c>
      <c r="O71" s="687" t="s">
        <v>142</v>
      </c>
      <c r="P71" s="688"/>
      <c r="Q71" s="689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32081</v>
      </c>
      <c r="AA71" s="313">
        <f>SUM(U71:Z71)</f>
        <v>32081</v>
      </c>
      <c r="AB71" s="316">
        <f>SUM(AA71,T71)</f>
        <v>32081</v>
      </c>
      <c r="AC71" s="355"/>
      <c r="AD71" s="687" t="s">
        <v>142</v>
      </c>
      <c r="AE71" s="688"/>
      <c r="AF71" s="689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78"/>
      <c r="P72" s="682" t="s">
        <v>171</v>
      </c>
      <c r="Q72" s="682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78"/>
      <c r="AE72" s="682" t="s">
        <v>171</v>
      </c>
      <c r="AF72" s="682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4"/>
      <c r="B73" s="718" t="s">
        <v>78</v>
      </c>
      <c r="C73" s="684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78"/>
      <c r="P73" s="669" t="s">
        <v>78</v>
      </c>
      <c r="Q73" s="669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78"/>
      <c r="AE73" s="669" t="s">
        <v>78</v>
      </c>
      <c r="AF73" s="669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4"/>
      <c r="B74" s="683" t="s">
        <v>188</v>
      </c>
      <c r="C74" s="686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78"/>
      <c r="P74" s="673" t="s">
        <v>188</v>
      </c>
      <c r="Q74" s="669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78"/>
      <c r="AE74" s="673" t="s">
        <v>188</v>
      </c>
      <c r="AF74" s="669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4"/>
      <c r="B75" s="718" t="s">
        <v>99</v>
      </c>
      <c r="C75" s="684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78"/>
      <c r="P75" s="669" t="s">
        <v>99</v>
      </c>
      <c r="Q75" s="669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78"/>
      <c r="AE75" s="669" t="s">
        <v>99</v>
      </c>
      <c r="AF75" s="669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4"/>
      <c r="B76" s="683" t="s">
        <v>254</v>
      </c>
      <c r="C76" s="684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78"/>
      <c r="P76" s="683" t="s">
        <v>254</v>
      </c>
      <c r="Q76" s="684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78"/>
      <c r="AE76" s="683" t="s">
        <v>254</v>
      </c>
      <c r="AF76" s="684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4"/>
      <c r="B77" s="700" t="s">
        <v>250</v>
      </c>
      <c r="C77" s="701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78"/>
      <c r="P77" s="700" t="s">
        <v>250</v>
      </c>
      <c r="Q77" s="701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78"/>
      <c r="AE77" s="700" t="s">
        <v>250</v>
      </c>
      <c r="AF77" s="701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4"/>
      <c r="B78" s="683" t="s">
        <v>255</v>
      </c>
      <c r="C78" s="684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32081</v>
      </c>
      <c r="M78" s="425">
        <f t="shared" si="58"/>
        <v>32081</v>
      </c>
      <c r="N78" s="316">
        <f t="shared" si="49"/>
        <v>32081</v>
      </c>
      <c r="O78" s="678"/>
      <c r="P78" s="683" t="s">
        <v>255</v>
      </c>
      <c r="Q78" s="684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32081</v>
      </c>
      <c r="AA78" s="425">
        <f t="shared" si="31"/>
        <v>32081</v>
      </c>
      <c r="AB78" s="316">
        <f t="shared" si="32"/>
        <v>32081</v>
      </c>
      <c r="AC78" s="356">
        <v>2011227</v>
      </c>
      <c r="AD78" s="678"/>
      <c r="AE78" s="683" t="s">
        <v>255</v>
      </c>
      <c r="AF78" s="684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4"/>
      <c r="B79" s="700" t="s">
        <v>251</v>
      </c>
      <c r="C79" s="701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78"/>
      <c r="P79" s="700" t="s">
        <v>251</v>
      </c>
      <c r="Q79" s="701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78"/>
      <c r="AE79" s="700" t="s">
        <v>251</v>
      </c>
      <c r="AF79" s="701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4"/>
      <c r="B80" s="683" t="s">
        <v>256</v>
      </c>
      <c r="C80" s="684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78"/>
      <c r="P80" s="683" t="s">
        <v>256</v>
      </c>
      <c r="Q80" s="684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78"/>
      <c r="AE80" s="683" t="s">
        <v>256</v>
      </c>
      <c r="AF80" s="684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4"/>
      <c r="B81" s="700" t="s">
        <v>252</v>
      </c>
      <c r="C81" s="701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78"/>
      <c r="P81" s="700" t="s">
        <v>252</v>
      </c>
      <c r="Q81" s="701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78"/>
      <c r="AE81" s="700" t="s">
        <v>252</v>
      </c>
      <c r="AF81" s="701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4"/>
      <c r="B82" s="683" t="s">
        <v>173</v>
      </c>
      <c r="C82" s="686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78"/>
      <c r="P82" s="683" t="s">
        <v>173</v>
      </c>
      <c r="Q82" s="686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78"/>
      <c r="AE82" s="683" t="s">
        <v>173</v>
      </c>
      <c r="AF82" s="686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4"/>
      <c r="B83" s="691" t="s">
        <v>257</v>
      </c>
      <c r="C83" s="692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78"/>
      <c r="P83" s="691" t="s">
        <v>257</v>
      </c>
      <c r="Q83" s="692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78"/>
      <c r="AE83" s="691" t="s">
        <v>257</v>
      </c>
      <c r="AF83" s="692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5"/>
      <c r="B84" s="700" t="s">
        <v>253</v>
      </c>
      <c r="C84" s="701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79"/>
      <c r="P84" s="700" t="s">
        <v>253</v>
      </c>
      <c r="Q84" s="701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79"/>
      <c r="AE84" s="700" t="s">
        <v>253</v>
      </c>
      <c r="AF84" s="701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24419</v>
      </c>
      <c r="M85" s="313">
        <f t="shared" si="58"/>
        <v>24419</v>
      </c>
      <c r="N85" s="316">
        <f t="shared" si="49"/>
        <v>24419</v>
      </c>
      <c r="O85" s="687" t="s">
        <v>144</v>
      </c>
      <c r="P85" s="688"/>
      <c r="Q85" s="689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24419</v>
      </c>
      <c r="AA85" s="313">
        <f t="shared" si="31"/>
        <v>24419</v>
      </c>
      <c r="AB85" s="316">
        <f t="shared" si="32"/>
        <v>24419</v>
      </c>
      <c r="AC85" s="355"/>
      <c r="AD85" s="687" t="s">
        <v>144</v>
      </c>
      <c r="AE85" s="688"/>
      <c r="AF85" s="689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24419</v>
      </c>
      <c r="M86" s="425">
        <f t="shared" si="58"/>
        <v>24419</v>
      </c>
      <c r="N86" s="316">
        <f t="shared" si="49"/>
        <v>24419</v>
      </c>
      <c r="O86" s="678"/>
      <c r="P86" s="656" t="s">
        <v>25</v>
      </c>
      <c r="Q86" s="690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24419</v>
      </c>
      <c r="AA86" s="425">
        <f t="shared" si="31"/>
        <v>24419</v>
      </c>
      <c r="AB86" s="316">
        <f t="shared" si="32"/>
        <v>24419</v>
      </c>
      <c r="AC86" s="356">
        <v>2011207</v>
      </c>
      <c r="AD86" s="678"/>
      <c r="AE86" s="656" t="s">
        <v>25</v>
      </c>
      <c r="AF86" s="690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4"/>
      <c r="B87" s="718" t="s">
        <v>26</v>
      </c>
      <c r="C87" s="684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78"/>
      <c r="P87" s="656" t="s">
        <v>26</v>
      </c>
      <c r="Q87" s="690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78"/>
      <c r="AE87" s="656" t="s">
        <v>26</v>
      </c>
      <c r="AF87" s="690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4"/>
      <c r="B88" s="683" t="s">
        <v>27</v>
      </c>
      <c r="C88" s="686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78"/>
      <c r="P88" s="656" t="s">
        <v>27</v>
      </c>
      <c r="Q88" s="690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78"/>
      <c r="AE88" s="656" t="s">
        <v>27</v>
      </c>
      <c r="AF88" s="690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4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50"/>
        <v>240</v>
      </c>
      <c r="E90" s="416">
        <f t="shared" si="51"/>
        <v>5395</v>
      </c>
      <c r="F90" s="417">
        <f t="shared" si="52"/>
        <v>5635</v>
      </c>
      <c r="G90" s="418">
        <f>U90+AJ90</f>
        <v>0</v>
      </c>
      <c r="H90" s="419">
        <f t="shared" si="53"/>
        <v>1441</v>
      </c>
      <c r="I90" s="419">
        <f t="shared" si="54"/>
        <v>92838</v>
      </c>
      <c r="J90" s="419">
        <f t="shared" si="55"/>
        <v>106527</v>
      </c>
      <c r="K90" s="419">
        <f t="shared" si="56"/>
        <v>120876</v>
      </c>
      <c r="L90" s="416">
        <f t="shared" si="57"/>
        <v>56879</v>
      </c>
      <c r="M90" s="417">
        <f t="shared" si="58"/>
        <v>378561</v>
      </c>
      <c r="N90" s="420">
        <f t="shared" si="49"/>
        <v>384196</v>
      </c>
      <c r="O90" s="715" t="s">
        <v>148</v>
      </c>
      <c r="P90" s="716"/>
      <c r="Q90" s="717"/>
      <c r="R90" s="415">
        <f>SUM(R85,R71,R51,R70)</f>
        <v>240</v>
      </c>
      <c r="S90" s="415">
        <f>SUM(S85,S71,S51,S70)</f>
        <v>5395</v>
      </c>
      <c r="T90" s="417">
        <f>SUM(R90:S90)</f>
        <v>5635</v>
      </c>
      <c r="U90" s="418">
        <f t="shared" ref="U90:Z90" si="65">SUM(U85,U71,U51,U70)</f>
        <v>0</v>
      </c>
      <c r="V90" s="418">
        <f t="shared" si="65"/>
        <v>1441</v>
      </c>
      <c r="W90" s="418">
        <f t="shared" si="65"/>
        <v>92838</v>
      </c>
      <c r="X90" s="418">
        <f t="shared" si="65"/>
        <v>106527</v>
      </c>
      <c r="Y90" s="418">
        <f t="shared" si="65"/>
        <v>120876</v>
      </c>
      <c r="Z90" s="418">
        <f t="shared" si="65"/>
        <v>56879</v>
      </c>
      <c r="AA90" s="417">
        <f t="shared" si="31"/>
        <v>378561</v>
      </c>
      <c r="AB90" s="420">
        <f t="shared" si="32"/>
        <v>384196</v>
      </c>
      <c r="AC90" s="355"/>
      <c r="AD90" s="715" t="s">
        <v>148</v>
      </c>
      <c r="AE90" s="716"/>
      <c r="AF90" s="717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85" t="str">
        <f>O1</f>
        <v>（様式2）</v>
      </c>
      <c r="P91" s="685"/>
      <c r="Q91" s="685"/>
      <c r="AC91" s="351"/>
      <c r="AD91" s="685" t="str">
        <f>AD1</f>
        <v>（様式2）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202510</v>
      </c>
      <c r="G93" s="218" t="s">
        <v>158</v>
      </c>
      <c r="J93" s="668" t="s">
        <v>100</v>
      </c>
      <c r="K93" s="668"/>
      <c r="L93" s="654">
        <f>様式1!F5</f>
        <v>473488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202510</v>
      </c>
      <c r="U93" s="218" t="s">
        <v>158</v>
      </c>
      <c r="X93" s="668" t="s">
        <v>151</v>
      </c>
      <c r="Y93" s="668"/>
      <c r="Z93" s="654">
        <f>様式1!F5</f>
        <v>473488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202510</v>
      </c>
      <c r="AJ93" s="218" t="s">
        <v>158</v>
      </c>
      <c r="AM93" s="668" t="s">
        <v>151</v>
      </c>
      <c r="AN93" s="668"/>
      <c r="AO93" s="654">
        <f>様式1!F5</f>
        <v>473488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与那原町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与那原町</v>
      </c>
      <c r="AA94" s="654"/>
      <c r="AB94" s="654"/>
      <c r="AC94" s="351"/>
      <c r="AD94" s="677" t="str">
        <f>AD4</f>
        <v>（1）介護給付・予防給付（償還）</v>
      </c>
      <c r="AE94" s="677"/>
      <c r="AF94" s="677"/>
      <c r="AM94" s="668" t="s">
        <v>152</v>
      </c>
      <c r="AN94" s="668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72" t="str">
        <f>O5</f>
        <v>　①－3総数（再掲：第１号被保険者の３割負担対象者分）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67"/>
      <c r="AA95" s="567"/>
      <c r="AB95" s="567"/>
      <c r="AC95" s="351"/>
      <c r="AD95" s="672" t="str">
        <f>AD5</f>
        <v>　①－3総数（再掲：第１号被保険者の３割負担対象者分）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N122" si="67">R98+AG98</f>
        <v>2400</v>
      </c>
      <c r="E98" s="312">
        <f t="shared" si="67"/>
        <v>53950</v>
      </c>
      <c r="F98" s="313">
        <f t="shared" si="67"/>
        <v>56350</v>
      </c>
      <c r="G98" s="314">
        <f t="shared" si="67"/>
        <v>0</v>
      </c>
      <c r="H98" s="315">
        <f t="shared" si="67"/>
        <v>14410</v>
      </c>
      <c r="I98" s="315">
        <f t="shared" si="67"/>
        <v>929581</v>
      </c>
      <c r="J98" s="315">
        <f t="shared" si="67"/>
        <v>1065270</v>
      </c>
      <c r="K98" s="315">
        <f t="shared" si="67"/>
        <v>1208760</v>
      </c>
      <c r="L98" s="312">
        <f t="shared" si="67"/>
        <v>3790</v>
      </c>
      <c r="M98" s="313">
        <f t="shared" si="67"/>
        <v>3221811</v>
      </c>
      <c r="N98" s="316">
        <f t="shared" si="67"/>
        <v>3278161</v>
      </c>
      <c r="O98" s="664" t="s">
        <v>124</v>
      </c>
      <c r="P98" s="665"/>
      <c r="Q98" s="665"/>
      <c r="R98" s="311">
        <f>SUM(R99,R105,R108,R113,R117,R118)</f>
        <v>2400</v>
      </c>
      <c r="S98" s="311">
        <f>SUM(S99,S105,S108,S113,S117,S118)</f>
        <v>53950</v>
      </c>
      <c r="T98" s="313">
        <f t="shared" ref="T98:T139" si="68">SUM(R98:S98)</f>
        <v>56350</v>
      </c>
      <c r="U98" s="314">
        <f t="shared" ref="U98:Z98" si="69">SUM(U99,U105,U108,U113,U117,U118)</f>
        <v>0</v>
      </c>
      <c r="V98" s="314">
        <f t="shared" si="69"/>
        <v>14410</v>
      </c>
      <c r="W98" s="314">
        <f t="shared" si="69"/>
        <v>929581</v>
      </c>
      <c r="X98" s="314">
        <f t="shared" si="69"/>
        <v>1065270</v>
      </c>
      <c r="Y98" s="314">
        <f t="shared" si="69"/>
        <v>1208760</v>
      </c>
      <c r="Z98" s="314">
        <f t="shared" si="69"/>
        <v>3790</v>
      </c>
      <c r="AA98" s="313">
        <f t="shared" ref="AA98:AA139" si="70">SUM(U98:Z98)</f>
        <v>3221811</v>
      </c>
      <c r="AB98" s="316">
        <f t="shared" ref="AB98:AB139" si="71">SUM(AA98,T98)</f>
        <v>3278161</v>
      </c>
      <c r="AC98" s="355"/>
      <c r="AD98" s="664" t="s">
        <v>124</v>
      </c>
      <c r="AE98" s="665"/>
      <c r="AF98" s="665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58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45071</v>
      </c>
      <c r="J99" s="227">
        <f t="shared" si="67"/>
        <v>329450</v>
      </c>
      <c r="K99" s="227">
        <f t="shared" si="67"/>
        <v>309600</v>
      </c>
      <c r="L99" s="225">
        <f t="shared" si="67"/>
        <v>3790</v>
      </c>
      <c r="M99" s="422">
        <f t="shared" si="67"/>
        <v>687911</v>
      </c>
      <c r="N99" s="318">
        <f t="shared" si="67"/>
        <v>687911</v>
      </c>
      <c r="O99" s="758"/>
      <c r="P99" s="666" t="s">
        <v>125</v>
      </c>
      <c r="Q99" s="666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45071</v>
      </c>
      <c r="X99" s="227">
        <f t="shared" si="76"/>
        <v>329450</v>
      </c>
      <c r="Y99" s="227">
        <f t="shared" si="76"/>
        <v>309600</v>
      </c>
      <c r="Z99" s="225">
        <f t="shared" si="76"/>
        <v>3790</v>
      </c>
      <c r="AA99" s="422">
        <f t="shared" si="70"/>
        <v>687911</v>
      </c>
      <c r="AB99" s="318">
        <f t="shared" si="71"/>
        <v>687911</v>
      </c>
      <c r="AC99" s="355"/>
      <c r="AD99" s="678"/>
      <c r="AE99" s="666" t="s">
        <v>125</v>
      </c>
      <c r="AF99" s="666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22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134480</v>
      </c>
      <c r="K100" s="156">
        <f t="shared" si="67"/>
        <v>187440</v>
      </c>
      <c r="L100" s="153">
        <f t="shared" si="67"/>
        <v>0</v>
      </c>
      <c r="M100" s="423">
        <f t="shared" si="67"/>
        <v>321920</v>
      </c>
      <c r="N100" s="319">
        <f t="shared" si="67"/>
        <v>321920</v>
      </c>
      <c r="O100" s="758"/>
      <c r="P100" s="65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134480</v>
      </c>
      <c r="Y100" s="156">
        <f>VLOOKUP($AC100,原データ!$D$1:$R$2300,7,FALSE)</f>
        <v>187440</v>
      </c>
      <c r="Z100" s="153">
        <f>VLOOKUP($AC100,原データ!$D$1:$R$2300,8,FALSE)</f>
        <v>0</v>
      </c>
      <c r="AA100" s="423">
        <f t="shared" si="70"/>
        <v>321920</v>
      </c>
      <c r="AB100" s="319">
        <f t="shared" si="71"/>
        <v>321920</v>
      </c>
      <c r="AC100" s="356">
        <v>2011316</v>
      </c>
      <c r="AD100" s="678"/>
      <c r="AE100" s="65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22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8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78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22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18361</v>
      </c>
      <c r="J102" s="156">
        <f t="shared" si="67"/>
        <v>173030</v>
      </c>
      <c r="K102" s="156">
        <f t="shared" si="67"/>
        <v>75340</v>
      </c>
      <c r="L102" s="153">
        <f t="shared" si="67"/>
        <v>0</v>
      </c>
      <c r="M102" s="423">
        <f t="shared" si="67"/>
        <v>266731</v>
      </c>
      <c r="N102" s="319">
        <f t="shared" si="67"/>
        <v>266731</v>
      </c>
      <c r="O102" s="758"/>
      <c r="P102" s="656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18361</v>
      </c>
      <c r="X102" s="156">
        <f>VLOOKUP($AC102,原データ!$D$1:$R$2300,6,FALSE)</f>
        <v>173030</v>
      </c>
      <c r="Y102" s="156">
        <f>VLOOKUP($AC102,原データ!$D$1:$R$2300,7,FALSE)</f>
        <v>75340</v>
      </c>
      <c r="Z102" s="153">
        <f>VLOOKUP($AC102,原データ!$D$1:$R$2300,8,FALSE)</f>
        <v>0</v>
      </c>
      <c r="AA102" s="423">
        <f t="shared" si="70"/>
        <v>266731</v>
      </c>
      <c r="AB102" s="319">
        <f t="shared" si="71"/>
        <v>266731</v>
      </c>
      <c r="AC102" s="356">
        <v>2011318</v>
      </c>
      <c r="AD102" s="678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22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16900</v>
      </c>
      <c r="L103" s="153">
        <f t="shared" si="67"/>
        <v>0</v>
      </c>
      <c r="M103" s="423">
        <f t="shared" si="67"/>
        <v>16900</v>
      </c>
      <c r="N103" s="319">
        <f t="shared" si="67"/>
        <v>16900</v>
      </c>
      <c r="O103" s="758"/>
      <c r="P103" s="656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16900</v>
      </c>
      <c r="Z103" s="153">
        <f>VLOOKUP($AC103,原データ!$D$1:$R$2300,8,FALSE)</f>
        <v>0</v>
      </c>
      <c r="AA103" s="423">
        <f t="shared" si="70"/>
        <v>16900</v>
      </c>
      <c r="AB103" s="319">
        <f t="shared" si="71"/>
        <v>16900</v>
      </c>
      <c r="AC103" s="356">
        <v>2011319</v>
      </c>
      <c r="AD103" s="678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3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26710</v>
      </c>
      <c r="J104" s="164">
        <f t="shared" si="67"/>
        <v>21940</v>
      </c>
      <c r="K104" s="164">
        <f t="shared" si="67"/>
        <v>29920</v>
      </c>
      <c r="L104" s="161">
        <f t="shared" si="67"/>
        <v>3790</v>
      </c>
      <c r="M104" s="424">
        <f t="shared" si="67"/>
        <v>82360</v>
      </c>
      <c r="N104" s="320">
        <f t="shared" si="67"/>
        <v>82360</v>
      </c>
      <c r="O104" s="758"/>
      <c r="P104" s="656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26710</v>
      </c>
      <c r="X104" s="164">
        <f>VLOOKUP($AC104,原データ!$D$1:$R$2300,6,FALSE)</f>
        <v>21940</v>
      </c>
      <c r="Y104" s="164">
        <f>VLOOKUP($AC104,原データ!$D$1:$R$2300,7,FALSE)</f>
        <v>29920</v>
      </c>
      <c r="Z104" s="161">
        <f>VLOOKUP($AC104,原データ!$D$1:$R$2300,8,FALSE)</f>
        <v>3790</v>
      </c>
      <c r="AA104" s="424">
        <f t="shared" si="70"/>
        <v>82360</v>
      </c>
      <c r="AB104" s="320">
        <f t="shared" si="71"/>
        <v>82360</v>
      </c>
      <c r="AC104" s="356">
        <v>2011326</v>
      </c>
      <c r="AD104" s="678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58"/>
      <c r="D105" s="224">
        <f t="shared" si="67"/>
        <v>0</v>
      </c>
      <c r="E105" s="225">
        <f t="shared" si="67"/>
        <v>47910</v>
      </c>
      <c r="F105" s="422">
        <f t="shared" si="67"/>
        <v>47910</v>
      </c>
      <c r="G105" s="226">
        <f t="shared" si="67"/>
        <v>0</v>
      </c>
      <c r="H105" s="227">
        <f t="shared" si="67"/>
        <v>14410</v>
      </c>
      <c r="I105" s="227">
        <f t="shared" si="67"/>
        <v>397170</v>
      </c>
      <c r="J105" s="227">
        <f t="shared" si="67"/>
        <v>473760</v>
      </c>
      <c r="K105" s="227">
        <f t="shared" si="67"/>
        <v>462130</v>
      </c>
      <c r="L105" s="225">
        <f t="shared" si="67"/>
        <v>0</v>
      </c>
      <c r="M105" s="422">
        <f t="shared" si="67"/>
        <v>1347470</v>
      </c>
      <c r="N105" s="318">
        <f t="shared" si="67"/>
        <v>1395380</v>
      </c>
      <c r="O105" s="758"/>
      <c r="P105" s="666" t="s">
        <v>131</v>
      </c>
      <c r="Q105" s="666"/>
      <c r="R105" s="224">
        <f>SUM(R106:R107)</f>
        <v>0</v>
      </c>
      <c r="S105" s="225">
        <f>SUM(S106:S107)</f>
        <v>47910</v>
      </c>
      <c r="T105" s="422">
        <f t="shared" si="68"/>
        <v>47910</v>
      </c>
      <c r="U105" s="226">
        <f t="shared" ref="U105:Z105" si="78">SUM(U106:U107)</f>
        <v>0</v>
      </c>
      <c r="V105" s="227">
        <f t="shared" si="78"/>
        <v>14410</v>
      </c>
      <c r="W105" s="227">
        <f t="shared" si="78"/>
        <v>397170</v>
      </c>
      <c r="X105" s="227">
        <f t="shared" si="78"/>
        <v>473760</v>
      </c>
      <c r="Y105" s="227">
        <f t="shared" si="78"/>
        <v>462130</v>
      </c>
      <c r="Z105" s="225">
        <f t="shared" si="78"/>
        <v>0</v>
      </c>
      <c r="AA105" s="422">
        <f t="shared" si="70"/>
        <v>1347470</v>
      </c>
      <c r="AB105" s="318">
        <f t="shared" si="71"/>
        <v>1395380</v>
      </c>
      <c r="AC105" s="355"/>
      <c r="AD105" s="678"/>
      <c r="AE105" s="666" t="s">
        <v>131</v>
      </c>
      <c r="AF105" s="666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22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14410</v>
      </c>
      <c r="I106" s="156">
        <f t="shared" si="67"/>
        <v>360680</v>
      </c>
      <c r="J106" s="156">
        <f t="shared" si="67"/>
        <v>344940</v>
      </c>
      <c r="K106" s="156">
        <f t="shared" si="67"/>
        <v>462130</v>
      </c>
      <c r="L106" s="153">
        <f t="shared" si="67"/>
        <v>0</v>
      </c>
      <c r="M106" s="423">
        <f t="shared" si="67"/>
        <v>1182160</v>
      </c>
      <c r="N106" s="319">
        <f t="shared" si="67"/>
        <v>1182160</v>
      </c>
      <c r="O106" s="758"/>
      <c r="P106" s="65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14410</v>
      </c>
      <c r="W106" s="156">
        <f>VLOOKUP($AC106,原データ!$D$1:$R$2300,5,FALSE)</f>
        <v>360680</v>
      </c>
      <c r="X106" s="156">
        <f>VLOOKUP($AC106,原データ!$D$1:$R$2300,6,FALSE)</f>
        <v>344940</v>
      </c>
      <c r="Y106" s="156">
        <f>VLOOKUP($AC106,原データ!$D$1:$R$2300,7,FALSE)</f>
        <v>462130</v>
      </c>
      <c r="Z106" s="153">
        <f>VLOOKUP($AC106,原データ!$D$1:$R$2300,8,FALSE)</f>
        <v>0</v>
      </c>
      <c r="AA106" s="423">
        <f t="shared" si="70"/>
        <v>1182160</v>
      </c>
      <c r="AB106" s="319">
        <f t="shared" si="71"/>
        <v>1182160</v>
      </c>
      <c r="AC106" s="356">
        <v>2011320</v>
      </c>
      <c r="AD106" s="678"/>
      <c r="AE106" s="65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3"/>
      <c r="C107" s="476" t="s">
        <v>70</v>
      </c>
      <c r="D107" s="160">
        <f t="shared" si="67"/>
        <v>0</v>
      </c>
      <c r="E107" s="161">
        <f t="shared" si="67"/>
        <v>47910</v>
      </c>
      <c r="F107" s="424">
        <f t="shared" si="67"/>
        <v>47910</v>
      </c>
      <c r="G107" s="163">
        <f t="shared" si="67"/>
        <v>0</v>
      </c>
      <c r="H107" s="164">
        <f t="shared" si="67"/>
        <v>0</v>
      </c>
      <c r="I107" s="164">
        <f t="shared" si="67"/>
        <v>36490</v>
      </c>
      <c r="J107" s="164">
        <f t="shared" si="67"/>
        <v>128820</v>
      </c>
      <c r="K107" s="164">
        <f t="shared" si="67"/>
        <v>0</v>
      </c>
      <c r="L107" s="161">
        <f t="shared" si="67"/>
        <v>0</v>
      </c>
      <c r="M107" s="424">
        <f t="shared" si="67"/>
        <v>165310</v>
      </c>
      <c r="N107" s="320">
        <f t="shared" si="67"/>
        <v>213220</v>
      </c>
      <c r="O107" s="758"/>
      <c r="P107" s="656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47910</v>
      </c>
      <c r="T107" s="424">
        <f t="shared" si="68"/>
        <v>47910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36490</v>
      </c>
      <c r="X107" s="164">
        <f>VLOOKUP($AC107,原データ!$D$1:$R$2300,6,FALSE)</f>
        <v>128820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165310</v>
      </c>
      <c r="AB107" s="320">
        <f t="shared" si="71"/>
        <v>213220</v>
      </c>
      <c r="AC107" s="356">
        <v>2011321</v>
      </c>
      <c r="AD107" s="678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58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87790</v>
      </c>
      <c r="L108" s="225">
        <f t="shared" si="67"/>
        <v>0</v>
      </c>
      <c r="M108" s="422">
        <f t="shared" si="67"/>
        <v>87790</v>
      </c>
      <c r="N108" s="318">
        <f t="shared" si="67"/>
        <v>87790</v>
      </c>
      <c r="O108" s="758"/>
      <c r="P108" s="666" t="s">
        <v>134</v>
      </c>
      <c r="Q108" s="666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87790</v>
      </c>
      <c r="Z108" s="225">
        <f t="shared" si="80"/>
        <v>0</v>
      </c>
      <c r="AA108" s="422">
        <f t="shared" si="70"/>
        <v>87790</v>
      </c>
      <c r="AB108" s="318">
        <f t="shared" si="71"/>
        <v>87790</v>
      </c>
      <c r="AC108" s="355"/>
      <c r="AD108" s="678"/>
      <c r="AE108" s="666" t="s">
        <v>134</v>
      </c>
      <c r="AF108" s="666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87790</v>
      </c>
      <c r="L109" s="153">
        <f t="shared" si="67"/>
        <v>0</v>
      </c>
      <c r="M109" s="423">
        <f t="shared" si="67"/>
        <v>87790</v>
      </c>
      <c r="N109" s="319">
        <f t="shared" si="67"/>
        <v>87790</v>
      </c>
      <c r="O109" s="758"/>
      <c r="P109" s="741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87790</v>
      </c>
      <c r="Z109" s="153">
        <f>VLOOKUP($AC109,原データ!$D$1:$R$2300,8,FALSE)</f>
        <v>0</v>
      </c>
      <c r="AA109" s="423">
        <f t="shared" si="70"/>
        <v>87790</v>
      </c>
      <c r="AB109" s="319">
        <f t="shared" si="71"/>
        <v>87790</v>
      </c>
      <c r="AC109" s="356">
        <v>2011323</v>
      </c>
      <c r="AD109" s="678"/>
      <c r="AE109" s="741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8"/>
      <c r="P110" s="741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78"/>
      <c r="AE110" s="741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8"/>
      <c r="P111" s="741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78"/>
      <c r="AE111" s="741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8"/>
      <c r="P112" s="742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78"/>
      <c r="AE112" s="742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58"/>
      <c r="D113" s="224">
        <f t="shared" si="67"/>
        <v>2400</v>
      </c>
      <c r="E113" s="225">
        <f t="shared" si="67"/>
        <v>6040</v>
      </c>
      <c r="F113" s="422">
        <f t="shared" si="67"/>
        <v>8440</v>
      </c>
      <c r="G113" s="226">
        <f t="shared" si="67"/>
        <v>0</v>
      </c>
      <c r="H113" s="227">
        <f t="shared" si="67"/>
        <v>0</v>
      </c>
      <c r="I113" s="227">
        <f t="shared" si="67"/>
        <v>34660</v>
      </c>
      <c r="J113" s="227">
        <f t="shared" si="67"/>
        <v>22680</v>
      </c>
      <c r="K113" s="227">
        <f t="shared" si="67"/>
        <v>71760</v>
      </c>
      <c r="L113" s="225">
        <f t="shared" si="67"/>
        <v>0</v>
      </c>
      <c r="M113" s="422">
        <f t="shared" si="67"/>
        <v>129100</v>
      </c>
      <c r="N113" s="318">
        <f t="shared" si="67"/>
        <v>137540</v>
      </c>
      <c r="O113" s="758"/>
      <c r="P113" s="666" t="s">
        <v>137</v>
      </c>
      <c r="Q113" s="666"/>
      <c r="R113" s="224">
        <f>SUM(R114:R116)</f>
        <v>2400</v>
      </c>
      <c r="S113" s="225">
        <f>SUM(S114:S116)</f>
        <v>6040</v>
      </c>
      <c r="T113" s="422">
        <f t="shared" si="68"/>
        <v>8440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34660</v>
      </c>
      <c r="X113" s="227">
        <f t="shared" si="82"/>
        <v>22680</v>
      </c>
      <c r="Y113" s="227">
        <f t="shared" si="82"/>
        <v>71760</v>
      </c>
      <c r="Z113" s="225">
        <f t="shared" si="82"/>
        <v>0</v>
      </c>
      <c r="AA113" s="422">
        <f t="shared" si="70"/>
        <v>129100</v>
      </c>
      <c r="AB113" s="318">
        <f t="shared" si="71"/>
        <v>137540</v>
      </c>
      <c r="AC113" s="355"/>
      <c r="AD113" s="678"/>
      <c r="AE113" s="666" t="s">
        <v>137</v>
      </c>
      <c r="AF113" s="666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22"/>
      <c r="C114" s="558" t="s">
        <v>75</v>
      </c>
      <c r="D114" s="152">
        <f t="shared" si="67"/>
        <v>2400</v>
      </c>
      <c r="E114" s="153">
        <f t="shared" si="67"/>
        <v>6040</v>
      </c>
      <c r="F114" s="423">
        <f t="shared" si="67"/>
        <v>8440</v>
      </c>
      <c r="G114" s="155">
        <f t="shared" si="67"/>
        <v>0</v>
      </c>
      <c r="H114" s="156">
        <f t="shared" si="67"/>
        <v>0</v>
      </c>
      <c r="I114" s="156">
        <f t="shared" si="67"/>
        <v>34660</v>
      </c>
      <c r="J114" s="156">
        <f t="shared" si="67"/>
        <v>22680</v>
      </c>
      <c r="K114" s="156">
        <f t="shared" si="67"/>
        <v>71760</v>
      </c>
      <c r="L114" s="153">
        <f t="shared" si="67"/>
        <v>0</v>
      </c>
      <c r="M114" s="423">
        <f t="shared" si="67"/>
        <v>129100</v>
      </c>
      <c r="N114" s="319">
        <f t="shared" si="67"/>
        <v>137540</v>
      </c>
      <c r="O114" s="758"/>
      <c r="P114" s="655"/>
      <c r="Q114" s="229" t="s">
        <v>138</v>
      </c>
      <c r="R114" s="152">
        <f>VLOOKUP($AC114,原データ!$D$1:$R$2300,10,FALSE)</f>
        <v>2400</v>
      </c>
      <c r="S114" s="153">
        <f>VLOOKUP($AC114,原データ!$D$1:$R$2300,11,FALSE)</f>
        <v>6040</v>
      </c>
      <c r="T114" s="423">
        <f t="shared" si="68"/>
        <v>8440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34660</v>
      </c>
      <c r="X114" s="156">
        <f>VLOOKUP($AC114,原データ!$D$1:$R$2300,6,FALSE)</f>
        <v>22680</v>
      </c>
      <c r="Y114" s="156">
        <f>VLOOKUP($AC114,原データ!$D$1:$R$2300,7,FALSE)</f>
        <v>71760</v>
      </c>
      <c r="Z114" s="153">
        <f>VLOOKUP($AC114,原データ!$D$1:$R$2300,8,FALSE)</f>
        <v>0</v>
      </c>
      <c r="AA114" s="423">
        <f t="shared" si="70"/>
        <v>129100</v>
      </c>
      <c r="AB114" s="319">
        <f t="shared" si="71"/>
        <v>137540</v>
      </c>
      <c r="AC114" s="356">
        <v>2011322</v>
      </c>
      <c r="AD114" s="678"/>
      <c r="AE114" s="65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22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8"/>
      <c r="P115" s="656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78"/>
      <c r="AE115" s="656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3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8"/>
      <c r="P116" s="656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78"/>
      <c r="AE116" s="656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54" t="s">
        <v>241</v>
      </c>
      <c r="C117" s="684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452680</v>
      </c>
      <c r="J117" s="171">
        <f t="shared" si="67"/>
        <v>239380</v>
      </c>
      <c r="K117" s="171">
        <f t="shared" si="67"/>
        <v>277480</v>
      </c>
      <c r="L117" s="168">
        <f t="shared" si="67"/>
        <v>0</v>
      </c>
      <c r="M117" s="425">
        <f t="shared" si="67"/>
        <v>969540</v>
      </c>
      <c r="N117" s="316">
        <f t="shared" si="67"/>
        <v>969540</v>
      </c>
      <c r="O117" s="758"/>
      <c r="P117" s="754" t="s">
        <v>241</v>
      </c>
      <c r="Q117" s="684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452680</v>
      </c>
      <c r="X117" s="171">
        <f>VLOOKUP($AC117,原データ!$D$1:$R$2300,6,FALSE)</f>
        <v>239380</v>
      </c>
      <c r="Y117" s="171">
        <f>VLOOKUP($AC117,原データ!$D$1:$R$2300,7,FALSE)</f>
        <v>277480</v>
      </c>
      <c r="Z117" s="168">
        <f>VLOOKUP($AC117,原データ!$D$1:$R$2300,8,FALSE)</f>
        <v>0</v>
      </c>
      <c r="AA117" s="425">
        <f t="shared" si="70"/>
        <v>969540</v>
      </c>
      <c r="AB117" s="316">
        <f t="shared" si="71"/>
        <v>969540</v>
      </c>
      <c r="AC117" s="356">
        <v>2011328</v>
      </c>
      <c r="AD117" s="678"/>
      <c r="AE117" s="754" t="s">
        <v>241</v>
      </c>
      <c r="AF117" s="684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0" t="s">
        <v>240</v>
      </c>
      <c r="C118" s="701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7"/>
      <c r="P118" s="700" t="s">
        <v>240</v>
      </c>
      <c r="Q118" s="701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79"/>
      <c r="AE118" s="700" t="s">
        <v>240</v>
      </c>
      <c r="AF118" s="701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5" t="s">
        <v>76</v>
      </c>
      <c r="B119" s="720"/>
      <c r="C119" s="721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4" t="s">
        <v>141</v>
      </c>
      <c r="P119" s="675"/>
      <c r="Q119" s="676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4" t="s">
        <v>141</v>
      </c>
      <c r="AE119" s="675"/>
      <c r="AF119" s="67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320810</v>
      </c>
      <c r="M120" s="313">
        <f t="shared" si="67"/>
        <v>320810</v>
      </c>
      <c r="N120" s="316">
        <f t="shared" si="67"/>
        <v>320810</v>
      </c>
      <c r="O120" s="687" t="s">
        <v>142</v>
      </c>
      <c r="P120" s="688"/>
      <c r="Q120" s="689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320810</v>
      </c>
      <c r="AA120" s="313">
        <f t="shared" si="70"/>
        <v>320810</v>
      </c>
      <c r="AB120" s="316">
        <f t="shared" si="71"/>
        <v>320810</v>
      </c>
      <c r="AC120" s="355"/>
      <c r="AD120" s="687" t="s">
        <v>142</v>
      </c>
      <c r="AE120" s="688"/>
      <c r="AF120" s="689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6"/>
      <c r="P121" s="682" t="s">
        <v>171</v>
      </c>
      <c r="Q121" s="682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78"/>
      <c r="AE121" s="682" t="s">
        <v>171</v>
      </c>
      <c r="AF121" s="682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4"/>
      <c r="B122" s="718" t="s">
        <v>78</v>
      </c>
      <c r="C122" s="684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6"/>
      <c r="P122" s="669" t="s">
        <v>78</v>
      </c>
      <c r="Q122" s="669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78"/>
      <c r="AE122" s="669" t="s">
        <v>78</v>
      </c>
      <c r="AF122" s="669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4"/>
      <c r="B123" s="683" t="s">
        <v>188</v>
      </c>
      <c r="C123" s="686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6"/>
      <c r="P123" s="673" t="s">
        <v>188</v>
      </c>
      <c r="Q123" s="669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78"/>
      <c r="AE123" s="673" t="s">
        <v>188</v>
      </c>
      <c r="AF123" s="669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4"/>
      <c r="B124" s="718" t="s">
        <v>99</v>
      </c>
      <c r="C124" s="684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6"/>
      <c r="P124" s="669" t="s">
        <v>99</v>
      </c>
      <c r="Q124" s="669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78"/>
      <c r="AE124" s="669" t="s">
        <v>99</v>
      </c>
      <c r="AF124" s="669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4"/>
      <c r="B125" s="683" t="s">
        <v>254</v>
      </c>
      <c r="C125" s="684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6"/>
      <c r="P125" s="683" t="s">
        <v>254</v>
      </c>
      <c r="Q125" s="684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78"/>
      <c r="AE125" s="683" t="s">
        <v>254</v>
      </c>
      <c r="AF125" s="684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4"/>
      <c r="B126" s="700" t="s">
        <v>250</v>
      </c>
      <c r="C126" s="701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6"/>
      <c r="P126" s="700" t="s">
        <v>250</v>
      </c>
      <c r="Q126" s="701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78"/>
      <c r="AE126" s="700" t="s">
        <v>250</v>
      </c>
      <c r="AF126" s="701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4"/>
      <c r="B127" s="683" t="s">
        <v>255</v>
      </c>
      <c r="C127" s="684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320810</v>
      </c>
      <c r="M127" s="425">
        <f t="shared" si="95"/>
        <v>320810</v>
      </c>
      <c r="N127" s="316">
        <f t="shared" si="96"/>
        <v>320810</v>
      </c>
      <c r="O127" s="756"/>
      <c r="P127" s="683" t="s">
        <v>255</v>
      </c>
      <c r="Q127" s="684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320810</v>
      </c>
      <c r="AA127" s="425">
        <f t="shared" si="70"/>
        <v>320810</v>
      </c>
      <c r="AB127" s="316">
        <f t="shared" si="71"/>
        <v>320810</v>
      </c>
      <c r="AC127" s="356">
        <v>2011327</v>
      </c>
      <c r="AD127" s="678"/>
      <c r="AE127" s="683" t="s">
        <v>255</v>
      </c>
      <c r="AF127" s="684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4"/>
      <c r="B128" s="700" t="s">
        <v>251</v>
      </c>
      <c r="C128" s="701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6"/>
      <c r="P128" s="700" t="s">
        <v>251</v>
      </c>
      <c r="Q128" s="701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78"/>
      <c r="AE128" s="700" t="s">
        <v>251</v>
      </c>
      <c r="AF128" s="701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4"/>
      <c r="B129" s="683" t="s">
        <v>256</v>
      </c>
      <c r="C129" s="684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6"/>
      <c r="P129" s="683" t="s">
        <v>256</v>
      </c>
      <c r="Q129" s="684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78"/>
      <c r="AE129" s="683" t="s">
        <v>256</v>
      </c>
      <c r="AF129" s="684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4"/>
      <c r="B130" s="700" t="s">
        <v>252</v>
      </c>
      <c r="C130" s="701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6"/>
      <c r="P130" s="700" t="s">
        <v>252</v>
      </c>
      <c r="Q130" s="701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78"/>
      <c r="AE130" s="700" t="s">
        <v>252</v>
      </c>
      <c r="AF130" s="701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4"/>
      <c r="B131" s="683" t="s">
        <v>173</v>
      </c>
      <c r="C131" s="686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6"/>
      <c r="P131" s="683" t="s">
        <v>173</v>
      </c>
      <c r="Q131" s="686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78"/>
      <c r="AE131" s="683" t="s">
        <v>173</v>
      </c>
      <c r="AF131" s="686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4"/>
      <c r="B132" s="691" t="s">
        <v>257</v>
      </c>
      <c r="C132" s="692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7"/>
      <c r="P132" s="691" t="s">
        <v>257</v>
      </c>
      <c r="Q132" s="692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78"/>
      <c r="AE132" s="691" t="s">
        <v>257</v>
      </c>
      <c r="AF132" s="692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5"/>
      <c r="B133" s="700" t="s">
        <v>253</v>
      </c>
      <c r="C133" s="701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0" t="s">
        <v>253</v>
      </c>
      <c r="Q133" s="701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79"/>
      <c r="AE133" s="700" t="s">
        <v>253</v>
      </c>
      <c r="AF133" s="701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244190</v>
      </c>
      <c r="M134" s="313">
        <f t="shared" si="95"/>
        <v>244190</v>
      </c>
      <c r="N134" s="316">
        <f t="shared" si="96"/>
        <v>244190</v>
      </c>
      <c r="O134" s="687" t="s">
        <v>79</v>
      </c>
      <c r="P134" s="688"/>
      <c r="Q134" s="689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244190</v>
      </c>
      <c r="AA134" s="313">
        <f t="shared" si="70"/>
        <v>244190</v>
      </c>
      <c r="AB134" s="316">
        <f t="shared" si="71"/>
        <v>244190</v>
      </c>
      <c r="AC134" s="355"/>
      <c r="AD134" s="687" t="s">
        <v>79</v>
      </c>
      <c r="AE134" s="688"/>
      <c r="AF134" s="689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244190</v>
      </c>
      <c r="M135" s="425">
        <f t="shared" si="95"/>
        <v>244190</v>
      </c>
      <c r="N135" s="316">
        <f t="shared" si="96"/>
        <v>244190</v>
      </c>
      <c r="O135" s="758"/>
      <c r="P135" s="656" t="s">
        <v>25</v>
      </c>
      <c r="Q135" s="690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244190</v>
      </c>
      <c r="AA135" s="425">
        <f t="shared" si="70"/>
        <v>244190</v>
      </c>
      <c r="AB135" s="316">
        <f t="shared" si="71"/>
        <v>244190</v>
      </c>
      <c r="AC135" s="356">
        <v>2011307</v>
      </c>
      <c r="AD135" s="678"/>
      <c r="AE135" s="656" t="s">
        <v>25</v>
      </c>
      <c r="AF135" s="690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8"/>
      <c r="P136" s="656" t="s">
        <v>26</v>
      </c>
      <c r="Q136" s="690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78"/>
      <c r="AE136" s="656" t="s">
        <v>26</v>
      </c>
      <c r="AF136" s="690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8"/>
      <c r="P137" s="656" t="s">
        <v>27</v>
      </c>
      <c r="Q137" s="690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78"/>
      <c r="AE137" s="656" t="s">
        <v>27</v>
      </c>
      <c r="AF137" s="690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4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88"/>
        <v>2400</v>
      </c>
      <c r="E139" s="416">
        <f t="shared" si="87"/>
        <v>53950</v>
      </c>
      <c r="F139" s="417">
        <f t="shared" si="89"/>
        <v>56350</v>
      </c>
      <c r="G139" s="418">
        <f>U139+AJ139</f>
        <v>0</v>
      </c>
      <c r="H139" s="419">
        <f t="shared" si="90"/>
        <v>14410</v>
      </c>
      <c r="I139" s="419">
        <f t="shared" si="91"/>
        <v>929581</v>
      </c>
      <c r="J139" s="419">
        <f t="shared" si="92"/>
        <v>1065270</v>
      </c>
      <c r="K139" s="419">
        <f t="shared" si="93"/>
        <v>1208760</v>
      </c>
      <c r="L139" s="416">
        <f t="shared" si="94"/>
        <v>568790</v>
      </c>
      <c r="M139" s="417">
        <f t="shared" si="95"/>
        <v>3786811</v>
      </c>
      <c r="N139" s="420">
        <f t="shared" si="96"/>
        <v>3843161</v>
      </c>
      <c r="O139" s="659" t="s">
        <v>148</v>
      </c>
      <c r="P139" s="660"/>
      <c r="Q139" s="660"/>
      <c r="R139" s="415">
        <f>SUM(R98,R120,R134,R119)</f>
        <v>2400</v>
      </c>
      <c r="S139" s="415">
        <f>SUM(S98,S120,S134,S119)</f>
        <v>53950</v>
      </c>
      <c r="T139" s="417">
        <f t="shared" si="68"/>
        <v>56350</v>
      </c>
      <c r="U139" s="418">
        <f t="shared" ref="U139:Z139" si="103">SUM(U98,U120,U134,U119)</f>
        <v>0</v>
      </c>
      <c r="V139" s="418">
        <f t="shared" si="103"/>
        <v>14410</v>
      </c>
      <c r="W139" s="418">
        <f t="shared" si="103"/>
        <v>929581</v>
      </c>
      <c r="X139" s="418">
        <f t="shared" si="103"/>
        <v>1065270</v>
      </c>
      <c r="Y139" s="418">
        <f t="shared" si="103"/>
        <v>1208760</v>
      </c>
      <c r="Z139" s="418">
        <f t="shared" si="103"/>
        <v>568790</v>
      </c>
      <c r="AA139" s="417">
        <f t="shared" si="70"/>
        <v>3786811</v>
      </c>
      <c r="AB139" s="420">
        <f t="shared" si="71"/>
        <v>3843161</v>
      </c>
      <c r="AC139" s="355"/>
      <c r="AD139" s="659" t="s">
        <v>148</v>
      </c>
      <c r="AE139" s="660"/>
      <c r="AF139" s="660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N165" si="105">R141+AG141</f>
        <v>1680</v>
      </c>
      <c r="E141" s="312">
        <f t="shared" si="105"/>
        <v>37765</v>
      </c>
      <c r="F141" s="313">
        <f t="shared" si="105"/>
        <v>39445</v>
      </c>
      <c r="G141" s="314">
        <f t="shared" si="105"/>
        <v>0</v>
      </c>
      <c r="H141" s="315">
        <f t="shared" si="105"/>
        <v>10087</v>
      </c>
      <c r="I141" s="315">
        <f t="shared" si="105"/>
        <v>650706</v>
      </c>
      <c r="J141" s="315">
        <f t="shared" si="105"/>
        <v>745689</v>
      </c>
      <c r="K141" s="315">
        <f t="shared" si="105"/>
        <v>846132</v>
      </c>
      <c r="L141" s="312">
        <f t="shared" si="105"/>
        <v>2653</v>
      </c>
      <c r="M141" s="313">
        <f t="shared" si="105"/>
        <v>2255267</v>
      </c>
      <c r="N141" s="316">
        <f t="shared" si="105"/>
        <v>2294712</v>
      </c>
      <c r="O141" s="664" t="s">
        <v>124</v>
      </c>
      <c r="P141" s="665"/>
      <c r="Q141" s="665"/>
      <c r="R141" s="311">
        <f>SUM(R142,R148,R151,R156,R160,R161)</f>
        <v>1680</v>
      </c>
      <c r="S141" s="311">
        <f>SUM(S142,S148,S151,S156,S160,S161)</f>
        <v>37765</v>
      </c>
      <c r="T141" s="313">
        <f t="shared" ref="T141:T182" si="106">SUM(R141:S141)</f>
        <v>39445</v>
      </c>
      <c r="U141" s="314">
        <f t="shared" ref="U141:Z141" si="107">SUM(U142,U148,U151,U156,U160,U161)</f>
        <v>0</v>
      </c>
      <c r="V141" s="314">
        <f t="shared" si="107"/>
        <v>10087</v>
      </c>
      <c r="W141" s="314">
        <f t="shared" si="107"/>
        <v>650706</v>
      </c>
      <c r="X141" s="314">
        <f t="shared" si="107"/>
        <v>745689</v>
      </c>
      <c r="Y141" s="314">
        <f t="shared" si="107"/>
        <v>846132</v>
      </c>
      <c r="Z141" s="314">
        <f t="shared" si="107"/>
        <v>2653</v>
      </c>
      <c r="AA141" s="313">
        <f t="shared" ref="AA141:AA182" si="108">SUM(U141:Z141)</f>
        <v>2255267</v>
      </c>
      <c r="AB141" s="316">
        <f t="shared" ref="AB141:AB182" si="109">SUM(AA141,T141)</f>
        <v>2294712</v>
      </c>
      <c r="AC141" s="355"/>
      <c r="AD141" s="664" t="s">
        <v>124</v>
      </c>
      <c r="AE141" s="665"/>
      <c r="AF141" s="665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58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31549</v>
      </c>
      <c r="J142" s="227">
        <f t="shared" si="105"/>
        <v>230615</v>
      </c>
      <c r="K142" s="227">
        <f t="shared" si="105"/>
        <v>216720</v>
      </c>
      <c r="L142" s="225">
        <f t="shared" si="105"/>
        <v>2653</v>
      </c>
      <c r="M142" s="422">
        <f t="shared" si="105"/>
        <v>481537</v>
      </c>
      <c r="N142" s="318">
        <f t="shared" si="105"/>
        <v>481537</v>
      </c>
      <c r="O142" s="758"/>
      <c r="P142" s="666" t="s">
        <v>125</v>
      </c>
      <c r="Q142" s="666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31549</v>
      </c>
      <c r="X142" s="227">
        <f t="shared" si="113"/>
        <v>230615</v>
      </c>
      <c r="Y142" s="227">
        <f t="shared" si="113"/>
        <v>216720</v>
      </c>
      <c r="Z142" s="225">
        <f t="shared" si="113"/>
        <v>2653</v>
      </c>
      <c r="AA142" s="422">
        <f t="shared" si="108"/>
        <v>481537</v>
      </c>
      <c r="AB142" s="318">
        <f t="shared" si="109"/>
        <v>481537</v>
      </c>
      <c r="AC142" s="355"/>
      <c r="AD142" s="678"/>
      <c r="AE142" s="666" t="s">
        <v>125</v>
      </c>
      <c r="AF142" s="666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22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94136</v>
      </c>
      <c r="K143" s="156">
        <f t="shared" si="105"/>
        <v>131208</v>
      </c>
      <c r="L143" s="153">
        <f t="shared" si="105"/>
        <v>0</v>
      </c>
      <c r="M143" s="423">
        <f t="shared" si="105"/>
        <v>225344</v>
      </c>
      <c r="N143" s="319">
        <f t="shared" si="105"/>
        <v>225344</v>
      </c>
      <c r="O143" s="758"/>
      <c r="P143" s="65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94136</v>
      </c>
      <c r="Y143" s="156">
        <f>VLOOKUP($AC143,原データ!$D$1:$R$2300,7,FALSE)</f>
        <v>131208</v>
      </c>
      <c r="Z143" s="153">
        <f>VLOOKUP($AC143,原データ!$D$1:$R$2300,8,FALSE)</f>
        <v>0</v>
      </c>
      <c r="AA143" s="423">
        <f t="shared" si="108"/>
        <v>225344</v>
      </c>
      <c r="AB143" s="319">
        <f t="shared" si="109"/>
        <v>225344</v>
      </c>
      <c r="AC143" s="356">
        <v>2011416</v>
      </c>
      <c r="AD143" s="678"/>
      <c r="AE143" s="65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22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8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78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22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12852</v>
      </c>
      <c r="J145" s="156">
        <f t="shared" si="105"/>
        <v>121121</v>
      </c>
      <c r="K145" s="156">
        <f t="shared" si="105"/>
        <v>52738</v>
      </c>
      <c r="L145" s="153">
        <f t="shared" si="105"/>
        <v>0</v>
      </c>
      <c r="M145" s="423">
        <f t="shared" si="105"/>
        <v>186711</v>
      </c>
      <c r="N145" s="319">
        <f t="shared" si="105"/>
        <v>186711</v>
      </c>
      <c r="O145" s="758"/>
      <c r="P145" s="656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12852</v>
      </c>
      <c r="X145" s="156">
        <f>VLOOKUP($AC145,原データ!$D$1:$R$2300,6,FALSE)</f>
        <v>121121</v>
      </c>
      <c r="Y145" s="156">
        <f>VLOOKUP($AC145,原データ!$D$1:$R$2300,7,FALSE)</f>
        <v>52738</v>
      </c>
      <c r="Z145" s="153">
        <f>VLOOKUP($AC145,原データ!$D$1:$R$2300,8,FALSE)</f>
        <v>0</v>
      </c>
      <c r="AA145" s="423">
        <f t="shared" si="108"/>
        <v>186711</v>
      </c>
      <c r="AB145" s="319">
        <f t="shared" si="109"/>
        <v>186711</v>
      </c>
      <c r="AC145" s="356">
        <v>2011418</v>
      </c>
      <c r="AD145" s="678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22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11830</v>
      </c>
      <c r="L146" s="153">
        <f t="shared" si="105"/>
        <v>0</v>
      </c>
      <c r="M146" s="423">
        <f t="shared" si="105"/>
        <v>11830</v>
      </c>
      <c r="N146" s="319">
        <f t="shared" si="105"/>
        <v>11830</v>
      </c>
      <c r="O146" s="758"/>
      <c r="P146" s="656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11830</v>
      </c>
      <c r="Z146" s="153">
        <f>VLOOKUP($AC146,原データ!$D$1:$R$2300,8,FALSE)</f>
        <v>0</v>
      </c>
      <c r="AA146" s="423">
        <f t="shared" si="108"/>
        <v>11830</v>
      </c>
      <c r="AB146" s="319">
        <f t="shared" si="109"/>
        <v>11830</v>
      </c>
      <c r="AC146" s="356">
        <v>2011419</v>
      </c>
      <c r="AD146" s="678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3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18697</v>
      </c>
      <c r="J147" s="164">
        <f t="shared" si="105"/>
        <v>15358</v>
      </c>
      <c r="K147" s="164">
        <f t="shared" si="105"/>
        <v>20944</v>
      </c>
      <c r="L147" s="161">
        <f t="shared" si="105"/>
        <v>2653</v>
      </c>
      <c r="M147" s="424">
        <f t="shared" si="105"/>
        <v>57652</v>
      </c>
      <c r="N147" s="320">
        <f t="shared" si="105"/>
        <v>57652</v>
      </c>
      <c r="O147" s="758"/>
      <c r="P147" s="656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18697</v>
      </c>
      <c r="X147" s="164">
        <f>VLOOKUP($AC147,原データ!$D$1:$R$2300,6,FALSE)</f>
        <v>15358</v>
      </c>
      <c r="Y147" s="164">
        <f>VLOOKUP($AC147,原データ!$D$1:$R$2300,7,FALSE)</f>
        <v>20944</v>
      </c>
      <c r="Z147" s="161">
        <f>VLOOKUP($AC147,原データ!$D$1:$R$2300,8,FALSE)</f>
        <v>2653</v>
      </c>
      <c r="AA147" s="424">
        <f t="shared" si="108"/>
        <v>57652</v>
      </c>
      <c r="AB147" s="320">
        <f t="shared" si="109"/>
        <v>57652</v>
      </c>
      <c r="AC147" s="356">
        <v>2011426</v>
      </c>
      <c r="AD147" s="678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58"/>
      <c r="D148" s="224">
        <f t="shared" si="105"/>
        <v>0</v>
      </c>
      <c r="E148" s="225">
        <f t="shared" si="105"/>
        <v>33537</v>
      </c>
      <c r="F148" s="422">
        <f t="shared" si="105"/>
        <v>33537</v>
      </c>
      <c r="G148" s="226">
        <f t="shared" si="105"/>
        <v>0</v>
      </c>
      <c r="H148" s="227">
        <f t="shared" si="105"/>
        <v>10087</v>
      </c>
      <c r="I148" s="227">
        <f t="shared" si="105"/>
        <v>278019</v>
      </c>
      <c r="J148" s="227">
        <f t="shared" si="105"/>
        <v>331632</v>
      </c>
      <c r="K148" s="227">
        <f t="shared" si="105"/>
        <v>323491</v>
      </c>
      <c r="L148" s="225">
        <f t="shared" si="105"/>
        <v>0</v>
      </c>
      <c r="M148" s="422">
        <f t="shared" si="105"/>
        <v>943229</v>
      </c>
      <c r="N148" s="318">
        <f t="shared" si="105"/>
        <v>976766</v>
      </c>
      <c r="O148" s="758"/>
      <c r="P148" s="666" t="s">
        <v>131</v>
      </c>
      <c r="Q148" s="666"/>
      <c r="R148" s="224">
        <f>SUM(R149:R150)</f>
        <v>0</v>
      </c>
      <c r="S148" s="225">
        <f>SUM(S149:S150)</f>
        <v>33537</v>
      </c>
      <c r="T148" s="422">
        <f t="shared" si="106"/>
        <v>33537</v>
      </c>
      <c r="U148" s="226">
        <f t="shared" ref="U148:Z148" si="116">SUM(U149:U150)</f>
        <v>0</v>
      </c>
      <c r="V148" s="227">
        <f t="shared" si="116"/>
        <v>10087</v>
      </c>
      <c r="W148" s="227">
        <f t="shared" si="116"/>
        <v>278019</v>
      </c>
      <c r="X148" s="227">
        <f t="shared" si="116"/>
        <v>331632</v>
      </c>
      <c r="Y148" s="227">
        <f t="shared" si="116"/>
        <v>323491</v>
      </c>
      <c r="Z148" s="225">
        <f t="shared" si="116"/>
        <v>0</v>
      </c>
      <c r="AA148" s="422">
        <f t="shared" si="108"/>
        <v>943229</v>
      </c>
      <c r="AB148" s="318">
        <f t="shared" si="109"/>
        <v>976766</v>
      </c>
      <c r="AC148" s="355"/>
      <c r="AD148" s="678"/>
      <c r="AE148" s="666" t="s">
        <v>131</v>
      </c>
      <c r="AF148" s="666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22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10087</v>
      </c>
      <c r="I149" s="156">
        <f t="shared" si="105"/>
        <v>252476</v>
      </c>
      <c r="J149" s="156">
        <f t="shared" si="105"/>
        <v>241458</v>
      </c>
      <c r="K149" s="156">
        <f t="shared" si="105"/>
        <v>323491</v>
      </c>
      <c r="L149" s="153">
        <f t="shared" si="105"/>
        <v>0</v>
      </c>
      <c r="M149" s="423">
        <f t="shared" si="105"/>
        <v>827512</v>
      </c>
      <c r="N149" s="319">
        <f t="shared" si="105"/>
        <v>827512</v>
      </c>
      <c r="O149" s="758"/>
      <c r="P149" s="65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10087</v>
      </c>
      <c r="W149" s="156">
        <f>VLOOKUP($AC149,原データ!$D$1:$R$2300,5,FALSE)</f>
        <v>252476</v>
      </c>
      <c r="X149" s="156">
        <f>VLOOKUP($AC149,原データ!$D$1:$R$2300,6,FALSE)</f>
        <v>241458</v>
      </c>
      <c r="Y149" s="156">
        <f>VLOOKUP($AC149,原データ!$D$1:$R$2300,7,FALSE)</f>
        <v>323491</v>
      </c>
      <c r="Z149" s="153">
        <f>VLOOKUP($AC149,原データ!$D$1:$R$2300,8,FALSE)</f>
        <v>0</v>
      </c>
      <c r="AA149" s="423">
        <f t="shared" si="108"/>
        <v>827512</v>
      </c>
      <c r="AB149" s="319">
        <f t="shared" si="109"/>
        <v>827512</v>
      </c>
      <c r="AC149" s="356">
        <v>2011420</v>
      </c>
      <c r="AD149" s="678"/>
      <c r="AE149" s="65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3"/>
      <c r="C150" s="476" t="s">
        <v>70</v>
      </c>
      <c r="D150" s="160">
        <f t="shared" si="105"/>
        <v>0</v>
      </c>
      <c r="E150" s="161">
        <f t="shared" si="105"/>
        <v>33537</v>
      </c>
      <c r="F150" s="424">
        <f t="shared" si="105"/>
        <v>33537</v>
      </c>
      <c r="G150" s="163">
        <f t="shared" si="105"/>
        <v>0</v>
      </c>
      <c r="H150" s="164">
        <f t="shared" si="105"/>
        <v>0</v>
      </c>
      <c r="I150" s="164">
        <f t="shared" si="105"/>
        <v>25543</v>
      </c>
      <c r="J150" s="164">
        <f t="shared" si="105"/>
        <v>90174</v>
      </c>
      <c r="K150" s="164">
        <f t="shared" si="105"/>
        <v>0</v>
      </c>
      <c r="L150" s="161">
        <f t="shared" si="105"/>
        <v>0</v>
      </c>
      <c r="M150" s="424">
        <f t="shared" si="105"/>
        <v>115717</v>
      </c>
      <c r="N150" s="320">
        <f t="shared" si="105"/>
        <v>149254</v>
      </c>
      <c r="O150" s="758"/>
      <c r="P150" s="656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33537</v>
      </c>
      <c r="T150" s="424">
        <f t="shared" si="106"/>
        <v>33537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25543</v>
      </c>
      <c r="X150" s="164">
        <f>VLOOKUP($AC150,原データ!$D$1:$R$2300,6,FALSE)</f>
        <v>90174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115717</v>
      </c>
      <c r="AB150" s="320">
        <f t="shared" si="109"/>
        <v>149254</v>
      </c>
      <c r="AC150" s="356">
        <v>2011421</v>
      </c>
      <c r="AD150" s="678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58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61453</v>
      </c>
      <c r="L151" s="225">
        <f t="shared" si="105"/>
        <v>0</v>
      </c>
      <c r="M151" s="422">
        <f t="shared" si="105"/>
        <v>61453</v>
      </c>
      <c r="N151" s="318">
        <f t="shared" si="105"/>
        <v>61453</v>
      </c>
      <c r="O151" s="758"/>
      <c r="P151" s="666" t="s">
        <v>134</v>
      </c>
      <c r="Q151" s="666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61453</v>
      </c>
      <c r="Z151" s="225">
        <f t="shared" si="118"/>
        <v>0</v>
      </c>
      <c r="AA151" s="422">
        <f t="shared" si="108"/>
        <v>61453</v>
      </c>
      <c r="AB151" s="318">
        <f t="shared" si="109"/>
        <v>61453</v>
      </c>
      <c r="AC151" s="355"/>
      <c r="AD151" s="678"/>
      <c r="AE151" s="666" t="s">
        <v>134</v>
      </c>
      <c r="AF151" s="666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61453</v>
      </c>
      <c r="L152" s="153">
        <f t="shared" si="105"/>
        <v>0</v>
      </c>
      <c r="M152" s="423">
        <f t="shared" si="105"/>
        <v>61453</v>
      </c>
      <c r="N152" s="319">
        <f t="shared" si="105"/>
        <v>61453</v>
      </c>
      <c r="O152" s="758"/>
      <c r="P152" s="741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61453</v>
      </c>
      <c r="Z152" s="153">
        <f>VLOOKUP($AC152,原データ!$D$1:$R$2300,8,FALSE)</f>
        <v>0</v>
      </c>
      <c r="AA152" s="423">
        <f t="shared" si="108"/>
        <v>61453</v>
      </c>
      <c r="AB152" s="319">
        <f t="shared" si="109"/>
        <v>61453</v>
      </c>
      <c r="AC152" s="356">
        <v>2011423</v>
      </c>
      <c r="AD152" s="678"/>
      <c r="AE152" s="741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8"/>
      <c r="P153" s="741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78"/>
      <c r="AE153" s="741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8"/>
      <c r="P154" s="741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78"/>
      <c r="AE154" s="741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8"/>
      <c r="P155" s="742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78"/>
      <c r="AE155" s="742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58"/>
      <c r="D156" s="224">
        <f t="shared" si="105"/>
        <v>1680</v>
      </c>
      <c r="E156" s="225">
        <f t="shared" si="105"/>
        <v>4228</v>
      </c>
      <c r="F156" s="422">
        <f t="shared" si="105"/>
        <v>5908</v>
      </c>
      <c r="G156" s="226">
        <f t="shared" si="105"/>
        <v>0</v>
      </c>
      <c r="H156" s="227">
        <f t="shared" si="105"/>
        <v>0</v>
      </c>
      <c r="I156" s="227">
        <f t="shared" si="105"/>
        <v>24262</v>
      </c>
      <c r="J156" s="227">
        <f t="shared" si="105"/>
        <v>15876</v>
      </c>
      <c r="K156" s="227">
        <f t="shared" si="105"/>
        <v>50232</v>
      </c>
      <c r="L156" s="225">
        <f t="shared" si="105"/>
        <v>0</v>
      </c>
      <c r="M156" s="422">
        <f t="shared" si="105"/>
        <v>90370</v>
      </c>
      <c r="N156" s="318">
        <f t="shared" si="105"/>
        <v>96278</v>
      </c>
      <c r="O156" s="758"/>
      <c r="P156" s="666" t="s">
        <v>137</v>
      </c>
      <c r="Q156" s="666"/>
      <c r="R156" s="224">
        <f>SUM(R157:R159)</f>
        <v>1680</v>
      </c>
      <c r="S156" s="225">
        <f>SUM(S157:S159)</f>
        <v>4228</v>
      </c>
      <c r="T156" s="422">
        <f t="shared" si="106"/>
        <v>5908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24262</v>
      </c>
      <c r="X156" s="227">
        <f t="shared" si="120"/>
        <v>15876</v>
      </c>
      <c r="Y156" s="227">
        <f t="shared" si="120"/>
        <v>50232</v>
      </c>
      <c r="Z156" s="225">
        <f t="shared" si="120"/>
        <v>0</v>
      </c>
      <c r="AA156" s="422">
        <f t="shared" si="108"/>
        <v>90370</v>
      </c>
      <c r="AB156" s="318">
        <f t="shared" si="109"/>
        <v>96278</v>
      </c>
      <c r="AC156" s="355"/>
      <c r="AD156" s="678"/>
      <c r="AE156" s="666" t="s">
        <v>137</v>
      </c>
      <c r="AF156" s="666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22"/>
      <c r="C157" s="558" t="s">
        <v>75</v>
      </c>
      <c r="D157" s="152">
        <f t="shared" si="105"/>
        <v>1680</v>
      </c>
      <c r="E157" s="153">
        <f t="shared" si="105"/>
        <v>4228</v>
      </c>
      <c r="F157" s="423">
        <f t="shared" si="105"/>
        <v>5908</v>
      </c>
      <c r="G157" s="155">
        <f t="shared" si="105"/>
        <v>0</v>
      </c>
      <c r="H157" s="156">
        <f t="shared" si="105"/>
        <v>0</v>
      </c>
      <c r="I157" s="156">
        <f t="shared" si="105"/>
        <v>24262</v>
      </c>
      <c r="J157" s="156">
        <f t="shared" si="105"/>
        <v>15876</v>
      </c>
      <c r="K157" s="156">
        <f t="shared" si="105"/>
        <v>50232</v>
      </c>
      <c r="L157" s="153">
        <f t="shared" si="105"/>
        <v>0</v>
      </c>
      <c r="M157" s="423">
        <f t="shared" si="105"/>
        <v>90370</v>
      </c>
      <c r="N157" s="319">
        <f t="shared" si="105"/>
        <v>96278</v>
      </c>
      <c r="O157" s="758"/>
      <c r="P157" s="655"/>
      <c r="Q157" s="229" t="s">
        <v>138</v>
      </c>
      <c r="R157" s="152">
        <f>VLOOKUP($AC157,原データ!$D$1:$R$2300,10,FALSE)</f>
        <v>1680</v>
      </c>
      <c r="S157" s="153">
        <f>VLOOKUP($AC157,原データ!$D$1:$R$2300,11,FALSE)</f>
        <v>4228</v>
      </c>
      <c r="T157" s="423">
        <f t="shared" si="106"/>
        <v>5908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24262</v>
      </c>
      <c r="X157" s="156">
        <f>VLOOKUP($AC157,原データ!$D$1:$R$2300,6,FALSE)</f>
        <v>15876</v>
      </c>
      <c r="Y157" s="156">
        <f>VLOOKUP($AC157,原データ!$D$1:$R$2300,7,FALSE)</f>
        <v>50232</v>
      </c>
      <c r="Z157" s="153">
        <f>VLOOKUP($AC157,原データ!$D$1:$R$2300,8,FALSE)</f>
        <v>0</v>
      </c>
      <c r="AA157" s="423">
        <f t="shared" si="108"/>
        <v>90370</v>
      </c>
      <c r="AB157" s="319">
        <f t="shared" si="109"/>
        <v>96278</v>
      </c>
      <c r="AC157" s="356">
        <v>2011422</v>
      </c>
      <c r="AD157" s="678"/>
      <c r="AE157" s="65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22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8"/>
      <c r="P158" s="656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78"/>
      <c r="AE158" s="656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3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8"/>
      <c r="P159" s="656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78"/>
      <c r="AE159" s="656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54" t="s">
        <v>241</v>
      </c>
      <c r="C160" s="684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316876</v>
      </c>
      <c r="J160" s="171">
        <f t="shared" si="105"/>
        <v>167566</v>
      </c>
      <c r="K160" s="171">
        <f t="shared" si="105"/>
        <v>194236</v>
      </c>
      <c r="L160" s="168">
        <f t="shared" si="105"/>
        <v>0</v>
      </c>
      <c r="M160" s="425">
        <f t="shared" si="105"/>
        <v>678678</v>
      </c>
      <c r="N160" s="316">
        <f t="shared" si="105"/>
        <v>678678</v>
      </c>
      <c r="O160" s="758"/>
      <c r="P160" s="754" t="s">
        <v>241</v>
      </c>
      <c r="Q160" s="684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316876</v>
      </c>
      <c r="X160" s="171">
        <f>VLOOKUP($AC160,原データ!$D$1:$R$2300,6,FALSE)</f>
        <v>167566</v>
      </c>
      <c r="Y160" s="171">
        <f>VLOOKUP($AC160,原データ!$D$1:$R$2300,7,FALSE)</f>
        <v>194236</v>
      </c>
      <c r="Z160" s="168">
        <f>VLOOKUP($AC160,原データ!$D$1:$R$2300,8,FALSE)</f>
        <v>0</v>
      </c>
      <c r="AA160" s="425">
        <f t="shared" si="108"/>
        <v>678678</v>
      </c>
      <c r="AB160" s="316">
        <f t="shared" si="109"/>
        <v>678678</v>
      </c>
      <c r="AC160" s="356">
        <v>2011428</v>
      </c>
      <c r="AD160" s="678"/>
      <c r="AE160" s="754" t="s">
        <v>241</v>
      </c>
      <c r="AF160" s="684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0" t="s">
        <v>240</v>
      </c>
      <c r="C161" s="701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7"/>
      <c r="P161" s="700" t="s">
        <v>240</v>
      </c>
      <c r="Q161" s="701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79"/>
      <c r="AE161" s="700" t="s">
        <v>240</v>
      </c>
      <c r="AF161" s="701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5" t="s">
        <v>76</v>
      </c>
      <c r="B162" s="720"/>
      <c r="C162" s="721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4" t="s">
        <v>141</v>
      </c>
      <c r="P162" s="675"/>
      <c r="Q162" s="676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4" t="s">
        <v>141</v>
      </c>
      <c r="AE162" s="675"/>
      <c r="AF162" s="676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224567</v>
      </c>
      <c r="M163" s="313">
        <f t="shared" si="105"/>
        <v>224567</v>
      </c>
      <c r="N163" s="316">
        <f t="shared" si="105"/>
        <v>224567</v>
      </c>
      <c r="O163" s="687" t="s">
        <v>142</v>
      </c>
      <c r="P163" s="688"/>
      <c r="Q163" s="689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224567</v>
      </c>
      <c r="AA163" s="313">
        <f>SUM(U163:Z163)</f>
        <v>224567</v>
      </c>
      <c r="AB163" s="316">
        <f>SUM(AA163,T163)</f>
        <v>224567</v>
      </c>
      <c r="AC163" s="355"/>
      <c r="AD163" s="687" t="s">
        <v>142</v>
      </c>
      <c r="AE163" s="688"/>
      <c r="AF163" s="689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6"/>
      <c r="P164" s="682" t="s">
        <v>171</v>
      </c>
      <c r="Q164" s="682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78"/>
      <c r="AE164" s="682" t="s">
        <v>171</v>
      </c>
      <c r="AF164" s="682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4"/>
      <c r="B165" s="718" t="s">
        <v>78</v>
      </c>
      <c r="C165" s="684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6"/>
      <c r="P165" s="669" t="s">
        <v>78</v>
      </c>
      <c r="Q165" s="669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78"/>
      <c r="AE165" s="669" t="s">
        <v>78</v>
      </c>
      <c r="AF165" s="669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4"/>
      <c r="B166" s="683" t="s">
        <v>188</v>
      </c>
      <c r="C166" s="686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6"/>
      <c r="P166" s="673" t="s">
        <v>188</v>
      </c>
      <c r="Q166" s="669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78"/>
      <c r="AE166" s="673" t="s">
        <v>188</v>
      </c>
      <c r="AF166" s="669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4"/>
      <c r="B167" s="718" t="s">
        <v>99</v>
      </c>
      <c r="C167" s="684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6"/>
      <c r="P167" s="669" t="s">
        <v>99</v>
      </c>
      <c r="Q167" s="669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78"/>
      <c r="AE167" s="669" t="s">
        <v>99</v>
      </c>
      <c r="AF167" s="669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4"/>
      <c r="B168" s="683" t="s">
        <v>254</v>
      </c>
      <c r="C168" s="684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6"/>
      <c r="P168" s="683" t="s">
        <v>254</v>
      </c>
      <c r="Q168" s="684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78"/>
      <c r="AE168" s="683" t="s">
        <v>254</v>
      </c>
      <c r="AF168" s="684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4"/>
      <c r="B169" s="700" t="s">
        <v>250</v>
      </c>
      <c r="C169" s="701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6"/>
      <c r="P169" s="700" t="s">
        <v>250</v>
      </c>
      <c r="Q169" s="701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78"/>
      <c r="AE169" s="700" t="s">
        <v>250</v>
      </c>
      <c r="AF169" s="701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4"/>
      <c r="B170" s="683" t="s">
        <v>255</v>
      </c>
      <c r="C170" s="684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224567</v>
      </c>
      <c r="M170" s="425">
        <f t="shared" si="133"/>
        <v>224567</v>
      </c>
      <c r="N170" s="316">
        <f t="shared" si="134"/>
        <v>224567</v>
      </c>
      <c r="O170" s="756"/>
      <c r="P170" s="683" t="s">
        <v>255</v>
      </c>
      <c r="Q170" s="684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224567</v>
      </c>
      <c r="AA170" s="425">
        <f t="shared" si="108"/>
        <v>224567</v>
      </c>
      <c r="AB170" s="316">
        <f t="shared" si="109"/>
        <v>224567</v>
      </c>
      <c r="AC170" s="356">
        <v>2011427</v>
      </c>
      <c r="AD170" s="678"/>
      <c r="AE170" s="683" t="s">
        <v>255</v>
      </c>
      <c r="AF170" s="684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4"/>
      <c r="B171" s="700" t="s">
        <v>251</v>
      </c>
      <c r="C171" s="701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6"/>
      <c r="P171" s="700" t="s">
        <v>251</v>
      </c>
      <c r="Q171" s="701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78"/>
      <c r="AE171" s="700" t="s">
        <v>251</v>
      </c>
      <c r="AF171" s="701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4"/>
      <c r="B172" s="683" t="s">
        <v>256</v>
      </c>
      <c r="C172" s="684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6"/>
      <c r="P172" s="683" t="s">
        <v>256</v>
      </c>
      <c r="Q172" s="684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78"/>
      <c r="AE172" s="683" t="s">
        <v>256</v>
      </c>
      <c r="AF172" s="684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4"/>
      <c r="B173" s="700" t="s">
        <v>252</v>
      </c>
      <c r="C173" s="701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6"/>
      <c r="P173" s="700" t="s">
        <v>252</v>
      </c>
      <c r="Q173" s="701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78"/>
      <c r="AE173" s="700" t="s">
        <v>252</v>
      </c>
      <c r="AF173" s="701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4"/>
      <c r="B174" s="683" t="s">
        <v>173</v>
      </c>
      <c r="C174" s="686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6"/>
      <c r="P174" s="683" t="s">
        <v>173</v>
      </c>
      <c r="Q174" s="68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78"/>
      <c r="AE174" s="683" t="s">
        <v>173</v>
      </c>
      <c r="AF174" s="686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4"/>
      <c r="B175" s="691" t="s">
        <v>257</v>
      </c>
      <c r="C175" s="692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6"/>
      <c r="P175" s="691" t="s">
        <v>257</v>
      </c>
      <c r="Q175" s="692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78"/>
      <c r="AE175" s="691" t="s">
        <v>257</v>
      </c>
      <c r="AF175" s="692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5"/>
      <c r="B176" s="700" t="s">
        <v>253</v>
      </c>
      <c r="C176" s="701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7"/>
      <c r="P176" s="700" t="s">
        <v>253</v>
      </c>
      <c r="Q176" s="701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79"/>
      <c r="AE176" s="700" t="s">
        <v>253</v>
      </c>
      <c r="AF176" s="701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170933</v>
      </c>
      <c r="M177" s="313">
        <f t="shared" si="133"/>
        <v>170933</v>
      </c>
      <c r="N177" s="316">
        <f t="shared" si="134"/>
        <v>170933</v>
      </c>
      <c r="O177" s="687" t="s">
        <v>79</v>
      </c>
      <c r="P177" s="688"/>
      <c r="Q177" s="689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170933</v>
      </c>
      <c r="AA177" s="313">
        <f t="shared" si="108"/>
        <v>170933</v>
      </c>
      <c r="AB177" s="316">
        <f t="shared" si="109"/>
        <v>170933</v>
      </c>
      <c r="AC177" s="355"/>
      <c r="AD177" s="687" t="s">
        <v>79</v>
      </c>
      <c r="AE177" s="688"/>
      <c r="AF177" s="689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170933</v>
      </c>
      <c r="M178" s="425">
        <f t="shared" si="133"/>
        <v>170933</v>
      </c>
      <c r="N178" s="316">
        <f t="shared" si="134"/>
        <v>170933</v>
      </c>
      <c r="O178" s="758"/>
      <c r="P178" s="656" t="s">
        <v>25</v>
      </c>
      <c r="Q178" s="690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170933</v>
      </c>
      <c r="AA178" s="425">
        <f t="shared" si="108"/>
        <v>170933</v>
      </c>
      <c r="AB178" s="316">
        <f t="shared" si="109"/>
        <v>170933</v>
      </c>
      <c r="AC178" s="356">
        <v>2011407</v>
      </c>
      <c r="AD178" s="678"/>
      <c r="AE178" s="656" t="s">
        <v>25</v>
      </c>
      <c r="AF178" s="690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8"/>
      <c r="P179" s="656" t="s">
        <v>26</v>
      </c>
      <c r="Q179" s="690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78"/>
      <c r="AE179" s="656" t="s">
        <v>26</v>
      </c>
      <c r="AF179" s="690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8"/>
      <c r="P180" s="656" t="s">
        <v>27</v>
      </c>
      <c r="Q180" s="690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78"/>
      <c r="AE180" s="656" t="s">
        <v>27</v>
      </c>
      <c r="AF180" s="690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5"/>
      <c r="B181" s="718" t="s">
        <v>194</v>
      </c>
      <c r="C181" s="684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4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26"/>
        <v>1680</v>
      </c>
      <c r="E182" s="416">
        <f t="shared" si="127"/>
        <v>37765</v>
      </c>
      <c r="F182" s="417">
        <f t="shared" si="128"/>
        <v>39445</v>
      </c>
      <c r="G182" s="418">
        <f>U182+AJ182</f>
        <v>0</v>
      </c>
      <c r="H182" s="419">
        <f t="shared" si="129"/>
        <v>10087</v>
      </c>
      <c r="I182" s="419">
        <f t="shared" si="130"/>
        <v>650706</v>
      </c>
      <c r="J182" s="419">
        <f t="shared" si="131"/>
        <v>745689</v>
      </c>
      <c r="K182" s="419">
        <f t="shared" si="132"/>
        <v>846132</v>
      </c>
      <c r="L182" s="416">
        <f t="shared" si="125"/>
        <v>398153</v>
      </c>
      <c r="M182" s="417">
        <f t="shared" si="133"/>
        <v>2650767</v>
      </c>
      <c r="N182" s="420">
        <f t="shared" si="134"/>
        <v>2690212</v>
      </c>
      <c r="O182" s="659" t="s">
        <v>80</v>
      </c>
      <c r="P182" s="660"/>
      <c r="Q182" s="660"/>
      <c r="R182" s="415">
        <f>SUM(R177,R163,R141,R162)</f>
        <v>1680</v>
      </c>
      <c r="S182" s="415">
        <f>SUM(S177,S163,S141,S162)</f>
        <v>37765</v>
      </c>
      <c r="T182" s="417">
        <f t="shared" si="106"/>
        <v>39445</v>
      </c>
      <c r="U182" s="418">
        <f t="shared" ref="U182:Z182" si="141">SUM(U177,U163,U141,U162)</f>
        <v>0</v>
      </c>
      <c r="V182" s="418">
        <f t="shared" si="141"/>
        <v>10087</v>
      </c>
      <c r="W182" s="418">
        <f t="shared" si="141"/>
        <v>650706</v>
      </c>
      <c r="X182" s="418">
        <f t="shared" si="141"/>
        <v>745689</v>
      </c>
      <c r="Y182" s="418">
        <f t="shared" si="141"/>
        <v>846132</v>
      </c>
      <c r="Z182" s="418">
        <f t="shared" si="141"/>
        <v>398153</v>
      </c>
      <c r="AA182" s="417">
        <f t="shared" si="108"/>
        <v>2650767</v>
      </c>
      <c r="AB182" s="420">
        <f t="shared" si="109"/>
        <v>2690212</v>
      </c>
      <c r="AC182" s="355"/>
      <c r="AD182" s="659" t="s">
        <v>80</v>
      </c>
      <c r="AE182" s="660"/>
      <c r="AF182" s="660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AE170:AF170"/>
    <mergeCell ref="B174:C174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O119:Q119"/>
    <mergeCell ref="AE126:AF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A97:N97"/>
    <mergeCell ref="A94:C94"/>
    <mergeCell ref="X94:Y94"/>
    <mergeCell ref="AM94:AN94"/>
    <mergeCell ref="B105:C105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97:AB97"/>
    <mergeCell ref="B109:B112"/>
    <mergeCell ref="B100:B104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E105:AF105"/>
    <mergeCell ref="AD91:AF91"/>
    <mergeCell ref="P100:P104"/>
    <mergeCell ref="O94:Q94"/>
    <mergeCell ref="A90:C90"/>
    <mergeCell ref="A91:C91"/>
    <mergeCell ref="O91:Q91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B89:C89"/>
    <mergeCell ref="B87:C87"/>
    <mergeCell ref="P89:Q89"/>
    <mergeCell ref="AD90:AF90"/>
    <mergeCell ref="A86:A88"/>
    <mergeCell ref="AE89:AF89"/>
    <mergeCell ref="O90:Q90"/>
    <mergeCell ref="O86:O88"/>
    <mergeCell ref="P86:Q86"/>
    <mergeCell ref="P88:Q88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AE87:AF87"/>
    <mergeCell ref="AD85:AF85"/>
    <mergeCell ref="A85:C85"/>
    <mergeCell ref="O85:Q85"/>
    <mergeCell ref="B88:C88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84:AF84"/>
    <mergeCell ref="B78:C78"/>
    <mergeCell ref="AE83:AF83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P52:Q52"/>
    <mergeCell ref="A45:A47"/>
    <mergeCell ref="B45:C45"/>
    <mergeCell ref="A50:N50"/>
    <mergeCell ref="O50:AB50"/>
    <mergeCell ref="O45:O47"/>
    <mergeCell ref="P45:Q45"/>
    <mergeCell ref="B46:C46"/>
    <mergeCell ref="B47:C47"/>
    <mergeCell ref="AD49:AF49"/>
    <mergeCell ref="AE48:AF48"/>
    <mergeCell ref="AD45:AD47"/>
    <mergeCell ref="AE45:AF45"/>
    <mergeCell ref="P46:Q46"/>
    <mergeCell ref="AE46:AF46"/>
    <mergeCell ref="P47:Q47"/>
    <mergeCell ref="AE47:AF47"/>
    <mergeCell ref="AD44:AF44"/>
    <mergeCell ref="AE32:AF32"/>
    <mergeCell ref="B31:C31"/>
    <mergeCell ref="P31:Q31"/>
    <mergeCell ref="AE31:AF31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AE35:AF35"/>
    <mergeCell ref="AE41:AF41"/>
    <mergeCell ref="AE42:AF42"/>
    <mergeCell ref="AE34:AF34"/>
    <mergeCell ref="P35:Q35"/>
    <mergeCell ref="L4:N4"/>
    <mergeCell ref="O4:Q4"/>
    <mergeCell ref="AM4:AN4"/>
    <mergeCell ref="X4:Y4"/>
    <mergeCell ref="Z4:AB4"/>
    <mergeCell ref="O6:Q6"/>
    <mergeCell ref="AO4:AQ4"/>
    <mergeCell ref="P9:Q9"/>
    <mergeCell ref="P10:P14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P36:Q36"/>
    <mergeCell ref="P38:Q38"/>
    <mergeCell ref="B36:C36"/>
    <mergeCell ref="B38:C38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X3:Y3"/>
    <mergeCell ref="Z3:AB3"/>
    <mergeCell ref="AD3:AF3"/>
    <mergeCell ref="AM3:AN3"/>
    <mergeCell ref="AO3:AQ3"/>
    <mergeCell ref="A3:C3"/>
    <mergeCell ref="J3:K3"/>
    <mergeCell ref="L3:N3"/>
    <mergeCell ref="P23:Q23"/>
    <mergeCell ref="A4:C4"/>
    <mergeCell ref="J4:K4"/>
    <mergeCell ref="AD4:AF4"/>
    <mergeCell ref="AD6:AF6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51:C51"/>
    <mergeCell ref="O51:Q51"/>
    <mergeCell ref="B48:C48"/>
    <mergeCell ref="A49:C49"/>
    <mergeCell ref="P41:Q41"/>
    <mergeCell ref="B42:C42"/>
    <mergeCell ref="P58:Q58"/>
    <mergeCell ref="O44:Q44"/>
    <mergeCell ref="B61:C61"/>
    <mergeCell ref="P61:Q61"/>
    <mergeCell ref="B52:C5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30:C130"/>
    <mergeCell ref="P130:Q130"/>
    <mergeCell ref="A44:C44"/>
    <mergeCell ref="AD50:AQ50"/>
    <mergeCell ref="AD51:AF51"/>
    <mergeCell ref="P48:Q48"/>
    <mergeCell ref="P77:Q77"/>
    <mergeCell ref="AE118:AF118"/>
    <mergeCell ref="AD121:AD133"/>
    <mergeCell ref="AD72:AD84"/>
    <mergeCell ref="AD31:AD43"/>
    <mergeCell ref="A72:A84"/>
    <mergeCell ref="P79:Q79"/>
    <mergeCell ref="P84:Q8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69:C169"/>
    <mergeCell ref="P169:Q169"/>
    <mergeCell ref="AE169:AF169"/>
    <mergeCell ref="AD140:AQ140"/>
    <mergeCell ref="A141:C141"/>
    <mergeCell ref="O141:Q141"/>
    <mergeCell ref="AD141:AF141"/>
    <mergeCell ref="P137:Q137"/>
    <mergeCell ref="AE137:AF137"/>
    <mergeCell ref="B132:C132"/>
    <mergeCell ref="A134:C134"/>
    <mergeCell ref="B133:C133"/>
    <mergeCell ref="AD134:AF134"/>
    <mergeCell ref="AD164:AD176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B72:C72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85" t="s">
        <v>105</v>
      </c>
      <c r="B1" s="685"/>
      <c r="C1" s="685"/>
      <c r="O1" s="685" t="str">
        <f>A1</f>
        <v>（様式2の2）</v>
      </c>
      <c r="P1" s="685"/>
      <c r="Q1" s="685"/>
      <c r="AD1" s="685" t="str">
        <f>A1</f>
        <v>（様式2の2）</v>
      </c>
      <c r="AE1" s="685"/>
      <c r="AF1" s="685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3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</row>
    <row r="3" spans="1:44" s="216" customFormat="1" ht="21" customHeight="1">
      <c r="A3" s="685" t="s">
        <v>50</v>
      </c>
      <c r="B3" s="685"/>
      <c r="C3" s="685"/>
      <c r="F3" s="217">
        <f>様式1!C3</f>
        <v>202510</v>
      </c>
      <c r="G3" s="218" t="s">
        <v>158</v>
      </c>
      <c r="J3" s="668" t="s">
        <v>100</v>
      </c>
      <c r="K3" s="668"/>
      <c r="L3" s="654">
        <f>様式1!F5</f>
        <v>473488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202510</v>
      </c>
      <c r="U3" s="218" t="s">
        <v>158</v>
      </c>
      <c r="X3" s="668" t="s">
        <v>100</v>
      </c>
      <c r="Y3" s="668"/>
      <c r="Z3" s="654">
        <f>様式1!F5</f>
        <v>473488</v>
      </c>
      <c r="AA3" s="654"/>
      <c r="AB3" s="654"/>
      <c r="AC3" s="334"/>
      <c r="AD3" s="685" t="str">
        <f>A3</f>
        <v>2　保険給付決定状況</v>
      </c>
      <c r="AE3" s="685"/>
      <c r="AF3" s="685"/>
      <c r="AI3" s="217">
        <f>様式1!C3</f>
        <v>202510</v>
      </c>
      <c r="AJ3" s="218" t="s">
        <v>158</v>
      </c>
      <c r="AM3" s="668" t="s">
        <v>100</v>
      </c>
      <c r="AN3" s="668"/>
      <c r="AO3" s="654">
        <f>様式1!F5</f>
        <v>473488</v>
      </c>
      <c r="AP3" s="654"/>
      <c r="AQ3" s="654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与那原町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与那原町</v>
      </c>
      <c r="AA4" s="654"/>
      <c r="AB4" s="654"/>
      <c r="AC4" s="334"/>
      <c r="AD4" s="677" t="s">
        <v>103</v>
      </c>
      <c r="AE4" s="677"/>
      <c r="AF4" s="677"/>
      <c r="AM4" s="668" t="s">
        <v>101</v>
      </c>
      <c r="AN4" s="668"/>
      <c r="AO4" s="739" t="str">
        <f>様式1!F6</f>
        <v>与那原町</v>
      </c>
      <c r="AP4" s="739"/>
      <c r="AQ4" s="739"/>
    </row>
    <row r="5" spans="1:44" s="216" customFormat="1" ht="21" customHeight="1" thickBot="1">
      <c r="A5" s="672" t="s">
        <v>159</v>
      </c>
      <c r="B5" s="672"/>
      <c r="C5" s="672"/>
      <c r="D5" s="672"/>
      <c r="E5" s="672"/>
      <c r="F5" s="67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72" t="str">
        <f>A5</f>
        <v>　②第２号被保険者分（再掲）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67"/>
      <c r="AA5" s="567"/>
      <c r="AB5" s="567"/>
      <c r="AC5" s="334"/>
      <c r="AD5" s="672" t="str">
        <f>A5</f>
        <v>　②第２号被保険者分（再掲）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36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</row>
    <row r="8" spans="1:44" s="216" customFormat="1" ht="23.1" customHeight="1">
      <c r="A8" s="702" t="s">
        <v>61</v>
      </c>
      <c r="B8" s="703"/>
      <c r="C8" s="704"/>
      <c r="D8" s="311">
        <f t="shared" ref="D8:D49" si="0">R8+AG8</f>
        <v>1</v>
      </c>
      <c r="E8" s="312">
        <f t="shared" ref="E8:E49" si="1">S8+AH8</f>
        <v>2</v>
      </c>
      <c r="F8" s="313">
        <f t="shared" ref="F8:F49" si="2">T8+AI8</f>
        <v>3</v>
      </c>
      <c r="G8" s="314">
        <f t="shared" ref="G8:G49" si="3">U8+AJ8</f>
        <v>0</v>
      </c>
      <c r="H8" s="315">
        <f t="shared" ref="H8:H49" si="4">V8+AK8</f>
        <v>2</v>
      </c>
      <c r="I8" s="315">
        <f t="shared" ref="I8:I49" si="5">W8+AL8</f>
        <v>7</v>
      </c>
      <c r="J8" s="315">
        <f t="shared" ref="J8:J49" si="6">X8+AM8</f>
        <v>10</v>
      </c>
      <c r="K8" s="315">
        <f t="shared" ref="K8:K49" si="7">Y8+AN8</f>
        <v>7</v>
      </c>
      <c r="L8" s="312">
        <f t="shared" ref="L8:L49" si="8">Z8+AO8</f>
        <v>23</v>
      </c>
      <c r="M8" s="313">
        <f t="shared" ref="M8:M49" si="9">AA8+AP8</f>
        <v>49</v>
      </c>
      <c r="N8" s="316">
        <f t="shared" ref="N8:N49" si="10">AB8+AQ8</f>
        <v>52</v>
      </c>
      <c r="O8" s="664" t="s">
        <v>124</v>
      </c>
      <c r="P8" s="665"/>
      <c r="Q8" s="665"/>
      <c r="R8" s="311">
        <f>SUM(R9,R15,R18,R23,R27,R28)</f>
        <v>1</v>
      </c>
      <c r="S8" s="311">
        <f>SUM(S9,S15,S18,S23,S27,S28)</f>
        <v>2</v>
      </c>
      <c r="T8" s="313">
        <f t="shared" ref="T8:T49" si="11">SUM(R8:S8)</f>
        <v>3</v>
      </c>
      <c r="U8" s="314">
        <f t="shared" ref="U8:Z8" si="12">SUM(U9,U15,U18,U23,U27,U28)</f>
        <v>0</v>
      </c>
      <c r="V8" s="314">
        <f t="shared" si="12"/>
        <v>2</v>
      </c>
      <c r="W8" s="314">
        <f t="shared" si="12"/>
        <v>7</v>
      </c>
      <c r="X8" s="314">
        <f t="shared" si="12"/>
        <v>8</v>
      </c>
      <c r="Y8" s="314">
        <f t="shared" si="12"/>
        <v>7</v>
      </c>
      <c r="Z8" s="314">
        <f t="shared" si="12"/>
        <v>23</v>
      </c>
      <c r="AA8" s="313">
        <f>SUM(U8:Z8)</f>
        <v>47</v>
      </c>
      <c r="AB8" s="316">
        <f>SUM(AA8,T8)</f>
        <v>50</v>
      </c>
      <c r="AC8" s="337"/>
      <c r="AD8" s="664" t="s">
        <v>124</v>
      </c>
      <c r="AE8" s="665"/>
      <c r="AF8" s="665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2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2</v>
      </c>
    </row>
    <row r="9" spans="1:44" s="216" customFormat="1" ht="19.5" customHeight="1">
      <c r="A9" s="724"/>
      <c r="B9" s="712" t="s">
        <v>62</v>
      </c>
      <c r="C9" s="658"/>
      <c r="D9" s="224">
        <f t="shared" si="0"/>
        <v>1</v>
      </c>
      <c r="E9" s="225">
        <f t="shared" si="1"/>
        <v>0</v>
      </c>
      <c r="F9" s="422">
        <f t="shared" si="2"/>
        <v>1</v>
      </c>
      <c r="G9" s="226">
        <f t="shared" si="3"/>
        <v>0</v>
      </c>
      <c r="H9" s="227">
        <f t="shared" si="4"/>
        <v>1</v>
      </c>
      <c r="I9" s="227">
        <f t="shared" si="5"/>
        <v>3</v>
      </c>
      <c r="J9" s="227">
        <f t="shared" si="6"/>
        <v>2</v>
      </c>
      <c r="K9" s="227">
        <f t="shared" si="7"/>
        <v>3</v>
      </c>
      <c r="L9" s="225">
        <f t="shared" si="8"/>
        <v>16</v>
      </c>
      <c r="M9" s="422">
        <f t="shared" si="9"/>
        <v>25</v>
      </c>
      <c r="N9" s="318">
        <f t="shared" si="10"/>
        <v>26</v>
      </c>
      <c r="O9" s="678"/>
      <c r="P9" s="666" t="s">
        <v>125</v>
      </c>
      <c r="Q9" s="666"/>
      <c r="R9" s="224">
        <f>SUM(R10:R14)</f>
        <v>1</v>
      </c>
      <c r="S9" s="225">
        <f>SUM(S10:S14)</f>
        <v>0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3</v>
      </c>
      <c r="X9" s="227">
        <f t="shared" si="16"/>
        <v>2</v>
      </c>
      <c r="Y9" s="227">
        <f t="shared" si="16"/>
        <v>3</v>
      </c>
      <c r="Z9" s="225">
        <f t="shared" si="16"/>
        <v>16</v>
      </c>
      <c r="AA9" s="422">
        <f>SUM(U9:Z9)</f>
        <v>25</v>
      </c>
      <c r="AB9" s="318">
        <f t="shared" ref="AB9:AB47" si="17">SUM(AA9,T9)</f>
        <v>26</v>
      </c>
      <c r="AC9" s="337"/>
      <c r="AD9" s="678"/>
      <c r="AE9" s="666" t="s">
        <v>125</v>
      </c>
      <c r="AF9" s="666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4"/>
      <c r="B10" s="722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1</v>
      </c>
      <c r="K10" s="156">
        <f t="shared" si="7"/>
        <v>1</v>
      </c>
      <c r="L10" s="153">
        <f t="shared" si="8"/>
        <v>3</v>
      </c>
      <c r="M10" s="423">
        <f t="shared" si="9"/>
        <v>6</v>
      </c>
      <c r="N10" s="319">
        <f t="shared" si="10"/>
        <v>6</v>
      </c>
      <c r="O10" s="678"/>
      <c r="P10" s="655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3</v>
      </c>
      <c r="AA10" s="423">
        <f>SUM(U10:Z10)</f>
        <v>6</v>
      </c>
      <c r="AB10" s="319">
        <f t="shared" si="17"/>
        <v>6</v>
      </c>
      <c r="AC10" s="338">
        <v>2020116</v>
      </c>
      <c r="AD10" s="678"/>
      <c r="AE10" s="65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4"/>
      <c r="B11" s="722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78"/>
      <c r="P11" s="656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78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4"/>
      <c r="B12" s="722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2</v>
      </c>
      <c r="M12" s="423">
        <f t="shared" si="9"/>
        <v>3</v>
      </c>
      <c r="N12" s="319">
        <f t="shared" si="10"/>
        <v>3</v>
      </c>
      <c r="O12" s="678"/>
      <c r="P12" s="656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20"/>
        <v>3</v>
      </c>
      <c r="AB12" s="319">
        <f t="shared" si="17"/>
        <v>3</v>
      </c>
      <c r="AC12" s="338">
        <v>2020118</v>
      </c>
      <c r="AD12" s="678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4"/>
      <c r="B13" s="722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78"/>
      <c r="P13" s="656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78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4"/>
      <c r="B14" s="723"/>
      <c r="C14" s="476" t="s">
        <v>67</v>
      </c>
      <c r="D14" s="160">
        <f t="shared" si="0"/>
        <v>1</v>
      </c>
      <c r="E14" s="161">
        <f t="shared" si="1"/>
        <v>0</v>
      </c>
      <c r="F14" s="424">
        <f t="shared" si="2"/>
        <v>1</v>
      </c>
      <c r="G14" s="163">
        <f t="shared" si="3"/>
        <v>0</v>
      </c>
      <c r="H14" s="164">
        <f t="shared" si="4"/>
        <v>1</v>
      </c>
      <c r="I14" s="164">
        <f t="shared" si="5"/>
        <v>1</v>
      </c>
      <c r="J14" s="164">
        <f t="shared" si="6"/>
        <v>1</v>
      </c>
      <c r="K14" s="164">
        <f t="shared" si="7"/>
        <v>2</v>
      </c>
      <c r="L14" s="161">
        <f t="shared" si="8"/>
        <v>10</v>
      </c>
      <c r="M14" s="424">
        <f t="shared" si="9"/>
        <v>15</v>
      </c>
      <c r="N14" s="320">
        <f t="shared" si="10"/>
        <v>16</v>
      </c>
      <c r="O14" s="678"/>
      <c r="P14" s="656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1"/>
        <v>1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1</v>
      </c>
      <c r="X14" s="164">
        <f>VLOOKUP($AC14,原データ!$D$1:$R$2300,6,FALSE)</f>
        <v>1</v>
      </c>
      <c r="Y14" s="164">
        <f>VLOOKUP($AC14,原データ!$D$1:$R$2300,7,FALSE)</f>
        <v>2</v>
      </c>
      <c r="Z14" s="161">
        <f>VLOOKUP($AC14,原データ!$D$1:$R$2300,8,FALSE)</f>
        <v>10</v>
      </c>
      <c r="AA14" s="424">
        <f t="shared" si="20"/>
        <v>15</v>
      </c>
      <c r="AB14" s="320">
        <f t="shared" si="17"/>
        <v>16</v>
      </c>
      <c r="AC14" s="338">
        <v>2020126</v>
      </c>
      <c r="AD14" s="678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4"/>
      <c r="B15" s="712" t="s">
        <v>68</v>
      </c>
      <c r="C15" s="658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2</v>
      </c>
      <c r="J15" s="227">
        <f t="shared" si="6"/>
        <v>3</v>
      </c>
      <c r="K15" s="227">
        <f t="shared" si="7"/>
        <v>2</v>
      </c>
      <c r="L15" s="225">
        <f t="shared" si="8"/>
        <v>2</v>
      </c>
      <c r="M15" s="422">
        <f t="shared" si="9"/>
        <v>10</v>
      </c>
      <c r="N15" s="318">
        <f t="shared" si="10"/>
        <v>10</v>
      </c>
      <c r="O15" s="678"/>
      <c r="P15" s="666" t="s">
        <v>131</v>
      </c>
      <c r="Q15" s="666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2</v>
      </c>
      <c r="X15" s="227">
        <f t="shared" si="21"/>
        <v>3</v>
      </c>
      <c r="Y15" s="227">
        <f t="shared" si="21"/>
        <v>2</v>
      </c>
      <c r="Z15" s="225">
        <f t="shared" si="21"/>
        <v>2</v>
      </c>
      <c r="AA15" s="422">
        <f t="shared" si="20"/>
        <v>10</v>
      </c>
      <c r="AB15" s="318">
        <f t="shared" si="17"/>
        <v>10</v>
      </c>
      <c r="AC15" s="337"/>
      <c r="AD15" s="678"/>
      <c r="AE15" s="666" t="s">
        <v>131</v>
      </c>
      <c r="AF15" s="666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4"/>
      <c r="B16" s="722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2</v>
      </c>
      <c r="J16" s="156">
        <f t="shared" si="6"/>
        <v>2</v>
      </c>
      <c r="K16" s="156">
        <f t="shared" si="7"/>
        <v>2</v>
      </c>
      <c r="L16" s="153">
        <f t="shared" si="8"/>
        <v>2</v>
      </c>
      <c r="M16" s="423">
        <f t="shared" si="9"/>
        <v>9</v>
      </c>
      <c r="N16" s="319">
        <f t="shared" si="10"/>
        <v>9</v>
      </c>
      <c r="O16" s="678"/>
      <c r="P16" s="65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2</v>
      </c>
      <c r="Y16" s="156">
        <f>VLOOKUP($AC16,原データ!$D$1:$R$2300,7,FALSE)</f>
        <v>2</v>
      </c>
      <c r="Z16" s="153">
        <f>VLOOKUP($AC16,原データ!$D$1:$R$2300,8,FALSE)</f>
        <v>2</v>
      </c>
      <c r="AA16" s="423">
        <f t="shared" si="20"/>
        <v>9</v>
      </c>
      <c r="AB16" s="319">
        <f t="shared" si="17"/>
        <v>9</v>
      </c>
      <c r="AC16" s="338">
        <v>2020120</v>
      </c>
      <c r="AD16" s="678"/>
      <c r="AE16" s="65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4"/>
      <c r="B17" s="723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78"/>
      <c r="P17" s="656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78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4"/>
      <c r="B18" s="712" t="s">
        <v>71</v>
      </c>
      <c r="C18" s="658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78"/>
      <c r="P18" s="666" t="s">
        <v>134</v>
      </c>
      <c r="Q18" s="666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78"/>
      <c r="AE18" s="666" t="s">
        <v>134</v>
      </c>
      <c r="AF18" s="666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4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78"/>
      <c r="P19" s="741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78"/>
      <c r="AE19" s="741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4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78"/>
      <c r="P20" s="741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78"/>
      <c r="AE20" s="741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4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78"/>
      <c r="P21" s="741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78"/>
      <c r="AE21" s="741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4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78"/>
      <c r="P22" s="742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78"/>
      <c r="AE22" s="742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4"/>
      <c r="B23" s="712" t="s">
        <v>74</v>
      </c>
      <c r="C23" s="658"/>
      <c r="D23" s="224">
        <f t="shared" si="0"/>
        <v>0</v>
      </c>
      <c r="E23" s="225">
        <f t="shared" si="1"/>
        <v>2</v>
      </c>
      <c r="F23" s="422">
        <f t="shared" si="2"/>
        <v>2</v>
      </c>
      <c r="G23" s="226">
        <f t="shared" si="3"/>
        <v>0</v>
      </c>
      <c r="H23" s="227">
        <f t="shared" si="4"/>
        <v>0</v>
      </c>
      <c r="I23" s="227">
        <f t="shared" si="5"/>
        <v>2</v>
      </c>
      <c r="J23" s="227">
        <f t="shared" si="6"/>
        <v>5</v>
      </c>
      <c r="K23" s="227">
        <f t="shared" si="7"/>
        <v>2</v>
      </c>
      <c r="L23" s="225">
        <f t="shared" si="8"/>
        <v>5</v>
      </c>
      <c r="M23" s="422">
        <f t="shared" si="9"/>
        <v>14</v>
      </c>
      <c r="N23" s="318">
        <f t="shared" si="10"/>
        <v>16</v>
      </c>
      <c r="O23" s="678"/>
      <c r="P23" s="666" t="s">
        <v>137</v>
      </c>
      <c r="Q23" s="666"/>
      <c r="R23" s="224">
        <f>SUM(R24:R26)</f>
        <v>0</v>
      </c>
      <c r="S23" s="225">
        <f t="shared" ref="S23:Y23" si="26">SUM(S24:S26)</f>
        <v>2</v>
      </c>
      <c r="T23" s="422">
        <f t="shared" si="11"/>
        <v>2</v>
      </c>
      <c r="U23" s="226">
        <f t="shared" si="26"/>
        <v>0</v>
      </c>
      <c r="V23" s="227">
        <f t="shared" si="26"/>
        <v>0</v>
      </c>
      <c r="W23" s="227">
        <f t="shared" si="26"/>
        <v>2</v>
      </c>
      <c r="X23" s="227">
        <f t="shared" si="26"/>
        <v>3</v>
      </c>
      <c r="Y23" s="227">
        <f t="shared" si="26"/>
        <v>2</v>
      </c>
      <c r="Z23" s="225">
        <f>SUM(Z24:Z26)</f>
        <v>5</v>
      </c>
      <c r="AA23" s="422">
        <f t="shared" si="20"/>
        <v>12</v>
      </c>
      <c r="AB23" s="318">
        <f t="shared" si="17"/>
        <v>14</v>
      </c>
      <c r="AC23" s="337"/>
      <c r="AD23" s="678"/>
      <c r="AE23" s="666" t="s">
        <v>137</v>
      </c>
      <c r="AF23" s="666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2</v>
      </c>
      <c r="AN23" s="227">
        <f t="shared" si="27"/>
        <v>0</v>
      </c>
      <c r="AO23" s="225">
        <f t="shared" si="27"/>
        <v>0</v>
      </c>
      <c r="AP23" s="422">
        <f t="shared" si="14"/>
        <v>2</v>
      </c>
      <c r="AQ23" s="318">
        <f t="shared" si="15"/>
        <v>2</v>
      </c>
    </row>
    <row r="24" spans="1:44" s="216" customFormat="1" ht="19.5" customHeight="1">
      <c r="A24" s="724"/>
      <c r="B24" s="722"/>
      <c r="C24" s="598" t="s">
        <v>75</v>
      </c>
      <c r="D24" s="152">
        <f t="shared" si="0"/>
        <v>0</v>
      </c>
      <c r="E24" s="153">
        <f t="shared" si="1"/>
        <v>2</v>
      </c>
      <c r="F24" s="423">
        <f t="shared" si="2"/>
        <v>2</v>
      </c>
      <c r="G24" s="155">
        <f t="shared" si="3"/>
        <v>0</v>
      </c>
      <c r="H24" s="156">
        <f t="shared" si="4"/>
        <v>0</v>
      </c>
      <c r="I24" s="156">
        <f t="shared" si="5"/>
        <v>2</v>
      </c>
      <c r="J24" s="156">
        <f t="shared" si="6"/>
        <v>3</v>
      </c>
      <c r="K24" s="156">
        <f t="shared" si="7"/>
        <v>2</v>
      </c>
      <c r="L24" s="153">
        <f t="shared" si="8"/>
        <v>5</v>
      </c>
      <c r="M24" s="423">
        <f t="shared" si="9"/>
        <v>12</v>
      </c>
      <c r="N24" s="319">
        <f t="shared" si="10"/>
        <v>14</v>
      </c>
      <c r="O24" s="678"/>
      <c r="P24" s="655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3</v>
      </c>
      <c r="Y24" s="156">
        <f>VLOOKUP($AC24,原データ!$D$1:$R$2300,7,FALSE)</f>
        <v>2</v>
      </c>
      <c r="Z24" s="153">
        <f>VLOOKUP($AC24,原データ!$D$1:$R$2300,8,FALSE)</f>
        <v>5</v>
      </c>
      <c r="AA24" s="423">
        <f t="shared" si="20"/>
        <v>12</v>
      </c>
      <c r="AB24" s="319">
        <f t="shared" si="17"/>
        <v>14</v>
      </c>
      <c r="AC24" s="338">
        <v>2020122</v>
      </c>
      <c r="AD24" s="678"/>
      <c r="AE24" s="65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4"/>
      <c r="B25" s="722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78"/>
      <c r="P25" s="656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78"/>
      <c r="AE25" s="656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4"/>
      <c r="B26" s="723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2</v>
      </c>
      <c r="K26" s="164">
        <f t="shared" si="7"/>
        <v>0</v>
      </c>
      <c r="L26" s="161">
        <f t="shared" si="8"/>
        <v>0</v>
      </c>
      <c r="M26" s="424">
        <f t="shared" si="9"/>
        <v>2</v>
      </c>
      <c r="N26" s="320">
        <f t="shared" si="10"/>
        <v>2</v>
      </c>
      <c r="O26" s="678"/>
      <c r="P26" s="656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78"/>
      <c r="AE26" s="656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2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2</v>
      </c>
      <c r="AR26" s="116">
        <v>6020105</v>
      </c>
    </row>
    <row r="27" spans="1:44" s="216" customFormat="1" ht="19.5" customHeight="1">
      <c r="A27" s="724"/>
      <c r="B27" s="754" t="s">
        <v>241</v>
      </c>
      <c r="C27" s="684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78"/>
      <c r="P27" s="754" t="s">
        <v>241</v>
      </c>
      <c r="Q27" s="684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78"/>
      <c r="AE27" s="754" t="s">
        <v>241</v>
      </c>
      <c r="AF27" s="684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4"/>
      <c r="B28" s="670" t="s">
        <v>240</v>
      </c>
      <c r="C28" s="671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79"/>
      <c r="P28" s="700" t="s">
        <v>240</v>
      </c>
      <c r="Q28" s="701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79"/>
      <c r="AE28" s="700" t="s">
        <v>240</v>
      </c>
      <c r="AF28" s="701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5" t="s">
        <v>76</v>
      </c>
      <c r="B29" s="720"/>
      <c r="C29" s="721"/>
      <c r="D29" s="311">
        <f t="shared" si="0"/>
        <v>0</v>
      </c>
      <c r="E29" s="312">
        <f t="shared" si="1"/>
        <v>2</v>
      </c>
      <c r="F29" s="313">
        <f t="shared" si="2"/>
        <v>2</v>
      </c>
      <c r="G29" s="314">
        <f t="shared" si="3"/>
        <v>0</v>
      </c>
      <c r="H29" s="315">
        <f t="shared" si="4"/>
        <v>1</v>
      </c>
      <c r="I29" s="315">
        <f t="shared" si="5"/>
        <v>2</v>
      </c>
      <c r="J29" s="315">
        <f t="shared" si="6"/>
        <v>3</v>
      </c>
      <c r="K29" s="315">
        <f t="shared" si="7"/>
        <v>2</v>
      </c>
      <c r="L29" s="312">
        <f t="shared" si="8"/>
        <v>5</v>
      </c>
      <c r="M29" s="313">
        <f t="shared" si="9"/>
        <v>13</v>
      </c>
      <c r="N29" s="316">
        <f t="shared" si="10"/>
        <v>15</v>
      </c>
      <c r="O29" s="674" t="s">
        <v>141</v>
      </c>
      <c r="P29" s="675"/>
      <c r="Q29" s="676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2</v>
      </c>
      <c r="X29" s="171">
        <f>VLOOKUP($AC29,原データ!$D$1:$R$2300,6,FALSE)</f>
        <v>3</v>
      </c>
      <c r="Y29" s="171">
        <f>VLOOKUP($AC29,原データ!$D$1:$R$2300,7,FALSE)</f>
        <v>2</v>
      </c>
      <c r="Z29" s="168">
        <f>VLOOKUP($AC29,原データ!$D$1:$R$2300,8,FALSE)</f>
        <v>5</v>
      </c>
      <c r="AA29" s="425">
        <f t="shared" si="20"/>
        <v>13</v>
      </c>
      <c r="AB29" s="316">
        <f t="shared" si="17"/>
        <v>15</v>
      </c>
      <c r="AC29" s="338">
        <v>2020129</v>
      </c>
      <c r="AD29" s="674" t="s">
        <v>141</v>
      </c>
      <c r="AE29" s="675"/>
      <c r="AF29" s="676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87" t="s">
        <v>142</v>
      </c>
      <c r="P30" s="688"/>
      <c r="Q30" s="689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87" t="s">
        <v>142</v>
      </c>
      <c r="AE30" s="688"/>
      <c r="AF30" s="689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4"/>
      <c r="B31" s="691" t="s">
        <v>171</v>
      </c>
      <c r="C31" s="692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78"/>
      <c r="P31" s="682" t="s">
        <v>171</v>
      </c>
      <c r="Q31" s="682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78"/>
      <c r="AE31" s="682" t="s">
        <v>171</v>
      </c>
      <c r="AF31" s="682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4"/>
      <c r="B32" s="718" t="s">
        <v>78</v>
      </c>
      <c r="C32" s="684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78"/>
      <c r="P32" s="669" t="s">
        <v>78</v>
      </c>
      <c r="Q32" s="669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78"/>
      <c r="AE32" s="669" t="s">
        <v>78</v>
      </c>
      <c r="AF32" s="669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4"/>
      <c r="B33" s="683" t="s">
        <v>188</v>
      </c>
      <c r="C33" s="686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78"/>
      <c r="P33" s="673" t="s">
        <v>188</v>
      </c>
      <c r="Q33" s="669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78"/>
      <c r="AE33" s="673" t="s">
        <v>188</v>
      </c>
      <c r="AF33" s="669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4"/>
      <c r="B34" s="718" t="s">
        <v>99</v>
      </c>
      <c r="C34" s="684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78"/>
      <c r="P34" s="669" t="s">
        <v>99</v>
      </c>
      <c r="Q34" s="669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78"/>
      <c r="AE34" s="669" t="s">
        <v>99</v>
      </c>
      <c r="AF34" s="669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4"/>
      <c r="B35" s="683" t="s">
        <v>273</v>
      </c>
      <c r="C35" s="684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78"/>
      <c r="P35" s="683" t="s">
        <v>273</v>
      </c>
      <c r="Q35" s="684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78"/>
      <c r="AE35" s="683" t="s">
        <v>273</v>
      </c>
      <c r="AF35" s="684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4"/>
      <c r="B36" s="700" t="s">
        <v>250</v>
      </c>
      <c r="C36" s="701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78"/>
      <c r="P36" s="700" t="s">
        <v>250</v>
      </c>
      <c r="Q36" s="701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78"/>
      <c r="AE36" s="700" t="s">
        <v>250</v>
      </c>
      <c r="AF36" s="701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4"/>
      <c r="B37" s="683" t="s">
        <v>274</v>
      </c>
      <c r="C37" s="684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78"/>
      <c r="P37" s="683" t="s">
        <v>274</v>
      </c>
      <c r="Q37" s="684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78"/>
      <c r="AE37" s="683" t="s">
        <v>274</v>
      </c>
      <c r="AF37" s="684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4"/>
      <c r="B38" s="700" t="s">
        <v>251</v>
      </c>
      <c r="C38" s="701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78"/>
      <c r="P38" s="700" t="s">
        <v>251</v>
      </c>
      <c r="Q38" s="701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78"/>
      <c r="AE38" s="700" t="s">
        <v>251</v>
      </c>
      <c r="AF38" s="701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4"/>
      <c r="B39" s="683" t="s">
        <v>275</v>
      </c>
      <c r="C39" s="684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78"/>
      <c r="P39" s="683" t="s">
        <v>275</v>
      </c>
      <c r="Q39" s="684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78"/>
      <c r="AE39" s="683" t="s">
        <v>275</v>
      </c>
      <c r="AF39" s="684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4"/>
      <c r="B40" s="700" t="s">
        <v>252</v>
      </c>
      <c r="C40" s="701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78"/>
      <c r="P40" s="700" t="s">
        <v>252</v>
      </c>
      <c r="Q40" s="701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78"/>
      <c r="AE40" s="700" t="s">
        <v>252</v>
      </c>
      <c r="AF40" s="701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4"/>
      <c r="B41" s="683" t="s">
        <v>173</v>
      </c>
      <c r="C41" s="686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78"/>
      <c r="P41" s="683" t="s">
        <v>173</v>
      </c>
      <c r="Q41" s="686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78"/>
      <c r="AE41" s="683" t="s">
        <v>173</v>
      </c>
      <c r="AF41" s="686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4"/>
      <c r="B42" s="691" t="s">
        <v>276</v>
      </c>
      <c r="C42" s="692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78"/>
      <c r="P42" s="691" t="s">
        <v>276</v>
      </c>
      <c r="Q42" s="692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78"/>
      <c r="AE42" s="691" t="s">
        <v>276</v>
      </c>
      <c r="AF42" s="692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5"/>
      <c r="B43" s="700" t="s">
        <v>253</v>
      </c>
      <c r="C43" s="701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79"/>
      <c r="P43" s="700" t="s">
        <v>253</v>
      </c>
      <c r="Q43" s="701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79"/>
      <c r="AE43" s="700" t="s">
        <v>253</v>
      </c>
      <c r="AF43" s="701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87" t="s">
        <v>144</v>
      </c>
      <c r="P44" s="688"/>
      <c r="Q44" s="689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87" t="s">
        <v>144</v>
      </c>
      <c r="AE44" s="688"/>
      <c r="AF44" s="689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4"/>
      <c r="B45" s="718" t="s">
        <v>25</v>
      </c>
      <c r="C45" s="684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78"/>
      <c r="P45" s="656" t="s">
        <v>145</v>
      </c>
      <c r="Q45" s="690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78"/>
      <c r="AE45" s="656" t="s">
        <v>145</v>
      </c>
      <c r="AF45" s="690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4"/>
      <c r="B46" s="718" t="s">
        <v>26</v>
      </c>
      <c r="C46" s="684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78"/>
      <c r="P46" s="656" t="s">
        <v>146</v>
      </c>
      <c r="Q46" s="690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78"/>
      <c r="AE46" s="656" t="s">
        <v>146</v>
      </c>
      <c r="AF46" s="690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4"/>
      <c r="B47" s="683" t="s">
        <v>27</v>
      </c>
      <c r="C47" s="686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78"/>
      <c r="P47" s="656" t="s">
        <v>147</v>
      </c>
      <c r="Q47" s="690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78"/>
      <c r="AE47" s="656" t="s">
        <v>147</v>
      </c>
      <c r="AF47" s="690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0"/>
        <v>1</v>
      </c>
      <c r="E49" s="416">
        <f t="shared" si="1"/>
        <v>4</v>
      </c>
      <c r="F49" s="417">
        <f t="shared" si="2"/>
        <v>5</v>
      </c>
      <c r="G49" s="418">
        <f t="shared" si="3"/>
        <v>0</v>
      </c>
      <c r="H49" s="419">
        <f t="shared" si="4"/>
        <v>3</v>
      </c>
      <c r="I49" s="419">
        <f t="shared" si="5"/>
        <v>9</v>
      </c>
      <c r="J49" s="419">
        <f t="shared" si="6"/>
        <v>13</v>
      </c>
      <c r="K49" s="419">
        <f t="shared" si="7"/>
        <v>10</v>
      </c>
      <c r="L49" s="416">
        <f t="shared" si="8"/>
        <v>28</v>
      </c>
      <c r="M49" s="417">
        <f t="shared" si="9"/>
        <v>63</v>
      </c>
      <c r="N49" s="420">
        <f t="shared" si="10"/>
        <v>68</v>
      </c>
      <c r="O49" s="659" t="s">
        <v>148</v>
      </c>
      <c r="P49" s="660"/>
      <c r="Q49" s="660"/>
      <c r="R49" s="415">
        <f>SUM(R8,R30,R44,R29)</f>
        <v>1</v>
      </c>
      <c r="S49" s="415">
        <f>SUM(S8,S30,S44,S29)</f>
        <v>4</v>
      </c>
      <c r="T49" s="417">
        <f t="shared" si="11"/>
        <v>5</v>
      </c>
      <c r="U49" s="418">
        <f t="shared" ref="U49:Z49" si="41">SUM(U8,U30,U44,U29)</f>
        <v>0</v>
      </c>
      <c r="V49" s="418">
        <f t="shared" si="41"/>
        <v>3</v>
      </c>
      <c r="W49" s="418">
        <f t="shared" si="41"/>
        <v>9</v>
      </c>
      <c r="X49" s="418">
        <f t="shared" si="41"/>
        <v>11</v>
      </c>
      <c r="Y49" s="418">
        <f t="shared" si="41"/>
        <v>10</v>
      </c>
      <c r="Z49" s="418">
        <f t="shared" si="41"/>
        <v>28</v>
      </c>
      <c r="AA49" s="417">
        <f>SUM(U49:Z49)</f>
        <v>61</v>
      </c>
      <c r="AB49" s="420">
        <f>SUM(AA49,T49)</f>
        <v>66</v>
      </c>
      <c r="AC49" s="337"/>
      <c r="AD49" s="659" t="s">
        <v>148</v>
      </c>
      <c r="AE49" s="660"/>
      <c r="AF49" s="660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2</v>
      </c>
      <c r="AN49" s="418">
        <f t="shared" si="42"/>
        <v>0</v>
      </c>
      <c r="AO49" s="418">
        <f t="shared" si="42"/>
        <v>0</v>
      </c>
      <c r="AP49" s="417">
        <f t="shared" si="14"/>
        <v>2</v>
      </c>
      <c r="AQ49" s="420">
        <f t="shared" si="15"/>
        <v>2</v>
      </c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36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</row>
    <row r="51" spans="1:44" s="216" customFormat="1" ht="23.1" customHeight="1">
      <c r="A51" s="702" t="s">
        <v>61</v>
      </c>
      <c r="B51" s="703"/>
      <c r="C51" s="704"/>
      <c r="D51" s="311">
        <f t="shared" ref="D51:D90" si="43">R51+AG51</f>
        <v>598</v>
      </c>
      <c r="E51" s="312">
        <f t="shared" ref="E51:E90" si="44">S51+AH51</f>
        <v>1330</v>
      </c>
      <c r="F51" s="313">
        <f t="shared" ref="F51:F90" si="45">T51+AI51</f>
        <v>1928</v>
      </c>
      <c r="G51" s="314">
        <f t="shared" ref="G51:G90" si="46">U51+AJ51</f>
        <v>0</v>
      </c>
      <c r="H51" s="315">
        <f t="shared" ref="H51:H90" si="47">V51+AK51</f>
        <v>10830</v>
      </c>
      <c r="I51" s="315">
        <f t="shared" ref="I51:I90" si="48">W51+AL51</f>
        <v>24196</v>
      </c>
      <c r="J51" s="315">
        <f t="shared" ref="J51:J90" si="49">X51+AM51</f>
        <v>57738</v>
      </c>
      <c r="K51" s="315">
        <f t="shared" ref="K51:K90" si="50">Y51+AN51</f>
        <v>42269</v>
      </c>
      <c r="L51" s="312">
        <f t="shared" ref="L51:L90" si="51">Z51+AO51</f>
        <v>172494</v>
      </c>
      <c r="M51" s="313">
        <f t="shared" ref="M51:M90" si="52">AA51+AP51</f>
        <v>307527</v>
      </c>
      <c r="N51" s="316">
        <f t="shared" ref="N51:N90" si="53">AB51+AQ51</f>
        <v>309455</v>
      </c>
      <c r="O51" s="697" t="s">
        <v>124</v>
      </c>
      <c r="P51" s="698"/>
      <c r="Q51" s="699"/>
      <c r="R51" s="311">
        <f>SUM(R52,R58,R61,R66,R68,R69)</f>
        <v>598</v>
      </c>
      <c r="S51" s="311">
        <f>SUM(S52,S58,S61,S66,S68,S69)</f>
        <v>1330</v>
      </c>
      <c r="T51" s="313">
        <f>SUM(R51:S51)</f>
        <v>1928</v>
      </c>
      <c r="U51" s="314">
        <f t="shared" ref="U51:Z51" si="54">SUM(U52,U58,U61,U66,U68,U69)</f>
        <v>0</v>
      </c>
      <c r="V51" s="314">
        <f t="shared" si="54"/>
        <v>10830</v>
      </c>
      <c r="W51" s="314">
        <f t="shared" si="54"/>
        <v>24196</v>
      </c>
      <c r="X51" s="314">
        <f t="shared" si="54"/>
        <v>57738</v>
      </c>
      <c r="Y51" s="314">
        <f t="shared" si="54"/>
        <v>42269</v>
      </c>
      <c r="Z51" s="314">
        <f t="shared" si="54"/>
        <v>172494</v>
      </c>
      <c r="AA51" s="313">
        <f t="shared" ref="AA51:AA90" si="55">SUM(U51:Z51)</f>
        <v>307527</v>
      </c>
      <c r="AB51" s="316">
        <f t="shared" ref="AB51:AB90" si="56">SUM(AA51,T51)</f>
        <v>309455</v>
      </c>
      <c r="AC51" s="337"/>
      <c r="AD51" s="697" t="s">
        <v>124</v>
      </c>
      <c r="AE51" s="698"/>
      <c r="AF51" s="699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58"/>
      <c r="D52" s="224">
        <f t="shared" si="43"/>
        <v>598</v>
      </c>
      <c r="E52" s="225">
        <f t="shared" si="44"/>
        <v>0</v>
      </c>
      <c r="F52" s="422">
        <f t="shared" si="45"/>
        <v>598</v>
      </c>
      <c r="G52" s="226">
        <f t="shared" si="46"/>
        <v>0</v>
      </c>
      <c r="H52" s="227">
        <f t="shared" si="47"/>
        <v>446</v>
      </c>
      <c r="I52" s="227">
        <f t="shared" si="48"/>
        <v>14602</v>
      </c>
      <c r="J52" s="227">
        <f t="shared" si="49"/>
        <v>22984</v>
      </c>
      <c r="K52" s="227">
        <f t="shared" si="50"/>
        <v>24790</v>
      </c>
      <c r="L52" s="225">
        <f t="shared" si="51"/>
        <v>109048</v>
      </c>
      <c r="M52" s="422">
        <f t="shared" si="52"/>
        <v>171870</v>
      </c>
      <c r="N52" s="318">
        <f t="shared" si="53"/>
        <v>172468</v>
      </c>
      <c r="O52" s="678"/>
      <c r="P52" s="667" t="s">
        <v>125</v>
      </c>
      <c r="Q52" s="713"/>
      <c r="R52" s="224">
        <f>SUM(R53:R57)</f>
        <v>598</v>
      </c>
      <c r="S52" s="225">
        <f t="shared" ref="S52:Z52" si="61">SUM(S53:S57)</f>
        <v>0</v>
      </c>
      <c r="T52" s="422">
        <f t="shared" ref="T52:T88" si="62">SUM(R52:S52)</f>
        <v>598</v>
      </c>
      <c r="U52" s="226">
        <f t="shared" si="61"/>
        <v>0</v>
      </c>
      <c r="V52" s="227">
        <f t="shared" si="61"/>
        <v>446</v>
      </c>
      <c r="W52" s="227">
        <f t="shared" si="61"/>
        <v>14602</v>
      </c>
      <c r="X52" s="227">
        <f t="shared" si="61"/>
        <v>22984</v>
      </c>
      <c r="Y52" s="227">
        <f t="shared" si="61"/>
        <v>24790</v>
      </c>
      <c r="Z52" s="225">
        <f t="shared" si="61"/>
        <v>109048</v>
      </c>
      <c r="AA52" s="422">
        <f t="shared" si="55"/>
        <v>171870</v>
      </c>
      <c r="AB52" s="318">
        <f t="shared" si="56"/>
        <v>172468</v>
      </c>
      <c r="AC52" s="337"/>
      <c r="AD52" s="678"/>
      <c r="AE52" s="667" t="s">
        <v>125</v>
      </c>
      <c r="AF52" s="713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2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7585</v>
      </c>
      <c r="J53" s="156">
        <f t="shared" si="49"/>
        <v>22300</v>
      </c>
      <c r="K53" s="156">
        <f t="shared" si="50"/>
        <v>23586</v>
      </c>
      <c r="L53" s="153">
        <f t="shared" si="51"/>
        <v>74609</v>
      </c>
      <c r="M53" s="423">
        <f t="shared" si="52"/>
        <v>128080</v>
      </c>
      <c r="N53" s="319">
        <f t="shared" si="53"/>
        <v>128080</v>
      </c>
      <c r="O53" s="678"/>
      <c r="P53" s="714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7585</v>
      </c>
      <c r="X53" s="156">
        <f>VLOOKUP($AC53,原データ!$D$1:$R$2300,6,FALSE)</f>
        <v>22300</v>
      </c>
      <c r="Y53" s="156">
        <f>VLOOKUP($AC53,原データ!$D$1:$R$2300,7,FALSE)</f>
        <v>23586</v>
      </c>
      <c r="Z53" s="153">
        <f>VLOOKUP($AC53,原データ!$D$1:$R$2300,8,FALSE)</f>
        <v>74609</v>
      </c>
      <c r="AA53" s="423">
        <f t="shared" si="55"/>
        <v>128080</v>
      </c>
      <c r="AB53" s="319">
        <f t="shared" si="56"/>
        <v>128080</v>
      </c>
      <c r="AC53" s="338">
        <v>2020216</v>
      </c>
      <c r="AD53" s="678"/>
      <c r="AE53" s="714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2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78"/>
      <c r="P54" s="714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78"/>
      <c r="AE54" s="714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2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6419</v>
      </c>
      <c r="J55" s="156">
        <f t="shared" si="49"/>
        <v>0</v>
      </c>
      <c r="K55" s="156">
        <f t="shared" si="50"/>
        <v>0</v>
      </c>
      <c r="L55" s="153">
        <f t="shared" si="51"/>
        <v>19813</v>
      </c>
      <c r="M55" s="423">
        <f t="shared" si="52"/>
        <v>26232</v>
      </c>
      <c r="N55" s="319">
        <f t="shared" si="53"/>
        <v>26232</v>
      </c>
      <c r="O55" s="678"/>
      <c r="P55" s="714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6419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19813</v>
      </c>
      <c r="AA55" s="423">
        <f t="shared" si="55"/>
        <v>26232</v>
      </c>
      <c r="AB55" s="319">
        <f t="shared" si="56"/>
        <v>26232</v>
      </c>
      <c r="AC55" s="338">
        <v>2020218</v>
      </c>
      <c r="AD55" s="678"/>
      <c r="AE55" s="714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2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7909</v>
      </c>
      <c r="M56" s="423">
        <f t="shared" si="52"/>
        <v>7909</v>
      </c>
      <c r="N56" s="319">
        <f t="shared" si="53"/>
        <v>7909</v>
      </c>
      <c r="O56" s="678"/>
      <c r="P56" s="714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7909</v>
      </c>
      <c r="AA56" s="423">
        <f t="shared" si="55"/>
        <v>7909</v>
      </c>
      <c r="AB56" s="319">
        <f t="shared" si="56"/>
        <v>7909</v>
      </c>
      <c r="AC56" s="338">
        <v>2020219</v>
      </c>
      <c r="AD56" s="678"/>
      <c r="AE56" s="714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3"/>
      <c r="C57" s="476" t="s">
        <v>67</v>
      </c>
      <c r="D57" s="160">
        <f t="shared" si="43"/>
        <v>598</v>
      </c>
      <c r="E57" s="161">
        <f t="shared" si="44"/>
        <v>0</v>
      </c>
      <c r="F57" s="424">
        <f t="shared" si="45"/>
        <v>598</v>
      </c>
      <c r="G57" s="163">
        <f t="shared" si="46"/>
        <v>0</v>
      </c>
      <c r="H57" s="164">
        <f t="shared" si="47"/>
        <v>446</v>
      </c>
      <c r="I57" s="164">
        <f t="shared" si="48"/>
        <v>598</v>
      </c>
      <c r="J57" s="164">
        <f t="shared" si="49"/>
        <v>684</v>
      </c>
      <c r="K57" s="164">
        <f t="shared" si="50"/>
        <v>1204</v>
      </c>
      <c r="L57" s="161">
        <f t="shared" si="51"/>
        <v>6717</v>
      </c>
      <c r="M57" s="424">
        <f t="shared" si="52"/>
        <v>9649</v>
      </c>
      <c r="N57" s="320">
        <f t="shared" si="53"/>
        <v>10247</v>
      </c>
      <c r="O57" s="678"/>
      <c r="P57" s="655"/>
      <c r="Q57" s="230" t="s">
        <v>130</v>
      </c>
      <c r="R57" s="160">
        <f>VLOOKUP($AC57,原データ!$D$1:$R$2300,10,FALSE)</f>
        <v>598</v>
      </c>
      <c r="S57" s="161">
        <f>VLOOKUP($AC57,原データ!$D$1:$R$2300,11,FALSE)</f>
        <v>0</v>
      </c>
      <c r="T57" s="424">
        <f t="shared" si="62"/>
        <v>598</v>
      </c>
      <c r="U57" s="163">
        <f>VLOOKUP($AC57,原データ!$D$1:$R$2300,3,FALSE)</f>
        <v>0</v>
      </c>
      <c r="V57" s="164">
        <f>VLOOKUP($AC57,原データ!$D$1:$R$2300,4,FALSE)</f>
        <v>446</v>
      </c>
      <c r="W57" s="164">
        <f>VLOOKUP($AC57,原データ!$D$1:$R$2300,5,FALSE)</f>
        <v>598</v>
      </c>
      <c r="X57" s="164">
        <f>VLOOKUP($AC57,原データ!$D$1:$R$2300,6,FALSE)</f>
        <v>684</v>
      </c>
      <c r="Y57" s="164">
        <f>VLOOKUP($AC57,原データ!$D$1:$R$2300,7,FALSE)</f>
        <v>1204</v>
      </c>
      <c r="Z57" s="161">
        <f>VLOOKUP($AC57,原データ!$D$1:$R$2300,8,FALSE)</f>
        <v>6717</v>
      </c>
      <c r="AA57" s="424">
        <f t="shared" si="55"/>
        <v>9649</v>
      </c>
      <c r="AB57" s="320">
        <f t="shared" si="56"/>
        <v>10247</v>
      </c>
      <c r="AC57" s="338">
        <v>2020226</v>
      </c>
      <c r="AD57" s="678"/>
      <c r="AE57" s="65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58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10384</v>
      </c>
      <c r="I58" s="227">
        <f t="shared" si="48"/>
        <v>5364</v>
      </c>
      <c r="J58" s="227">
        <f t="shared" si="49"/>
        <v>28314</v>
      </c>
      <c r="K58" s="227">
        <f t="shared" si="50"/>
        <v>16219</v>
      </c>
      <c r="L58" s="225">
        <f t="shared" si="51"/>
        <v>46590</v>
      </c>
      <c r="M58" s="422">
        <f t="shared" si="52"/>
        <v>106871</v>
      </c>
      <c r="N58" s="318">
        <f t="shared" si="53"/>
        <v>106871</v>
      </c>
      <c r="O58" s="678"/>
      <c r="P58" s="667" t="s">
        <v>131</v>
      </c>
      <c r="Q58" s="713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10384</v>
      </c>
      <c r="W58" s="227">
        <f t="shared" si="64"/>
        <v>5364</v>
      </c>
      <c r="X58" s="227">
        <f t="shared" si="64"/>
        <v>28314</v>
      </c>
      <c r="Y58" s="227">
        <f t="shared" si="64"/>
        <v>16219</v>
      </c>
      <c r="Z58" s="225">
        <f t="shared" si="64"/>
        <v>46590</v>
      </c>
      <c r="AA58" s="422">
        <f t="shared" si="55"/>
        <v>106871</v>
      </c>
      <c r="AB58" s="318">
        <f t="shared" si="56"/>
        <v>106871</v>
      </c>
      <c r="AC58" s="337"/>
      <c r="AD58" s="678"/>
      <c r="AE58" s="667" t="s">
        <v>131</v>
      </c>
      <c r="AF58" s="713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2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10384</v>
      </c>
      <c r="I59" s="156">
        <f t="shared" si="48"/>
        <v>5364</v>
      </c>
      <c r="J59" s="156">
        <f t="shared" si="49"/>
        <v>15590</v>
      </c>
      <c r="K59" s="156">
        <f t="shared" si="50"/>
        <v>16219</v>
      </c>
      <c r="L59" s="153">
        <f t="shared" si="51"/>
        <v>46590</v>
      </c>
      <c r="M59" s="423">
        <f t="shared" si="52"/>
        <v>94147</v>
      </c>
      <c r="N59" s="319">
        <f t="shared" si="53"/>
        <v>94147</v>
      </c>
      <c r="O59" s="678"/>
      <c r="P59" s="714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10384</v>
      </c>
      <c r="W59" s="156">
        <f>VLOOKUP($AC59,原データ!$D$1:$R$2300,5,FALSE)</f>
        <v>5364</v>
      </c>
      <c r="X59" s="156">
        <f>VLOOKUP($AC59,原データ!$D$1:$R$2300,6,FALSE)</f>
        <v>15590</v>
      </c>
      <c r="Y59" s="156">
        <f>VLOOKUP($AC59,原データ!$D$1:$R$2300,7,FALSE)</f>
        <v>16219</v>
      </c>
      <c r="Z59" s="153">
        <f>VLOOKUP($AC59,原データ!$D$1:$R$2300,8,FALSE)</f>
        <v>46590</v>
      </c>
      <c r="AA59" s="423">
        <f t="shared" si="55"/>
        <v>94147</v>
      </c>
      <c r="AB59" s="319">
        <f t="shared" si="56"/>
        <v>94147</v>
      </c>
      <c r="AC59" s="338">
        <v>2020220</v>
      </c>
      <c r="AD59" s="678"/>
      <c r="AE59" s="714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3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12724</v>
      </c>
      <c r="K60" s="164">
        <f t="shared" si="50"/>
        <v>0</v>
      </c>
      <c r="L60" s="161">
        <f t="shared" si="51"/>
        <v>0</v>
      </c>
      <c r="M60" s="424">
        <f t="shared" si="52"/>
        <v>12724</v>
      </c>
      <c r="N60" s="320">
        <f t="shared" si="53"/>
        <v>12724</v>
      </c>
      <c r="O60" s="678"/>
      <c r="P60" s="655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12724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12724</v>
      </c>
      <c r="AB60" s="320">
        <f t="shared" si="56"/>
        <v>12724</v>
      </c>
      <c r="AC60" s="338">
        <v>2020221</v>
      </c>
      <c r="AD60" s="678"/>
      <c r="AE60" s="65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58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78"/>
      <c r="P61" s="667" t="s">
        <v>134</v>
      </c>
      <c r="Q61" s="713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78"/>
      <c r="AE61" s="667" t="s">
        <v>134</v>
      </c>
      <c r="AF61" s="713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78"/>
      <c r="P62" s="741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78"/>
      <c r="AE62" s="741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78"/>
      <c r="P63" s="741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78"/>
      <c r="AE63" s="741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78"/>
      <c r="P64" s="741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78"/>
      <c r="AE64" s="741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78"/>
      <c r="P65" s="742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78"/>
      <c r="AE65" s="742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58"/>
      <c r="D66" s="224">
        <f t="shared" si="43"/>
        <v>0</v>
      </c>
      <c r="E66" s="225">
        <f t="shared" si="44"/>
        <v>1330</v>
      </c>
      <c r="F66" s="422">
        <f t="shared" si="45"/>
        <v>1330</v>
      </c>
      <c r="G66" s="226">
        <f t="shared" si="46"/>
        <v>0</v>
      </c>
      <c r="H66" s="227">
        <f t="shared" si="47"/>
        <v>0</v>
      </c>
      <c r="I66" s="227">
        <f t="shared" si="48"/>
        <v>4230</v>
      </c>
      <c r="J66" s="227">
        <f t="shared" si="49"/>
        <v>6440</v>
      </c>
      <c r="K66" s="227">
        <f t="shared" si="50"/>
        <v>1260</v>
      </c>
      <c r="L66" s="225">
        <f t="shared" si="51"/>
        <v>16856</v>
      </c>
      <c r="M66" s="422">
        <f t="shared" si="52"/>
        <v>28786</v>
      </c>
      <c r="N66" s="318">
        <f t="shared" si="53"/>
        <v>30116</v>
      </c>
      <c r="O66" s="678"/>
      <c r="P66" s="667" t="s">
        <v>137</v>
      </c>
      <c r="Q66" s="713"/>
      <c r="R66" s="224">
        <f>SUM(R67)</f>
        <v>0</v>
      </c>
      <c r="S66" s="225">
        <f t="shared" ref="S66:Z66" si="69">SUM(S67)</f>
        <v>1330</v>
      </c>
      <c r="T66" s="422">
        <f t="shared" si="62"/>
        <v>1330</v>
      </c>
      <c r="U66" s="226">
        <f t="shared" si="69"/>
        <v>0</v>
      </c>
      <c r="V66" s="227">
        <f t="shared" si="69"/>
        <v>0</v>
      </c>
      <c r="W66" s="227">
        <f t="shared" si="69"/>
        <v>4230</v>
      </c>
      <c r="X66" s="227">
        <f t="shared" si="69"/>
        <v>6440</v>
      </c>
      <c r="Y66" s="227">
        <f t="shared" si="69"/>
        <v>1260</v>
      </c>
      <c r="Z66" s="225">
        <f t="shared" si="69"/>
        <v>16856</v>
      </c>
      <c r="AA66" s="422">
        <f t="shared" si="55"/>
        <v>28786</v>
      </c>
      <c r="AB66" s="318">
        <f t="shared" si="56"/>
        <v>30116</v>
      </c>
      <c r="AC66" s="337"/>
      <c r="AD66" s="678"/>
      <c r="AE66" s="667" t="s">
        <v>137</v>
      </c>
      <c r="AF66" s="713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1330</v>
      </c>
      <c r="F67" s="424">
        <f t="shared" si="45"/>
        <v>1330</v>
      </c>
      <c r="G67" s="163">
        <f t="shared" si="46"/>
        <v>0</v>
      </c>
      <c r="H67" s="164">
        <f t="shared" si="47"/>
        <v>0</v>
      </c>
      <c r="I67" s="164">
        <f t="shared" si="48"/>
        <v>4230</v>
      </c>
      <c r="J67" s="164">
        <f t="shared" si="49"/>
        <v>6440</v>
      </c>
      <c r="K67" s="164">
        <f t="shared" si="50"/>
        <v>1260</v>
      </c>
      <c r="L67" s="161">
        <f t="shared" si="51"/>
        <v>16856</v>
      </c>
      <c r="M67" s="424">
        <f t="shared" si="52"/>
        <v>28786</v>
      </c>
      <c r="N67" s="320">
        <f t="shared" si="53"/>
        <v>30116</v>
      </c>
      <c r="O67" s="678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1330</v>
      </c>
      <c r="T67" s="424">
        <f t="shared" si="62"/>
        <v>1330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4230</v>
      </c>
      <c r="X67" s="164">
        <f>VLOOKUP($AC67,原データ!$D$1:$R$2300,6,FALSE)</f>
        <v>6440</v>
      </c>
      <c r="Y67" s="164">
        <f>VLOOKUP($AC67,原データ!$D$1:$R$2300,7,FALSE)</f>
        <v>1260</v>
      </c>
      <c r="Z67" s="161">
        <f>VLOOKUP($AC67,原データ!$D$1:$R$2300,8,FALSE)</f>
        <v>16856</v>
      </c>
      <c r="AA67" s="424">
        <f t="shared" si="55"/>
        <v>28786</v>
      </c>
      <c r="AB67" s="320">
        <f t="shared" si="56"/>
        <v>30116</v>
      </c>
      <c r="AC67" s="338">
        <v>2020222</v>
      </c>
      <c r="AD67" s="678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4" t="s">
        <v>241</v>
      </c>
      <c r="C68" s="684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78"/>
      <c r="P68" s="754" t="s">
        <v>241</v>
      </c>
      <c r="Q68" s="684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78"/>
      <c r="AE68" s="754" t="s">
        <v>241</v>
      </c>
      <c r="AF68" s="684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0" t="s">
        <v>240</v>
      </c>
      <c r="C69" s="671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78"/>
      <c r="P69" s="700" t="s">
        <v>240</v>
      </c>
      <c r="Q69" s="701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78"/>
      <c r="AE69" s="700" t="s">
        <v>240</v>
      </c>
      <c r="AF69" s="701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5" t="s">
        <v>76</v>
      </c>
      <c r="B70" s="720"/>
      <c r="C70" s="721"/>
      <c r="D70" s="311">
        <f t="shared" si="43"/>
        <v>0</v>
      </c>
      <c r="E70" s="312">
        <f t="shared" si="44"/>
        <v>884</v>
      </c>
      <c r="F70" s="313">
        <f t="shared" si="45"/>
        <v>884</v>
      </c>
      <c r="G70" s="314">
        <f t="shared" si="46"/>
        <v>0</v>
      </c>
      <c r="H70" s="315">
        <f t="shared" si="47"/>
        <v>1453</v>
      </c>
      <c r="I70" s="315">
        <f t="shared" si="48"/>
        <v>3014</v>
      </c>
      <c r="J70" s="315">
        <f t="shared" si="49"/>
        <v>5173</v>
      </c>
      <c r="K70" s="315">
        <f t="shared" si="50"/>
        <v>3341</v>
      </c>
      <c r="L70" s="312">
        <f t="shared" si="51"/>
        <v>8220</v>
      </c>
      <c r="M70" s="313">
        <f t="shared" si="52"/>
        <v>21201</v>
      </c>
      <c r="N70" s="316">
        <f t="shared" si="53"/>
        <v>22085</v>
      </c>
      <c r="O70" s="768" t="s">
        <v>141</v>
      </c>
      <c r="P70" s="769"/>
      <c r="Q70" s="770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1453</v>
      </c>
      <c r="W70" s="171">
        <f>VLOOKUP($AC70,原データ!$D$1:$R$2300,5,FALSE)</f>
        <v>3014</v>
      </c>
      <c r="X70" s="171">
        <f>VLOOKUP($AC70,原データ!$D$1:$R$2300,6,FALSE)</f>
        <v>5173</v>
      </c>
      <c r="Y70" s="171">
        <f>VLOOKUP($AC70,原データ!$D$1:$R$2300,7,FALSE)</f>
        <v>3341</v>
      </c>
      <c r="Z70" s="168">
        <f>VLOOKUP($AC70,原データ!$D$1:$R$2300,8,FALSE)</f>
        <v>8220</v>
      </c>
      <c r="AA70" s="425">
        <f t="shared" si="55"/>
        <v>21201</v>
      </c>
      <c r="AB70" s="316">
        <f t="shared" si="56"/>
        <v>22085</v>
      </c>
      <c r="AC70" s="356">
        <v>2020229</v>
      </c>
      <c r="AD70" s="768" t="s">
        <v>141</v>
      </c>
      <c r="AE70" s="769"/>
      <c r="AF70" s="770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87" t="s">
        <v>142</v>
      </c>
      <c r="P71" s="688"/>
      <c r="Q71" s="689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87" t="s">
        <v>142</v>
      </c>
      <c r="AE71" s="688"/>
      <c r="AF71" s="689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78"/>
      <c r="P72" s="682" t="s">
        <v>171</v>
      </c>
      <c r="Q72" s="682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78"/>
      <c r="AE72" s="682" t="s">
        <v>171</v>
      </c>
      <c r="AF72" s="682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4"/>
      <c r="B73" s="718" t="s">
        <v>78</v>
      </c>
      <c r="C73" s="684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78"/>
      <c r="P73" s="669" t="s">
        <v>78</v>
      </c>
      <c r="Q73" s="669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78"/>
      <c r="AE73" s="669" t="s">
        <v>78</v>
      </c>
      <c r="AF73" s="669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4"/>
      <c r="B74" s="683" t="s">
        <v>188</v>
      </c>
      <c r="C74" s="686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78"/>
      <c r="P74" s="673" t="s">
        <v>188</v>
      </c>
      <c r="Q74" s="669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78"/>
      <c r="AE74" s="673" t="s">
        <v>188</v>
      </c>
      <c r="AF74" s="669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4"/>
      <c r="B75" s="718" t="s">
        <v>99</v>
      </c>
      <c r="C75" s="684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78"/>
      <c r="P75" s="669" t="s">
        <v>99</v>
      </c>
      <c r="Q75" s="669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78"/>
      <c r="AE75" s="669" t="s">
        <v>99</v>
      </c>
      <c r="AF75" s="669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4"/>
      <c r="B76" s="683" t="s">
        <v>273</v>
      </c>
      <c r="C76" s="684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78"/>
      <c r="P76" s="683" t="s">
        <v>273</v>
      </c>
      <c r="Q76" s="684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78"/>
      <c r="AE76" s="683" t="s">
        <v>273</v>
      </c>
      <c r="AF76" s="684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4"/>
      <c r="B77" s="700" t="s">
        <v>250</v>
      </c>
      <c r="C77" s="701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78"/>
      <c r="P77" s="700" t="s">
        <v>250</v>
      </c>
      <c r="Q77" s="701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78"/>
      <c r="AE77" s="700" t="s">
        <v>250</v>
      </c>
      <c r="AF77" s="701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4"/>
      <c r="B78" s="683" t="s">
        <v>274</v>
      </c>
      <c r="C78" s="684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78"/>
      <c r="P78" s="683" t="s">
        <v>274</v>
      </c>
      <c r="Q78" s="684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78"/>
      <c r="AE78" s="683" t="s">
        <v>274</v>
      </c>
      <c r="AF78" s="684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4"/>
      <c r="B79" s="700" t="s">
        <v>251</v>
      </c>
      <c r="C79" s="701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78"/>
      <c r="P79" s="700" t="s">
        <v>251</v>
      </c>
      <c r="Q79" s="701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78"/>
      <c r="AE79" s="700" t="s">
        <v>251</v>
      </c>
      <c r="AF79" s="701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4"/>
      <c r="B80" s="683" t="s">
        <v>275</v>
      </c>
      <c r="C80" s="684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78"/>
      <c r="P80" s="683" t="s">
        <v>275</v>
      </c>
      <c r="Q80" s="684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78"/>
      <c r="AE80" s="683" t="s">
        <v>275</v>
      </c>
      <c r="AF80" s="684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4"/>
      <c r="B81" s="700" t="s">
        <v>252</v>
      </c>
      <c r="C81" s="701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78"/>
      <c r="P81" s="700" t="s">
        <v>252</v>
      </c>
      <c r="Q81" s="701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78"/>
      <c r="AE81" s="700" t="s">
        <v>252</v>
      </c>
      <c r="AF81" s="701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4"/>
      <c r="B82" s="683" t="s">
        <v>173</v>
      </c>
      <c r="C82" s="686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78"/>
      <c r="P82" s="683" t="s">
        <v>173</v>
      </c>
      <c r="Q82" s="686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78"/>
      <c r="AE82" s="683" t="s">
        <v>173</v>
      </c>
      <c r="AF82" s="686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4"/>
      <c r="B83" s="691" t="s">
        <v>276</v>
      </c>
      <c r="C83" s="692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78"/>
      <c r="P83" s="691" t="s">
        <v>276</v>
      </c>
      <c r="Q83" s="692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78"/>
      <c r="AE83" s="691" t="s">
        <v>276</v>
      </c>
      <c r="AF83" s="692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5"/>
      <c r="B84" s="700" t="s">
        <v>253</v>
      </c>
      <c r="C84" s="701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79"/>
      <c r="P84" s="700" t="s">
        <v>253</v>
      </c>
      <c r="Q84" s="701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79"/>
      <c r="AE84" s="700" t="s">
        <v>253</v>
      </c>
      <c r="AF84" s="701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35131</v>
      </c>
      <c r="L85" s="312">
        <f t="shared" si="51"/>
        <v>0</v>
      </c>
      <c r="M85" s="313">
        <f t="shared" si="52"/>
        <v>35131</v>
      </c>
      <c r="N85" s="316">
        <f t="shared" si="53"/>
        <v>35131</v>
      </c>
      <c r="O85" s="687" t="s">
        <v>144</v>
      </c>
      <c r="P85" s="688"/>
      <c r="Q85" s="689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35131</v>
      </c>
      <c r="Z85" s="312">
        <f t="shared" si="80"/>
        <v>0</v>
      </c>
      <c r="AA85" s="313">
        <f t="shared" si="55"/>
        <v>35131</v>
      </c>
      <c r="AB85" s="316">
        <f t="shared" si="56"/>
        <v>35131</v>
      </c>
      <c r="AC85" s="355"/>
      <c r="AD85" s="687" t="s">
        <v>144</v>
      </c>
      <c r="AE85" s="688"/>
      <c r="AF85" s="689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78"/>
      <c r="P86" s="656" t="s">
        <v>145</v>
      </c>
      <c r="Q86" s="690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78"/>
      <c r="AE86" s="656" t="s">
        <v>145</v>
      </c>
      <c r="AF86" s="690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4"/>
      <c r="B87" s="718" t="s">
        <v>26</v>
      </c>
      <c r="C87" s="684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35131</v>
      </c>
      <c r="L87" s="168">
        <f t="shared" si="51"/>
        <v>0</v>
      </c>
      <c r="M87" s="425">
        <f t="shared" si="52"/>
        <v>35131</v>
      </c>
      <c r="N87" s="316">
        <f t="shared" si="53"/>
        <v>35131</v>
      </c>
      <c r="O87" s="678"/>
      <c r="P87" s="656" t="s">
        <v>146</v>
      </c>
      <c r="Q87" s="690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35131</v>
      </c>
      <c r="Z87" s="168">
        <f>VLOOKUP($AC87,原データ!$D$1:$R$2300,8,FALSE)</f>
        <v>0</v>
      </c>
      <c r="AA87" s="425">
        <f t="shared" si="55"/>
        <v>35131</v>
      </c>
      <c r="AB87" s="316">
        <f t="shared" si="56"/>
        <v>35131</v>
      </c>
      <c r="AC87" s="356">
        <v>2020208</v>
      </c>
      <c r="AD87" s="678"/>
      <c r="AE87" s="656" t="s">
        <v>146</v>
      </c>
      <c r="AF87" s="690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4"/>
      <c r="B88" s="683" t="s">
        <v>27</v>
      </c>
      <c r="C88" s="686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78"/>
      <c r="P88" s="656" t="s">
        <v>147</v>
      </c>
      <c r="Q88" s="690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78"/>
      <c r="AE88" s="656" t="s">
        <v>147</v>
      </c>
      <c r="AF88" s="690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4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43"/>
        <v>598</v>
      </c>
      <c r="E90" s="416">
        <f t="shared" si="44"/>
        <v>2214</v>
      </c>
      <c r="F90" s="417">
        <f t="shared" si="45"/>
        <v>2812</v>
      </c>
      <c r="G90" s="418">
        <f t="shared" si="46"/>
        <v>0</v>
      </c>
      <c r="H90" s="419">
        <f t="shared" si="47"/>
        <v>12283</v>
      </c>
      <c r="I90" s="419">
        <f t="shared" si="48"/>
        <v>27210</v>
      </c>
      <c r="J90" s="419">
        <f t="shared" si="49"/>
        <v>62911</v>
      </c>
      <c r="K90" s="419">
        <f t="shared" si="50"/>
        <v>80741</v>
      </c>
      <c r="L90" s="416">
        <f t="shared" si="51"/>
        <v>180714</v>
      </c>
      <c r="M90" s="417">
        <f t="shared" si="52"/>
        <v>363859</v>
      </c>
      <c r="N90" s="420">
        <f t="shared" si="53"/>
        <v>366671</v>
      </c>
      <c r="O90" s="715" t="s">
        <v>148</v>
      </c>
      <c r="P90" s="716"/>
      <c r="Q90" s="717"/>
      <c r="R90" s="415">
        <f>SUM(R85,R71,R51,R70)</f>
        <v>598</v>
      </c>
      <c r="S90" s="416">
        <f>SUM(S85,S71,S51,S70)</f>
        <v>2214</v>
      </c>
      <c r="T90" s="417">
        <f>SUM(R90:S90)</f>
        <v>2812</v>
      </c>
      <c r="U90" s="418">
        <f t="shared" ref="U90:Z90" si="83">SUM(U85,U71,U51,U70)</f>
        <v>0</v>
      </c>
      <c r="V90" s="418">
        <f t="shared" si="83"/>
        <v>12283</v>
      </c>
      <c r="W90" s="418">
        <f t="shared" si="83"/>
        <v>27210</v>
      </c>
      <c r="X90" s="418">
        <f t="shared" si="83"/>
        <v>62911</v>
      </c>
      <c r="Y90" s="418">
        <f t="shared" si="83"/>
        <v>80741</v>
      </c>
      <c r="Z90" s="418">
        <f t="shared" si="83"/>
        <v>180714</v>
      </c>
      <c r="AA90" s="417">
        <f t="shared" si="55"/>
        <v>363859</v>
      </c>
      <c r="AB90" s="420">
        <f t="shared" si="56"/>
        <v>366671</v>
      </c>
      <c r="AC90" s="355"/>
      <c r="AD90" s="715" t="s">
        <v>148</v>
      </c>
      <c r="AE90" s="716"/>
      <c r="AF90" s="717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85" t="str">
        <f>O1</f>
        <v>（様式2の2）</v>
      </c>
      <c r="P91" s="685"/>
      <c r="Q91" s="685"/>
      <c r="AC91" s="351"/>
      <c r="AD91" s="685" t="str">
        <f>AD1</f>
        <v>（様式2の2）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202510</v>
      </c>
      <c r="G93" s="218" t="s">
        <v>158</v>
      </c>
      <c r="J93" s="668" t="s">
        <v>100</v>
      </c>
      <c r="K93" s="668"/>
      <c r="L93" s="654">
        <f>様式1!F5</f>
        <v>473488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202510</v>
      </c>
      <c r="U93" s="218" t="s">
        <v>158</v>
      </c>
      <c r="X93" s="668" t="s">
        <v>151</v>
      </c>
      <c r="Y93" s="668"/>
      <c r="Z93" s="654">
        <f>様式1!F5</f>
        <v>473488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202510</v>
      </c>
      <c r="AJ93" s="218" t="s">
        <v>158</v>
      </c>
      <c r="AM93" s="668" t="s">
        <v>151</v>
      </c>
      <c r="AN93" s="668"/>
      <c r="AO93" s="654">
        <f>様式1!F5</f>
        <v>473488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与那原町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与那原町</v>
      </c>
      <c r="AA94" s="654"/>
      <c r="AB94" s="654"/>
      <c r="AC94" s="351"/>
      <c r="AD94" s="685" t="str">
        <f>AD4</f>
        <v>（1）介護給付・予防給付（償還）</v>
      </c>
      <c r="AE94" s="685"/>
      <c r="AF94" s="685"/>
      <c r="AM94" s="668" t="s">
        <v>152</v>
      </c>
      <c r="AN94" s="668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672" t="s">
        <v>271</v>
      </c>
      <c r="B95" s="672"/>
      <c r="C95" s="672"/>
      <c r="D95" s="672"/>
      <c r="E95" s="672"/>
      <c r="F95" s="67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72" t="str">
        <f>O5</f>
        <v>　②第２号被保険者分（再掲）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67"/>
      <c r="AA95" s="567"/>
      <c r="AB95" s="567"/>
      <c r="AC95" s="351"/>
      <c r="AD95" s="672" t="str">
        <f>AD5</f>
        <v>　②第２号被保険者分（再掲）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D139" si="85">R98+AG98</f>
        <v>5980</v>
      </c>
      <c r="E98" s="312">
        <f t="shared" ref="E98:E139" si="86">S98+AH98</f>
        <v>13300</v>
      </c>
      <c r="F98" s="313">
        <f t="shared" ref="F98:F139" si="87">T98+AI98</f>
        <v>19280</v>
      </c>
      <c r="G98" s="314">
        <f t="shared" ref="G98:G139" si="88">U98+AJ98</f>
        <v>0</v>
      </c>
      <c r="H98" s="315">
        <f t="shared" ref="H98:H139" si="89">V98+AK98</f>
        <v>108300</v>
      </c>
      <c r="I98" s="315">
        <f t="shared" ref="I98:I139" si="90">W98+AL98</f>
        <v>241960</v>
      </c>
      <c r="J98" s="315">
        <f t="shared" ref="J98:J139" si="91">X98+AM98</f>
        <v>766380</v>
      </c>
      <c r="K98" s="315">
        <f t="shared" ref="K98:K139" si="92">Y98+AN98</f>
        <v>422690</v>
      </c>
      <c r="L98" s="312">
        <f t="shared" ref="L98:L139" si="93">Z98+AO98</f>
        <v>1724940</v>
      </c>
      <c r="M98" s="313">
        <f t="shared" ref="M98:M139" si="94">AA98+AP98</f>
        <v>3264270</v>
      </c>
      <c r="N98" s="316">
        <f t="shared" ref="N98:N139" si="95">AB98+AQ98</f>
        <v>3283550</v>
      </c>
      <c r="O98" s="664" t="s">
        <v>124</v>
      </c>
      <c r="P98" s="665"/>
      <c r="Q98" s="665"/>
      <c r="R98" s="311">
        <f>SUM(R99,R105,R108,R113,R117,R118)</f>
        <v>5980</v>
      </c>
      <c r="S98" s="311">
        <f>SUM(S99,S105,S108,S113,S117,S118)</f>
        <v>13300</v>
      </c>
      <c r="T98" s="313">
        <f t="shared" ref="T98:T139" si="96">SUM(R98:S98)</f>
        <v>19280</v>
      </c>
      <c r="U98" s="314">
        <f t="shared" ref="U98:Z98" si="97">SUM(U99,U105,U108,U113,U117,U118)</f>
        <v>0</v>
      </c>
      <c r="V98" s="314">
        <f t="shared" si="97"/>
        <v>108300</v>
      </c>
      <c r="W98" s="314">
        <f t="shared" si="97"/>
        <v>241960</v>
      </c>
      <c r="X98" s="314">
        <f t="shared" si="97"/>
        <v>577380</v>
      </c>
      <c r="Y98" s="314">
        <f t="shared" si="97"/>
        <v>422690</v>
      </c>
      <c r="Z98" s="314">
        <f t="shared" si="97"/>
        <v>1724940</v>
      </c>
      <c r="AA98" s="313">
        <f t="shared" ref="AA98:AA139" si="98">SUM(U98:Z98)</f>
        <v>3075270</v>
      </c>
      <c r="AB98" s="316">
        <f t="shared" ref="AB98:AB139" si="99">SUM(AA98,T98)</f>
        <v>3094550</v>
      </c>
      <c r="AC98" s="355"/>
      <c r="AD98" s="664" t="s">
        <v>124</v>
      </c>
      <c r="AE98" s="665"/>
      <c r="AF98" s="665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189000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189000</v>
      </c>
      <c r="AQ98" s="316">
        <f t="shared" ref="AQ98:AQ139" si="103">SUM(AP98,AI98)</f>
        <v>189000</v>
      </c>
      <c r="AR98" s="309"/>
    </row>
    <row r="99" spans="1:44" s="216" customFormat="1" ht="19.5" customHeight="1">
      <c r="A99" s="724"/>
      <c r="B99" s="712" t="s">
        <v>62</v>
      </c>
      <c r="C99" s="658"/>
      <c r="D99" s="224">
        <f t="shared" si="85"/>
        <v>5980</v>
      </c>
      <c r="E99" s="225">
        <f t="shared" si="86"/>
        <v>0</v>
      </c>
      <c r="F99" s="422">
        <f t="shared" si="87"/>
        <v>5980</v>
      </c>
      <c r="G99" s="226">
        <f t="shared" si="88"/>
        <v>0</v>
      </c>
      <c r="H99" s="227">
        <f t="shared" si="89"/>
        <v>4460</v>
      </c>
      <c r="I99" s="227">
        <f t="shared" si="90"/>
        <v>146020</v>
      </c>
      <c r="J99" s="227">
        <f t="shared" si="91"/>
        <v>229840</v>
      </c>
      <c r="K99" s="227">
        <f t="shared" si="92"/>
        <v>247900</v>
      </c>
      <c r="L99" s="225">
        <f t="shared" si="93"/>
        <v>1090480</v>
      </c>
      <c r="M99" s="422">
        <f t="shared" si="94"/>
        <v>1718700</v>
      </c>
      <c r="N99" s="318">
        <f t="shared" si="95"/>
        <v>1724680</v>
      </c>
      <c r="O99" s="678"/>
      <c r="P99" s="666" t="s">
        <v>125</v>
      </c>
      <c r="Q99" s="666"/>
      <c r="R99" s="224">
        <f>SUM(R100:R104)</f>
        <v>5980</v>
      </c>
      <c r="S99" s="225">
        <f>SUM(S100:S104)</f>
        <v>0</v>
      </c>
      <c r="T99" s="422">
        <f t="shared" si="96"/>
        <v>5980</v>
      </c>
      <c r="U99" s="226">
        <f t="shared" ref="U99:Z99" si="104">SUM(U100:U104)</f>
        <v>0</v>
      </c>
      <c r="V99" s="227">
        <f t="shared" si="104"/>
        <v>4460</v>
      </c>
      <c r="W99" s="227">
        <f t="shared" si="104"/>
        <v>146020</v>
      </c>
      <c r="X99" s="227">
        <f t="shared" si="104"/>
        <v>229840</v>
      </c>
      <c r="Y99" s="227">
        <f t="shared" si="104"/>
        <v>247900</v>
      </c>
      <c r="Z99" s="225">
        <f t="shared" si="104"/>
        <v>1090480</v>
      </c>
      <c r="AA99" s="422">
        <f t="shared" si="98"/>
        <v>1718700</v>
      </c>
      <c r="AB99" s="318">
        <f t="shared" si="99"/>
        <v>1724680</v>
      </c>
      <c r="AC99" s="355"/>
      <c r="AD99" s="678"/>
      <c r="AE99" s="666" t="s">
        <v>125</v>
      </c>
      <c r="AF99" s="666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4"/>
      <c r="B100" s="722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75850</v>
      </c>
      <c r="J100" s="156">
        <f t="shared" si="91"/>
        <v>223000</v>
      </c>
      <c r="K100" s="156">
        <f t="shared" si="92"/>
        <v>235860</v>
      </c>
      <c r="L100" s="153">
        <f t="shared" si="93"/>
        <v>746090</v>
      </c>
      <c r="M100" s="423">
        <f t="shared" si="94"/>
        <v>1280800</v>
      </c>
      <c r="N100" s="319">
        <f t="shared" si="95"/>
        <v>1280800</v>
      </c>
      <c r="O100" s="678"/>
      <c r="P100" s="65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75850</v>
      </c>
      <c r="X100" s="156">
        <f>VLOOKUP($AC100,原データ!$D$1:$R$2300,6,FALSE)</f>
        <v>223000</v>
      </c>
      <c r="Y100" s="156">
        <f>VLOOKUP($AC100,原データ!$D$1:$R$2300,7,FALSE)</f>
        <v>235860</v>
      </c>
      <c r="Z100" s="153">
        <f>VLOOKUP($AC100,原データ!$D$1:$R$2300,8,FALSE)</f>
        <v>746090</v>
      </c>
      <c r="AA100" s="423">
        <f t="shared" si="98"/>
        <v>1280800</v>
      </c>
      <c r="AB100" s="319">
        <f t="shared" si="99"/>
        <v>1280800</v>
      </c>
      <c r="AC100" s="356">
        <v>2020316</v>
      </c>
      <c r="AD100" s="678"/>
      <c r="AE100" s="65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4"/>
      <c r="B101" s="722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78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78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4"/>
      <c r="B102" s="722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64190</v>
      </c>
      <c r="J102" s="156">
        <f t="shared" si="91"/>
        <v>0</v>
      </c>
      <c r="K102" s="156">
        <f t="shared" si="92"/>
        <v>0</v>
      </c>
      <c r="L102" s="153">
        <f t="shared" si="93"/>
        <v>198130</v>
      </c>
      <c r="M102" s="423">
        <f t="shared" si="94"/>
        <v>262320</v>
      </c>
      <c r="N102" s="319">
        <f t="shared" si="95"/>
        <v>262320</v>
      </c>
      <c r="O102" s="678"/>
      <c r="P102" s="656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64190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198130</v>
      </c>
      <c r="AA102" s="423">
        <f t="shared" si="98"/>
        <v>262320</v>
      </c>
      <c r="AB102" s="319">
        <f t="shared" si="99"/>
        <v>262320</v>
      </c>
      <c r="AC102" s="356">
        <v>2020318</v>
      </c>
      <c r="AD102" s="678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4"/>
      <c r="B103" s="722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79090</v>
      </c>
      <c r="M103" s="423">
        <f t="shared" si="94"/>
        <v>79090</v>
      </c>
      <c r="N103" s="319">
        <f t="shared" si="95"/>
        <v>79090</v>
      </c>
      <c r="O103" s="678"/>
      <c r="P103" s="656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79090</v>
      </c>
      <c r="AA103" s="423">
        <f t="shared" si="98"/>
        <v>79090</v>
      </c>
      <c r="AB103" s="319">
        <f t="shared" si="99"/>
        <v>79090</v>
      </c>
      <c r="AC103" s="356">
        <v>2020319</v>
      </c>
      <c r="AD103" s="678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4"/>
      <c r="B104" s="723"/>
      <c r="C104" s="476" t="s">
        <v>67</v>
      </c>
      <c r="D104" s="160">
        <f t="shared" si="85"/>
        <v>5980</v>
      </c>
      <c r="E104" s="161">
        <f t="shared" si="86"/>
        <v>0</v>
      </c>
      <c r="F104" s="424">
        <f t="shared" si="87"/>
        <v>5980</v>
      </c>
      <c r="G104" s="163">
        <f t="shared" si="88"/>
        <v>0</v>
      </c>
      <c r="H104" s="164">
        <f t="shared" si="89"/>
        <v>4460</v>
      </c>
      <c r="I104" s="164">
        <f t="shared" si="90"/>
        <v>5980</v>
      </c>
      <c r="J104" s="164">
        <f t="shared" si="91"/>
        <v>6840</v>
      </c>
      <c r="K104" s="164">
        <f t="shared" si="92"/>
        <v>12040</v>
      </c>
      <c r="L104" s="161">
        <f t="shared" si="93"/>
        <v>67170</v>
      </c>
      <c r="M104" s="424">
        <f t="shared" si="94"/>
        <v>96490</v>
      </c>
      <c r="N104" s="320">
        <f t="shared" si="95"/>
        <v>102470</v>
      </c>
      <c r="O104" s="678"/>
      <c r="P104" s="656"/>
      <c r="Q104" s="230" t="s">
        <v>130</v>
      </c>
      <c r="R104" s="160">
        <f>VLOOKUP($AC104,原データ!$D$1:$R$2300,10,FALSE)</f>
        <v>5980</v>
      </c>
      <c r="S104" s="161">
        <f>VLOOKUP($AC104,原データ!$D$1:$R$2300,11,FALSE)</f>
        <v>0</v>
      </c>
      <c r="T104" s="424">
        <f t="shared" si="96"/>
        <v>5980</v>
      </c>
      <c r="U104" s="163">
        <f>VLOOKUP($AC104,原データ!$D$1:$R$2300,3,FALSE)</f>
        <v>0</v>
      </c>
      <c r="V104" s="164">
        <f>VLOOKUP($AC104,原データ!$D$1:$R$2300,4,FALSE)</f>
        <v>4460</v>
      </c>
      <c r="W104" s="164">
        <f>VLOOKUP($AC104,原データ!$D$1:$R$2300,5,FALSE)</f>
        <v>5980</v>
      </c>
      <c r="X104" s="164">
        <f>VLOOKUP($AC104,原データ!$D$1:$R$2300,6,FALSE)</f>
        <v>6840</v>
      </c>
      <c r="Y104" s="164">
        <f>VLOOKUP($AC104,原データ!$D$1:$R$2300,7,FALSE)</f>
        <v>12040</v>
      </c>
      <c r="Z104" s="161">
        <f>VLOOKUP($AC104,原データ!$D$1:$R$2300,8,FALSE)</f>
        <v>67170</v>
      </c>
      <c r="AA104" s="424">
        <f t="shared" si="98"/>
        <v>96490</v>
      </c>
      <c r="AB104" s="320">
        <f t="shared" si="99"/>
        <v>102470</v>
      </c>
      <c r="AC104" s="356">
        <v>2020326</v>
      </c>
      <c r="AD104" s="678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4"/>
      <c r="B105" s="712" t="s">
        <v>68</v>
      </c>
      <c r="C105" s="658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103840</v>
      </c>
      <c r="I105" s="227">
        <f t="shared" si="90"/>
        <v>53640</v>
      </c>
      <c r="J105" s="227">
        <f t="shared" si="91"/>
        <v>283140</v>
      </c>
      <c r="K105" s="227">
        <f t="shared" si="92"/>
        <v>162190</v>
      </c>
      <c r="L105" s="225">
        <f t="shared" si="93"/>
        <v>465900</v>
      </c>
      <c r="M105" s="422">
        <f t="shared" si="94"/>
        <v>1068710</v>
      </c>
      <c r="N105" s="318">
        <f t="shared" si="95"/>
        <v>1068710</v>
      </c>
      <c r="O105" s="678"/>
      <c r="P105" s="666" t="s">
        <v>131</v>
      </c>
      <c r="Q105" s="666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103840</v>
      </c>
      <c r="W105" s="227">
        <f t="shared" si="106"/>
        <v>53640</v>
      </c>
      <c r="X105" s="227">
        <f t="shared" si="106"/>
        <v>283140</v>
      </c>
      <c r="Y105" s="227">
        <f t="shared" si="106"/>
        <v>162190</v>
      </c>
      <c r="Z105" s="225">
        <f t="shared" si="106"/>
        <v>465900</v>
      </c>
      <c r="AA105" s="422">
        <f t="shared" si="98"/>
        <v>1068710</v>
      </c>
      <c r="AB105" s="318">
        <f t="shared" si="99"/>
        <v>1068710</v>
      </c>
      <c r="AC105" s="355"/>
      <c r="AD105" s="678"/>
      <c r="AE105" s="666" t="s">
        <v>131</v>
      </c>
      <c r="AF105" s="666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4"/>
      <c r="B106" s="722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103840</v>
      </c>
      <c r="I106" s="156">
        <f t="shared" si="90"/>
        <v>53640</v>
      </c>
      <c r="J106" s="156">
        <f t="shared" si="91"/>
        <v>155900</v>
      </c>
      <c r="K106" s="156">
        <f t="shared" si="92"/>
        <v>162190</v>
      </c>
      <c r="L106" s="153">
        <f t="shared" si="93"/>
        <v>465900</v>
      </c>
      <c r="M106" s="423">
        <f t="shared" si="94"/>
        <v>941470</v>
      </c>
      <c r="N106" s="319">
        <f t="shared" si="95"/>
        <v>941470</v>
      </c>
      <c r="O106" s="678"/>
      <c r="P106" s="65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103840</v>
      </c>
      <c r="W106" s="156">
        <f>VLOOKUP($AC106,原データ!$D$1:$R$2300,5,FALSE)</f>
        <v>53640</v>
      </c>
      <c r="X106" s="156">
        <f>VLOOKUP($AC106,原データ!$D$1:$R$2300,6,FALSE)</f>
        <v>155900</v>
      </c>
      <c r="Y106" s="156">
        <f>VLOOKUP($AC106,原データ!$D$1:$R$2300,7,FALSE)</f>
        <v>162190</v>
      </c>
      <c r="Z106" s="153">
        <f>VLOOKUP($AC106,原データ!$D$1:$R$2300,8,FALSE)</f>
        <v>465900</v>
      </c>
      <c r="AA106" s="423">
        <f t="shared" si="98"/>
        <v>941470</v>
      </c>
      <c r="AB106" s="319">
        <f t="shared" si="99"/>
        <v>941470</v>
      </c>
      <c r="AC106" s="356">
        <v>2020320</v>
      </c>
      <c r="AD106" s="678"/>
      <c r="AE106" s="65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4"/>
      <c r="B107" s="723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127240</v>
      </c>
      <c r="K107" s="164">
        <f t="shared" si="92"/>
        <v>0</v>
      </c>
      <c r="L107" s="161">
        <f t="shared" si="93"/>
        <v>0</v>
      </c>
      <c r="M107" s="424">
        <f t="shared" si="94"/>
        <v>127240</v>
      </c>
      <c r="N107" s="320">
        <f t="shared" si="95"/>
        <v>127240</v>
      </c>
      <c r="O107" s="678"/>
      <c r="P107" s="656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127240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127240</v>
      </c>
      <c r="AB107" s="320">
        <f t="shared" si="99"/>
        <v>127240</v>
      </c>
      <c r="AC107" s="356">
        <v>2020321</v>
      </c>
      <c r="AD107" s="678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4"/>
      <c r="B108" s="712" t="s">
        <v>71</v>
      </c>
      <c r="C108" s="658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78"/>
      <c r="P108" s="666" t="s">
        <v>134</v>
      </c>
      <c r="Q108" s="666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78"/>
      <c r="AE108" s="666" t="s">
        <v>134</v>
      </c>
      <c r="AF108" s="666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4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78"/>
      <c r="P109" s="741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78"/>
      <c r="AE109" s="741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4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78"/>
      <c r="P110" s="741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78"/>
      <c r="AE110" s="741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4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78"/>
      <c r="P111" s="741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78"/>
      <c r="AE111" s="741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4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78"/>
      <c r="P112" s="742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78"/>
      <c r="AE112" s="742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4"/>
      <c r="B113" s="712" t="s">
        <v>74</v>
      </c>
      <c r="C113" s="658"/>
      <c r="D113" s="224">
        <f t="shared" si="85"/>
        <v>0</v>
      </c>
      <c r="E113" s="225">
        <f t="shared" si="86"/>
        <v>13300</v>
      </c>
      <c r="F113" s="422">
        <f t="shared" si="87"/>
        <v>13300</v>
      </c>
      <c r="G113" s="226">
        <f t="shared" si="88"/>
        <v>0</v>
      </c>
      <c r="H113" s="227">
        <f t="shared" si="89"/>
        <v>0</v>
      </c>
      <c r="I113" s="227">
        <f t="shared" si="90"/>
        <v>42300</v>
      </c>
      <c r="J113" s="227">
        <f t="shared" si="91"/>
        <v>253400</v>
      </c>
      <c r="K113" s="227">
        <f t="shared" si="92"/>
        <v>12600</v>
      </c>
      <c r="L113" s="225">
        <f t="shared" si="93"/>
        <v>168560</v>
      </c>
      <c r="M113" s="422">
        <f t="shared" si="94"/>
        <v>476860</v>
      </c>
      <c r="N113" s="318">
        <f t="shared" si="95"/>
        <v>490160</v>
      </c>
      <c r="O113" s="678"/>
      <c r="P113" s="666" t="s">
        <v>137</v>
      </c>
      <c r="Q113" s="666"/>
      <c r="R113" s="224">
        <f>SUM(R114:R116)</f>
        <v>0</v>
      </c>
      <c r="S113" s="225">
        <f>SUM(S114:S116)</f>
        <v>13300</v>
      </c>
      <c r="T113" s="422">
        <f t="shared" si="96"/>
        <v>13300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42300</v>
      </c>
      <c r="X113" s="227">
        <f t="shared" si="111"/>
        <v>64400</v>
      </c>
      <c r="Y113" s="227">
        <f t="shared" si="111"/>
        <v>12600</v>
      </c>
      <c r="Z113" s="225">
        <f t="shared" si="111"/>
        <v>168560</v>
      </c>
      <c r="AA113" s="422">
        <f t="shared" si="98"/>
        <v>287860</v>
      </c>
      <c r="AB113" s="318">
        <f t="shared" si="99"/>
        <v>301160</v>
      </c>
      <c r="AC113" s="355"/>
      <c r="AD113" s="678"/>
      <c r="AE113" s="666" t="s">
        <v>137</v>
      </c>
      <c r="AF113" s="666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189000</v>
      </c>
      <c r="AN113" s="227">
        <f t="shared" si="112"/>
        <v>0</v>
      </c>
      <c r="AO113" s="225">
        <f t="shared" si="112"/>
        <v>0</v>
      </c>
      <c r="AP113" s="422">
        <f t="shared" si="102"/>
        <v>189000</v>
      </c>
      <c r="AQ113" s="318">
        <f t="shared" si="103"/>
        <v>189000</v>
      </c>
      <c r="AR113" s="309"/>
    </row>
    <row r="114" spans="1:44" s="216" customFormat="1" ht="19.5" customHeight="1">
      <c r="A114" s="724"/>
      <c r="B114" s="722"/>
      <c r="C114" s="558" t="s">
        <v>75</v>
      </c>
      <c r="D114" s="152">
        <f t="shared" si="85"/>
        <v>0</v>
      </c>
      <c r="E114" s="153">
        <f t="shared" si="86"/>
        <v>13300</v>
      </c>
      <c r="F114" s="423">
        <f t="shared" si="87"/>
        <v>13300</v>
      </c>
      <c r="G114" s="155">
        <f t="shared" si="88"/>
        <v>0</v>
      </c>
      <c r="H114" s="156">
        <f t="shared" si="89"/>
        <v>0</v>
      </c>
      <c r="I114" s="156">
        <f t="shared" si="90"/>
        <v>42300</v>
      </c>
      <c r="J114" s="156">
        <f t="shared" si="91"/>
        <v>64400</v>
      </c>
      <c r="K114" s="156">
        <f t="shared" si="92"/>
        <v>12600</v>
      </c>
      <c r="L114" s="153">
        <f t="shared" si="93"/>
        <v>168560</v>
      </c>
      <c r="M114" s="423">
        <f t="shared" si="94"/>
        <v>287860</v>
      </c>
      <c r="N114" s="319">
        <f t="shared" si="95"/>
        <v>301160</v>
      </c>
      <c r="O114" s="678"/>
      <c r="P114" s="655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13300</v>
      </c>
      <c r="T114" s="423">
        <f t="shared" si="96"/>
        <v>13300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42300</v>
      </c>
      <c r="X114" s="156">
        <f>VLOOKUP($AC114,原データ!$D$1:$R$2300,6,FALSE)</f>
        <v>64400</v>
      </c>
      <c r="Y114" s="156">
        <f>VLOOKUP($AC114,原データ!$D$1:$R$2300,7,FALSE)</f>
        <v>12600</v>
      </c>
      <c r="Z114" s="153">
        <f>VLOOKUP($AC114,原データ!$D$1:$R$2300,8,FALSE)</f>
        <v>168560</v>
      </c>
      <c r="AA114" s="423">
        <f t="shared" si="98"/>
        <v>287860</v>
      </c>
      <c r="AB114" s="319">
        <f t="shared" si="99"/>
        <v>301160</v>
      </c>
      <c r="AC114" s="356">
        <v>2020322</v>
      </c>
      <c r="AD114" s="678"/>
      <c r="AE114" s="65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4"/>
      <c r="B115" s="722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78"/>
      <c r="P115" s="656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78"/>
      <c r="AE115" s="656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4"/>
      <c r="B116" s="723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189000</v>
      </c>
      <c r="K116" s="164">
        <f t="shared" si="92"/>
        <v>0</v>
      </c>
      <c r="L116" s="161">
        <f t="shared" si="93"/>
        <v>0</v>
      </c>
      <c r="M116" s="424">
        <f t="shared" si="94"/>
        <v>189000</v>
      </c>
      <c r="N116" s="320">
        <f t="shared" si="95"/>
        <v>189000</v>
      </c>
      <c r="O116" s="678"/>
      <c r="P116" s="656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78"/>
      <c r="AE116" s="656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189000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189000</v>
      </c>
      <c r="AQ116" s="320">
        <f t="shared" si="103"/>
        <v>189000</v>
      </c>
      <c r="AR116" s="308">
        <v>6020305</v>
      </c>
    </row>
    <row r="117" spans="1:44" s="216" customFormat="1" ht="19.5" customHeight="1">
      <c r="A117" s="724"/>
      <c r="B117" s="754" t="s">
        <v>241</v>
      </c>
      <c r="C117" s="684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78"/>
      <c r="P117" s="754" t="s">
        <v>241</v>
      </c>
      <c r="Q117" s="684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78"/>
      <c r="AE117" s="754" t="s">
        <v>241</v>
      </c>
      <c r="AF117" s="684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4"/>
      <c r="B118" s="670" t="s">
        <v>240</v>
      </c>
      <c r="C118" s="671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79"/>
      <c r="P118" s="700" t="s">
        <v>240</v>
      </c>
      <c r="Q118" s="701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79"/>
      <c r="AE118" s="700" t="s">
        <v>240</v>
      </c>
      <c r="AF118" s="701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5" t="s">
        <v>76</v>
      </c>
      <c r="B119" s="720"/>
      <c r="C119" s="721"/>
      <c r="D119" s="311">
        <f t="shared" si="85"/>
        <v>0</v>
      </c>
      <c r="E119" s="312">
        <f t="shared" si="86"/>
        <v>8840</v>
      </c>
      <c r="F119" s="313">
        <f t="shared" si="87"/>
        <v>8840</v>
      </c>
      <c r="G119" s="314">
        <f t="shared" si="88"/>
        <v>0</v>
      </c>
      <c r="H119" s="315">
        <f t="shared" si="89"/>
        <v>14530</v>
      </c>
      <c r="I119" s="315">
        <f t="shared" si="90"/>
        <v>30140</v>
      </c>
      <c r="J119" s="315">
        <f t="shared" si="91"/>
        <v>51730</v>
      </c>
      <c r="K119" s="315">
        <f t="shared" si="92"/>
        <v>33410</v>
      </c>
      <c r="L119" s="312">
        <f t="shared" si="93"/>
        <v>82200</v>
      </c>
      <c r="M119" s="313">
        <f t="shared" si="94"/>
        <v>212010</v>
      </c>
      <c r="N119" s="316">
        <f t="shared" si="95"/>
        <v>220850</v>
      </c>
      <c r="O119" s="674" t="s">
        <v>141</v>
      </c>
      <c r="P119" s="675"/>
      <c r="Q119" s="676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14530</v>
      </c>
      <c r="W119" s="171">
        <f>VLOOKUP($AC119,原データ!$D$1:$R$2300,5,FALSE)</f>
        <v>30140</v>
      </c>
      <c r="X119" s="171">
        <f>VLOOKUP($AC119,原データ!$D$1:$R$2300,6,FALSE)</f>
        <v>51730</v>
      </c>
      <c r="Y119" s="171">
        <f>VLOOKUP($AC119,原データ!$D$1:$R$2300,7,FALSE)</f>
        <v>33410</v>
      </c>
      <c r="Z119" s="168">
        <f>VLOOKUP($AC119,原データ!$D$1:$R$2300,8,FALSE)</f>
        <v>82200</v>
      </c>
      <c r="AA119" s="425">
        <f t="shared" si="98"/>
        <v>212010</v>
      </c>
      <c r="AB119" s="316">
        <f t="shared" si="99"/>
        <v>220850</v>
      </c>
      <c r="AC119" s="356">
        <v>2020329</v>
      </c>
      <c r="AD119" s="674" t="s">
        <v>141</v>
      </c>
      <c r="AE119" s="675"/>
      <c r="AF119" s="67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87" t="s">
        <v>142</v>
      </c>
      <c r="P120" s="688"/>
      <c r="Q120" s="689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87" t="s">
        <v>142</v>
      </c>
      <c r="AE120" s="688"/>
      <c r="AF120" s="689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78"/>
      <c r="P121" s="682" t="s">
        <v>171</v>
      </c>
      <c r="Q121" s="682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78"/>
      <c r="AE121" s="682" t="s">
        <v>171</v>
      </c>
      <c r="AF121" s="682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4"/>
      <c r="B122" s="718" t="s">
        <v>78</v>
      </c>
      <c r="C122" s="684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78"/>
      <c r="P122" s="669" t="s">
        <v>78</v>
      </c>
      <c r="Q122" s="669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78"/>
      <c r="AE122" s="669" t="s">
        <v>78</v>
      </c>
      <c r="AF122" s="669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4"/>
      <c r="B123" s="683" t="s">
        <v>188</v>
      </c>
      <c r="C123" s="686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78"/>
      <c r="P123" s="673" t="s">
        <v>188</v>
      </c>
      <c r="Q123" s="669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78"/>
      <c r="AE123" s="673" t="s">
        <v>188</v>
      </c>
      <c r="AF123" s="669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4"/>
      <c r="B124" s="718" t="s">
        <v>99</v>
      </c>
      <c r="C124" s="684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78"/>
      <c r="P124" s="669" t="s">
        <v>99</v>
      </c>
      <c r="Q124" s="669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78"/>
      <c r="AE124" s="669" t="s">
        <v>99</v>
      </c>
      <c r="AF124" s="669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4"/>
      <c r="B125" s="683" t="s">
        <v>273</v>
      </c>
      <c r="C125" s="684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78"/>
      <c r="P125" s="683" t="s">
        <v>273</v>
      </c>
      <c r="Q125" s="684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78"/>
      <c r="AE125" s="683" t="s">
        <v>273</v>
      </c>
      <c r="AF125" s="684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4"/>
      <c r="B126" s="700" t="s">
        <v>250</v>
      </c>
      <c r="C126" s="701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78"/>
      <c r="P126" s="700" t="s">
        <v>250</v>
      </c>
      <c r="Q126" s="701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78"/>
      <c r="AE126" s="700" t="s">
        <v>250</v>
      </c>
      <c r="AF126" s="701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4"/>
      <c r="B127" s="683" t="s">
        <v>274</v>
      </c>
      <c r="C127" s="684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78"/>
      <c r="P127" s="683" t="s">
        <v>274</v>
      </c>
      <c r="Q127" s="684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78"/>
      <c r="AE127" s="683" t="s">
        <v>274</v>
      </c>
      <c r="AF127" s="684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4"/>
      <c r="B128" s="700" t="s">
        <v>251</v>
      </c>
      <c r="C128" s="701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78"/>
      <c r="P128" s="700" t="s">
        <v>251</v>
      </c>
      <c r="Q128" s="701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78"/>
      <c r="AE128" s="700" t="s">
        <v>251</v>
      </c>
      <c r="AF128" s="701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4"/>
      <c r="B129" s="683" t="s">
        <v>275</v>
      </c>
      <c r="C129" s="684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78"/>
      <c r="P129" s="683" t="s">
        <v>275</v>
      </c>
      <c r="Q129" s="684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78"/>
      <c r="AE129" s="683" t="s">
        <v>275</v>
      </c>
      <c r="AF129" s="684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4"/>
      <c r="B130" s="700" t="s">
        <v>252</v>
      </c>
      <c r="C130" s="701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78"/>
      <c r="P130" s="700" t="s">
        <v>252</v>
      </c>
      <c r="Q130" s="701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78"/>
      <c r="AE130" s="700" t="s">
        <v>252</v>
      </c>
      <c r="AF130" s="701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4"/>
      <c r="B131" s="683" t="s">
        <v>173</v>
      </c>
      <c r="C131" s="686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78"/>
      <c r="P131" s="683" t="s">
        <v>173</v>
      </c>
      <c r="Q131" s="686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78"/>
      <c r="AE131" s="683" t="s">
        <v>173</v>
      </c>
      <c r="AF131" s="686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4"/>
      <c r="B132" s="691" t="s">
        <v>276</v>
      </c>
      <c r="C132" s="692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78"/>
      <c r="P132" s="691" t="s">
        <v>276</v>
      </c>
      <c r="Q132" s="692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78"/>
      <c r="AE132" s="691" t="s">
        <v>276</v>
      </c>
      <c r="AF132" s="692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5"/>
      <c r="B133" s="700" t="s">
        <v>253</v>
      </c>
      <c r="C133" s="701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79"/>
      <c r="P133" s="700" t="s">
        <v>253</v>
      </c>
      <c r="Q133" s="701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79"/>
      <c r="AE133" s="700" t="s">
        <v>253</v>
      </c>
      <c r="AF133" s="701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351310</v>
      </c>
      <c r="L134" s="312">
        <f t="shared" si="93"/>
        <v>0</v>
      </c>
      <c r="M134" s="313">
        <f t="shared" si="94"/>
        <v>351310</v>
      </c>
      <c r="N134" s="316">
        <f t="shared" si="95"/>
        <v>351310</v>
      </c>
      <c r="O134" s="687" t="s">
        <v>144</v>
      </c>
      <c r="P134" s="688"/>
      <c r="Q134" s="689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351310</v>
      </c>
      <c r="Z134" s="312">
        <f t="shared" si="122"/>
        <v>0</v>
      </c>
      <c r="AA134" s="313">
        <f t="shared" si="98"/>
        <v>351310</v>
      </c>
      <c r="AB134" s="316">
        <f t="shared" si="99"/>
        <v>351310</v>
      </c>
      <c r="AC134" s="355"/>
      <c r="AD134" s="687" t="s">
        <v>144</v>
      </c>
      <c r="AE134" s="688"/>
      <c r="AF134" s="689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78"/>
      <c r="P135" s="656" t="s">
        <v>145</v>
      </c>
      <c r="Q135" s="690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78"/>
      <c r="AE135" s="656" t="s">
        <v>145</v>
      </c>
      <c r="AF135" s="690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351310</v>
      </c>
      <c r="L136" s="168">
        <f t="shared" si="93"/>
        <v>0</v>
      </c>
      <c r="M136" s="425">
        <f t="shared" si="94"/>
        <v>351310</v>
      </c>
      <c r="N136" s="316">
        <f t="shared" si="95"/>
        <v>351310</v>
      </c>
      <c r="O136" s="678"/>
      <c r="P136" s="656" t="s">
        <v>146</v>
      </c>
      <c r="Q136" s="690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351310</v>
      </c>
      <c r="Z136" s="168">
        <f>VLOOKUP($AC136,原データ!$D$1:$R$2300,8,FALSE)</f>
        <v>0</v>
      </c>
      <c r="AA136" s="425">
        <f t="shared" si="98"/>
        <v>351310</v>
      </c>
      <c r="AB136" s="316">
        <f t="shared" si="99"/>
        <v>351310</v>
      </c>
      <c r="AC136" s="356">
        <v>2020308</v>
      </c>
      <c r="AD136" s="678"/>
      <c r="AE136" s="656" t="s">
        <v>146</v>
      </c>
      <c r="AF136" s="690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78"/>
      <c r="P137" s="656" t="s">
        <v>147</v>
      </c>
      <c r="Q137" s="690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78"/>
      <c r="AE137" s="656" t="s">
        <v>147</v>
      </c>
      <c r="AF137" s="690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4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85"/>
        <v>5980</v>
      </c>
      <c r="E139" s="416">
        <f t="shared" si="86"/>
        <v>22140</v>
      </c>
      <c r="F139" s="417">
        <f t="shared" si="87"/>
        <v>28120</v>
      </c>
      <c r="G139" s="418">
        <f t="shared" si="88"/>
        <v>0</v>
      </c>
      <c r="H139" s="419">
        <f t="shared" si="89"/>
        <v>122830</v>
      </c>
      <c r="I139" s="419">
        <f t="shared" si="90"/>
        <v>272100</v>
      </c>
      <c r="J139" s="419">
        <f t="shared" si="91"/>
        <v>818110</v>
      </c>
      <c r="K139" s="419">
        <f t="shared" si="92"/>
        <v>807410</v>
      </c>
      <c r="L139" s="416">
        <f t="shared" si="93"/>
        <v>1807140</v>
      </c>
      <c r="M139" s="417">
        <f t="shared" si="94"/>
        <v>3827590</v>
      </c>
      <c r="N139" s="420">
        <f t="shared" si="95"/>
        <v>3855710</v>
      </c>
      <c r="O139" s="659" t="s">
        <v>148</v>
      </c>
      <c r="P139" s="660"/>
      <c r="Q139" s="660"/>
      <c r="R139" s="415">
        <f>SUM(R98,R120,R134,R119)</f>
        <v>5980</v>
      </c>
      <c r="S139" s="415">
        <f>SUM(S98,S120,S134,S119)</f>
        <v>22140</v>
      </c>
      <c r="T139" s="417">
        <f t="shared" si="96"/>
        <v>28120</v>
      </c>
      <c r="U139" s="418">
        <f t="shared" ref="U139:Z139" si="125">SUM(U98,U120,U134,U119)</f>
        <v>0</v>
      </c>
      <c r="V139" s="418">
        <f t="shared" si="125"/>
        <v>122830</v>
      </c>
      <c r="W139" s="418">
        <f t="shared" si="125"/>
        <v>272100</v>
      </c>
      <c r="X139" s="418">
        <f t="shared" si="125"/>
        <v>629110</v>
      </c>
      <c r="Y139" s="418">
        <f t="shared" si="125"/>
        <v>807410</v>
      </c>
      <c r="Z139" s="418">
        <f t="shared" si="125"/>
        <v>1807140</v>
      </c>
      <c r="AA139" s="417">
        <f t="shared" si="98"/>
        <v>3638590</v>
      </c>
      <c r="AB139" s="420">
        <f t="shared" si="99"/>
        <v>3666710</v>
      </c>
      <c r="AC139" s="355"/>
      <c r="AD139" s="659" t="s">
        <v>148</v>
      </c>
      <c r="AE139" s="660"/>
      <c r="AF139" s="660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189000</v>
      </c>
      <c r="AN139" s="418">
        <f t="shared" si="126"/>
        <v>0</v>
      </c>
      <c r="AO139" s="418">
        <f t="shared" si="126"/>
        <v>0</v>
      </c>
      <c r="AP139" s="417">
        <f>SUM(AJ139:AO139)</f>
        <v>189000</v>
      </c>
      <c r="AQ139" s="420">
        <f t="shared" si="103"/>
        <v>189000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D182" si="127">R141+AG141</f>
        <v>5382</v>
      </c>
      <c r="E141" s="312">
        <f t="shared" ref="E141:E182" si="128">S141+AH141</f>
        <v>11970</v>
      </c>
      <c r="F141" s="313">
        <f t="shared" ref="F141:F182" si="129">T141+AI141</f>
        <v>17352</v>
      </c>
      <c r="G141" s="314">
        <f t="shared" ref="G141:G182" si="130">U141+AJ141</f>
        <v>0</v>
      </c>
      <c r="H141" s="315">
        <f t="shared" ref="H141:H182" si="131">V141+AK141</f>
        <v>97470</v>
      </c>
      <c r="I141" s="315">
        <f t="shared" ref="I141:I182" si="132">W141+AL141</f>
        <v>217764</v>
      </c>
      <c r="J141" s="315">
        <f t="shared" ref="J141:J182" si="133">X141+AM141</f>
        <v>689742</v>
      </c>
      <c r="K141" s="315">
        <f t="shared" ref="K141:K182" si="134">Y141+AN141</f>
        <v>380421</v>
      </c>
      <c r="L141" s="312">
        <f t="shared" ref="L141:L182" si="135">Z141+AO141</f>
        <v>1552446</v>
      </c>
      <c r="M141" s="313">
        <f t="shared" ref="M141:M182" si="136">AA141+AP141</f>
        <v>2937843</v>
      </c>
      <c r="N141" s="316">
        <f t="shared" ref="N141:N182" si="137">AB141+AQ141</f>
        <v>2955195</v>
      </c>
      <c r="O141" s="664" t="s">
        <v>124</v>
      </c>
      <c r="P141" s="665"/>
      <c r="Q141" s="665"/>
      <c r="R141" s="311">
        <f>SUM(R142,R148,R151,R156,R160,R161)</f>
        <v>5382</v>
      </c>
      <c r="S141" s="311">
        <f>SUM(S142,S148,S151,S156,S160,S161)</f>
        <v>11970</v>
      </c>
      <c r="T141" s="313">
        <f t="shared" ref="T141:T180" si="138">SUM(R141:S141)</f>
        <v>17352</v>
      </c>
      <c r="U141" s="314">
        <f t="shared" ref="U141:Z141" si="139">SUM(U142,U148,U151,U156,U160,U161)</f>
        <v>0</v>
      </c>
      <c r="V141" s="314">
        <f t="shared" si="139"/>
        <v>97470</v>
      </c>
      <c r="W141" s="314">
        <f t="shared" si="139"/>
        <v>217764</v>
      </c>
      <c r="X141" s="314">
        <f t="shared" si="139"/>
        <v>519642</v>
      </c>
      <c r="Y141" s="314">
        <f t="shared" si="139"/>
        <v>380421</v>
      </c>
      <c r="Z141" s="314">
        <f t="shared" si="139"/>
        <v>1552446</v>
      </c>
      <c r="AA141" s="313">
        <f t="shared" ref="AA141:AA180" si="140">SUM(U141:Z141)</f>
        <v>2767743</v>
      </c>
      <c r="AB141" s="316">
        <f t="shared" ref="AB141:AB180" si="141">SUM(AA141,T141)</f>
        <v>2785095</v>
      </c>
      <c r="AC141" s="355"/>
      <c r="AD141" s="664" t="s">
        <v>124</v>
      </c>
      <c r="AE141" s="665"/>
      <c r="AF141" s="665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170100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170100</v>
      </c>
      <c r="AQ141" s="316">
        <f t="shared" ref="AQ141:AQ180" si="144">SUM(AP141,AI141)</f>
        <v>170100</v>
      </c>
      <c r="AR141" s="309"/>
    </row>
    <row r="142" spans="1:44" s="216" customFormat="1" ht="19.5" customHeight="1">
      <c r="A142" s="724"/>
      <c r="B142" s="712" t="s">
        <v>62</v>
      </c>
      <c r="C142" s="658"/>
      <c r="D142" s="224">
        <f t="shared" si="127"/>
        <v>5382</v>
      </c>
      <c r="E142" s="225">
        <f t="shared" si="128"/>
        <v>0</v>
      </c>
      <c r="F142" s="422">
        <f t="shared" si="129"/>
        <v>5382</v>
      </c>
      <c r="G142" s="226">
        <f t="shared" si="130"/>
        <v>0</v>
      </c>
      <c r="H142" s="227">
        <f t="shared" si="131"/>
        <v>4014</v>
      </c>
      <c r="I142" s="227">
        <f t="shared" si="132"/>
        <v>131418</v>
      </c>
      <c r="J142" s="227">
        <f t="shared" si="133"/>
        <v>206856</v>
      </c>
      <c r="K142" s="227">
        <f t="shared" si="134"/>
        <v>223110</v>
      </c>
      <c r="L142" s="225">
        <f t="shared" si="135"/>
        <v>981432</v>
      </c>
      <c r="M142" s="422">
        <f t="shared" si="136"/>
        <v>1546830</v>
      </c>
      <c r="N142" s="318">
        <f t="shared" si="137"/>
        <v>1552212</v>
      </c>
      <c r="O142" s="678"/>
      <c r="P142" s="666" t="s">
        <v>125</v>
      </c>
      <c r="Q142" s="666"/>
      <c r="R142" s="224">
        <f>SUM(R143:R147)</f>
        <v>5382</v>
      </c>
      <c r="S142" s="225">
        <f>SUM(S143:S147)</f>
        <v>0</v>
      </c>
      <c r="T142" s="422">
        <f t="shared" si="138"/>
        <v>5382</v>
      </c>
      <c r="U142" s="226">
        <f t="shared" ref="U142:Z142" si="145">SUM(U143:U147)</f>
        <v>0</v>
      </c>
      <c r="V142" s="227">
        <f t="shared" si="145"/>
        <v>4014</v>
      </c>
      <c r="W142" s="227">
        <f t="shared" si="145"/>
        <v>131418</v>
      </c>
      <c r="X142" s="227">
        <f t="shared" si="145"/>
        <v>206856</v>
      </c>
      <c r="Y142" s="227">
        <f t="shared" si="145"/>
        <v>223110</v>
      </c>
      <c r="Z142" s="225">
        <f t="shared" si="145"/>
        <v>981432</v>
      </c>
      <c r="AA142" s="422">
        <f t="shared" si="140"/>
        <v>1546830</v>
      </c>
      <c r="AB142" s="318">
        <f t="shared" si="141"/>
        <v>1552212</v>
      </c>
      <c r="AC142" s="355"/>
      <c r="AD142" s="678"/>
      <c r="AE142" s="666" t="s">
        <v>125</v>
      </c>
      <c r="AF142" s="666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4"/>
      <c r="B143" s="722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68265</v>
      </c>
      <c r="J143" s="156">
        <f t="shared" si="133"/>
        <v>200700</v>
      </c>
      <c r="K143" s="156">
        <f t="shared" si="134"/>
        <v>212274</v>
      </c>
      <c r="L143" s="153">
        <f t="shared" si="135"/>
        <v>671481</v>
      </c>
      <c r="M143" s="423">
        <f t="shared" si="136"/>
        <v>1152720</v>
      </c>
      <c r="N143" s="319">
        <f t="shared" si="137"/>
        <v>1152720</v>
      </c>
      <c r="O143" s="678"/>
      <c r="P143" s="65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68265</v>
      </c>
      <c r="X143" s="156">
        <f>VLOOKUP($AC143,原データ!$D$1:$R$2300,6,FALSE)</f>
        <v>200700</v>
      </c>
      <c r="Y143" s="156">
        <f>VLOOKUP($AC143,原データ!$D$1:$R$2300,7,FALSE)</f>
        <v>212274</v>
      </c>
      <c r="Z143" s="153">
        <f>VLOOKUP($AC143,原データ!$D$1:$R$2300,8,FALSE)</f>
        <v>671481</v>
      </c>
      <c r="AA143" s="423">
        <f t="shared" si="140"/>
        <v>1152720</v>
      </c>
      <c r="AB143" s="319">
        <f t="shared" si="141"/>
        <v>1152720</v>
      </c>
      <c r="AC143" s="356">
        <v>2020416</v>
      </c>
      <c r="AD143" s="678"/>
      <c r="AE143" s="65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4"/>
      <c r="B144" s="722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78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78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4"/>
      <c r="B145" s="722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57771</v>
      </c>
      <c r="J145" s="156">
        <f t="shared" si="133"/>
        <v>0</v>
      </c>
      <c r="K145" s="156">
        <f t="shared" si="134"/>
        <v>0</v>
      </c>
      <c r="L145" s="153">
        <f t="shared" si="135"/>
        <v>178317</v>
      </c>
      <c r="M145" s="423">
        <f t="shared" si="136"/>
        <v>236088</v>
      </c>
      <c r="N145" s="319">
        <f t="shared" si="137"/>
        <v>236088</v>
      </c>
      <c r="O145" s="678"/>
      <c r="P145" s="656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57771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178317</v>
      </c>
      <c r="AA145" s="423">
        <f t="shared" si="140"/>
        <v>236088</v>
      </c>
      <c r="AB145" s="319">
        <f t="shared" si="141"/>
        <v>236088</v>
      </c>
      <c r="AC145" s="356">
        <v>2020418</v>
      </c>
      <c r="AD145" s="678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4"/>
      <c r="B146" s="722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71181</v>
      </c>
      <c r="M146" s="423">
        <f t="shared" si="136"/>
        <v>71181</v>
      </c>
      <c r="N146" s="319">
        <f t="shared" si="137"/>
        <v>71181</v>
      </c>
      <c r="O146" s="678"/>
      <c r="P146" s="656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71181</v>
      </c>
      <c r="AA146" s="423">
        <f t="shared" si="140"/>
        <v>71181</v>
      </c>
      <c r="AB146" s="319">
        <f t="shared" si="141"/>
        <v>71181</v>
      </c>
      <c r="AC146" s="356">
        <v>2020419</v>
      </c>
      <c r="AD146" s="678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4"/>
      <c r="B147" s="723"/>
      <c r="C147" s="476" t="s">
        <v>67</v>
      </c>
      <c r="D147" s="160">
        <f t="shared" si="127"/>
        <v>5382</v>
      </c>
      <c r="E147" s="161">
        <f t="shared" si="128"/>
        <v>0</v>
      </c>
      <c r="F147" s="424">
        <f t="shared" si="129"/>
        <v>5382</v>
      </c>
      <c r="G147" s="163">
        <f t="shared" si="130"/>
        <v>0</v>
      </c>
      <c r="H147" s="164">
        <f t="shared" si="131"/>
        <v>4014</v>
      </c>
      <c r="I147" s="164">
        <f t="shared" si="132"/>
        <v>5382</v>
      </c>
      <c r="J147" s="164">
        <f t="shared" si="133"/>
        <v>6156</v>
      </c>
      <c r="K147" s="164">
        <f t="shared" si="134"/>
        <v>10836</v>
      </c>
      <c r="L147" s="161">
        <f t="shared" si="135"/>
        <v>60453</v>
      </c>
      <c r="M147" s="424">
        <f t="shared" si="136"/>
        <v>86841</v>
      </c>
      <c r="N147" s="320">
        <f t="shared" si="137"/>
        <v>92223</v>
      </c>
      <c r="O147" s="678"/>
      <c r="P147" s="656"/>
      <c r="Q147" s="230" t="s">
        <v>130</v>
      </c>
      <c r="R147" s="160">
        <f>VLOOKUP($AC147,原データ!$D$1:$R$2300,10,FALSE)</f>
        <v>5382</v>
      </c>
      <c r="S147" s="161">
        <f>VLOOKUP($AC147,原データ!$D$1:$R$2300,11,FALSE)</f>
        <v>0</v>
      </c>
      <c r="T147" s="424">
        <f t="shared" si="138"/>
        <v>5382</v>
      </c>
      <c r="U147" s="163">
        <f>VLOOKUP($AC147,原データ!$D$1:$R$2300,3,FALSE)</f>
        <v>0</v>
      </c>
      <c r="V147" s="164">
        <f>VLOOKUP($AC147,原データ!$D$1:$R$2300,4,FALSE)</f>
        <v>4014</v>
      </c>
      <c r="W147" s="164">
        <f>VLOOKUP($AC147,原データ!$D$1:$R$2300,5,FALSE)</f>
        <v>5382</v>
      </c>
      <c r="X147" s="164">
        <f>VLOOKUP($AC147,原データ!$D$1:$R$2300,6,FALSE)</f>
        <v>6156</v>
      </c>
      <c r="Y147" s="164">
        <f>VLOOKUP($AC147,原データ!$D$1:$R$2300,7,FALSE)</f>
        <v>10836</v>
      </c>
      <c r="Z147" s="161">
        <f>VLOOKUP($AC147,原データ!$D$1:$R$2300,8,FALSE)</f>
        <v>60453</v>
      </c>
      <c r="AA147" s="424">
        <f t="shared" si="140"/>
        <v>86841</v>
      </c>
      <c r="AB147" s="320">
        <f t="shared" si="141"/>
        <v>92223</v>
      </c>
      <c r="AC147" s="356">
        <v>2020426</v>
      </c>
      <c r="AD147" s="678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4"/>
      <c r="B148" s="712" t="s">
        <v>68</v>
      </c>
      <c r="C148" s="658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93456</v>
      </c>
      <c r="I148" s="227">
        <f t="shared" si="132"/>
        <v>48276</v>
      </c>
      <c r="J148" s="227">
        <f t="shared" si="133"/>
        <v>254826</v>
      </c>
      <c r="K148" s="227">
        <f t="shared" si="134"/>
        <v>145971</v>
      </c>
      <c r="L148" s="225">
        <f t="shared" si="135"/>
        <v>419310</v>
      </c>
      <c r="M148" s="422">
        <f t="shared" si="136"/>
        <v>961839</v>
      </c>
      <c r="N148" s="318">
        <f t="shared" si="137"/>
        <v>961839</v>
      </c>
      <c r="O148" s="678"/>
      <c r="P148" s="666" t="s">
        <v>131</v>
      </c>
      <c r="Q148" s="666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93456</v>
      </c>
      <c r="W148" s="227">
        <f t="shared" si="148"/>
        <v>48276</v>
      </c>
      <c r="X148" s="227">
        <f t="shared" si="148"/>
        <v>254826</v>
      </c>
      <c r="Y148" s="227">
        <f t="shared" si="148"/>
        <v>145971</v>
      </c>
      <c r="Z148" s="225">
        <f t="shared" si="148"/>
        <v>419310</v>
      </c>
      <c r="AA148" s="422">
        <f t="shared" si="140"/>
        <v>961839</v>
      </c>
      <c r="AB148" s="318">
        <f t="shared" si="141"/>
        <v>961839</v>
      </c>
      <c r="AC148" s="355"/>
      <c r="AD148" s="678"/>
      <c r="AE148" s="666" t="s">
        <v>131</v>
      </c>
      <c r="AF148" s="666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4"/>
      <c r="B149" s="722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93456</v>
      </c>
      <c r="I149" s="156">
        <f t="shared" si="132"/>
        <v>48276</v>
      </c>
      <c r="J149" s="156">
        <f t="shared" si="133"/>
        <v>140310</v>
      </c>
      <c r="K149" s="156">
        <f t="shared" si="134"/>
        <v>145971</v>
      </c>
      <c r="L149" s="153">
        <f t="shared" si="135"/>
        <v>419310</v>
      </c>
      <c r="M149" s="423">
        <f t="shared" si="136"/>
        <v>847323</v>
      </c>
      <c r="N149" s="319">
        <f t="shared" si="137"/>
        <v>847323</v>
      </c>
      <c r="O149" s="678"/>
      <c r="P149" s="65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93456</v>
      </c>
      <c r="W149" s="156">
        <f>VLOOKUP($AC149,原データ!$D$1:$R$2300,5,FALSE)</f>
        <v>48276</v>
      </c>
      <c r="X149" s="156">
        <f>VLOOKUP($AC149,原データ!$D$1:$R$2300,6,FALSE)</f>
        <v>140310</v>
      </c>
      <c r="Y149" s="156">
        <f>VLOOKUP($AC149,原データ!$D$1:$R$2300,7,FALSE)</f>
        <v>145971</v>
      </c>
      <c r="Z149" s="153">
        <f>VLOOKUP($AC149,原データ!$D$1:$R$2300,8,FALSE)</f>
        <v>419310</v>
      </c>
      <c r="AA149" s="423">
        <f t="shared" si="140"/>
        <v>847323</v>
      </c>
      <c r="AB149" s="319">
        <f t="shared" si="141"/>
        <v>847323</v>
      </c>
      <c r="AC149" s="356">
        <v>2020420</v>
      </c>
      <c r="AD149" s="678"/>
      <c r="AE149" s="65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4"/>
      <c r="B150" s="723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114516</v>
      </c>
      <c r="K150" s="164">
        <f t="shared" si="134"/>
        <v>0</v>
      </c>
      <c r="L150" s="161">
        <f t="shared" si="135"/>
        <v>0</v>
      </c>
      <c r="M150" s="424">
        <f t="shared" si="136"/>
        <v>114516</v>
      </c>
      <c r="N150" s="320">
        <f t="shared" si="137"/>
        <v>114516</v>
      </c>
      <c r="O150" s="678"/>
      <c r="P150" s="656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114516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114516</v>
      </c>
      <c r="AB150" s="320">
        <f t="shared" si="141"/>
        <v>114516</v>
      </c>
      <c r="AC150" s="356">
        <v>2020421</v>
      </c>
      <c r="AD150" s="678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4"/>
      <c r="B151" s="712" t="s">
        <v>71</v>
      </c>
      <c r="C151" s="658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78"/>
      <c r="P151" s="666" t="s">
        <v>134</v>
      </c>
      <c r="Q151" s="666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78"/>
      <c r="AE151" s="666" t="s">
        <v>134</v>
      </c>
      <c r="AF151" s="666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4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78"/>
      <c r="P152" s="741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78"/>
      <c r="AE152" s="741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4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78"/>
      <c r="P153" s="741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78"/>
      <c r="AE153" s="741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4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78"/>
      <c r="P154" s="741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78"/>
      <c r="AE154" s="741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4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78"/>
      <c r="P155" s="742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78"/>
      <c r="AE155" s="742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4"/>
      <c r="B156" s="712" t="s">
        <v>74</v>
      </c>
      <c r="C156" s="658"/>
      <c r="D156" s="224">
        <f t="shared" si="127"/>
        <v>0</v>
      </c>
      <c r="E156" s="225">
        <f t="shared" si="128"/>
        <v>11970</v>
      </c>
      <c r="F156" s="422">
        <f t="shared" si="129"/>
        <v>11970</v>
      </c>
      <c r="G156" s="226">
        <f t="shared" si="130"/>
        <v>0</v>
      </c>
      <c r="H156" s="227">
        <f t="shared" si="131"/>
        <v>0</v>
      </c>
      <c r="I156" s="227">
        <f t="shared" si="132"/>
        <v>38070</v>
      </c>
      <c r="J156" s="227">
        <f t="shared" si="133"/>
        <v>228060</v>
      </c>
      <c r="K156" s="227">
        <f t="shared" si="134"/>
        <v>11340</v>
      </c>
      <c r="L156" s="225">
        <f t="shared" si="135"/>
        <v>151704</v>
      </c>
      <c r="M156" s="422">
        <f t="shared" si="136"/>
        <v>429174</v>
      </c>
      <c r="N156" s="318">
        <f t="shared" si="137"/>
        <v>441144</v>
      </c>
      <c r="O156" s="678"/>
      <c r="P156" s="666" t="s">
        <v>137</v>
      </c>
      <c r="Q156" s="666"/>
      <c r="R156" s="224">
        <f>SUM(R157:R159)</f>
        <v>0</v>
      </c>
      <c r="S156" s="225">
        <f>SUM(S157:S159)</f>
        <v>11970</v>
      </c>
      <c r="T156" s="422">
        <f t="shared" si="138"/>
        <v>11970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38070</v>
      </c>
      <c r="X156" s="227">
        <f t="shared" si="153"/>
        <v>57960</v>
      </c>
      <c r="Y156" s="227">
        <f t="shared" si="153"/>
        <v>11340</v>
      </c>
      <c r="Z156" s="225">
        <f t="shared" si="153"/>
        <v>151704</v>
      </c>
      <c r="AA156" s="422">
        <f t="shared" si="140"/>
        <v>259074</v>
      </c>
      <c r="AB156" s="318">
        <f t="shared" si="141"/>
        <v>271044</v>
      </c>
      <c r="AC156" s="355"/>
      <c r="AD156" s="678"/>
      <c r="AE156" s="666" t="s">
        <v>137</v>
      </c>
      <c r="AF156" s="666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170100</v>
      </c>
      <c r="AN156" s="227">
        <f t="shared" si="154"/>
        <v>0</v>
      </c>
      <c r="AO156" s="225">
        <f t="shared" si="154"/>
        <v>0</v>
      </c>
      <c r="AP156" s="427">
        <f t="shared" si="143"/>
        <v>170100</v>
      </c>
      <c r="AQ156" s="318">
        <f t="shared" si="144"/>
        <v>170100</v>
      </c>
      <c r="AR156" s="309"/>
    </row>
    <row r="157" spans="1:44" s="216" customFormat="1" ht="19.5" customHeight="1">
      <c r="A157" s="724"/>
      <c r="B157" s="722"/>
      <c r="C157" s="558" t="s">
        <v>75</v>
      </c>
      <c r="D157" s="152">
        <f t="shared" si="127"/>
        <v>0</v>
      </c>
      <c r="E157" s="153">
        <f t="shared" si="128"/>
        <v>11970</v>
      </c>
      <c r="F157" s="423">
        <f t="shared" si="129"/>
        <v>11970</v>
      </c>
      <c r="G157" s="155">
        <f t="shared" si="130"/>
        <v>0</v>
      </c>
      <c r="H157" s="156">
        <f t="shared" si="131"/>
        <v>0</v>
      </c>
      <c r="I157" s="156">
        <f t="shared" si="132"/>
        <v>38070</v>
      </c>
      <c r="J157" s="156">
        <f t="shared" si="133"/>
        <v>57960</v>
      </c>
      <c r="K157" s="156">
        <f t="shared" si="134"/>
        <v>11340</v>
      </c>
      <c r="L157" s="153">
        <f t="shared" si="135"/>
        <v>151704</v>
      </c>
      <c r="M157" s="423">
        <f t="shared" si="136"/>
        <v>259074</v>
      </c>
      <c r="N157" s="319">
        <f t="shared" si="137"/>
        <v>271044</v>
      </c>
      <c r="O157" s="678"/>
      <c r="P157" s="655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11970</v>
      </c>
      <c r="T157" s="423">
        <f t="shared" si="138"/>
        <v>11970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38070</v>
      </c>
      <c r="X157" s="156">
        <f>VLOOKUP($AC157,原データ!$D$1:$R$2300,6,FALSE)</f>
        <v>57960</v>
      </c>
      <c r="Y157" s="156">
        <f>VLOOKUP($AC157,原データ!$D$1:$R$2300,7,FALSE)</f>
        <v>11340</v>
      </c>
      <c r="Z157" s="153">
        <f>VLOOKUP($AC157,原データ!$D$1:$R$2300,8,FALSE)</f>
        <v>151704</v>
      </c>
      <c r="AA157" s="423">
        <f t="shared" si="140"/>
        <v>259074</v>
      </c>
      <c r="AB157" s="319">
        <f t="shared" si="141"/>
        <v>271044</v>
      </c>
      <c r="AC157" s="356">
        <v>2020422</v>
      </c>
      <c r="AD157" s="678"/>
      <c r="AE157" s="65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4"/>
      <c r="B158" s="722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78"/>
      <c r="P158" s="656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78"/>
      <c r="AE158" s="656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4"/>
      <c r="B159" s="723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170100</v>
      </c>
      <c r="K159" s="164">
        <f t="shared" si="134"/>
        <v>0</v>
      </c>
      <c r="L159" s="161">
        <f t="shared" si="135"/>
        <v>0</v>
      </c>
      <c r="M159" s="424">
        <f t="shared" si="136"/>
        <v>170100</v>
      </c>
      <c r="N159" s="320">
        <f t="shared" si="137"/>
        <v>170100</v>
      </c>
      <c r="O159" s="678"/>
      <c r="P159" s="656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78"/>
      <c r="AE159" s="656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170100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170100</v>
      </c>
      <c r="AQ159" s="320">
        <f t="shared" si="144"/>
        <v>170100</v>
      </c>
      <c r="AR159" s="308">
        <v>6020405</v>
      </c>
    </row>
    <row r="160" spans="1:44" s="216" customFormat="1" ht="19.5" customHeight="1">
      <c r="A160" s="724"/>
      <c r="B160" s="754" t="s">
        <v>241</v>
      </c>
      <c r="C160" s="684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78"/>
      <c r="P160" s="754" t="s">
        <v>241</v>
      </c>
      <c r="Q160" s="684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78"/>
      <c r="AE160" s="754" t="s">
        <v>241</v>
      </c>
      <c r="AF160" s="684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4"/>
      <c r="B161" s="670" t="s">
        <v>240</v>
      </c>
      <c r="C161" s="671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79"/>
      <c r="P161" s="700" t="s">
        <v>240</v>
      </c>
      <c r="Q161" s="701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79"/>
      <c r="AE161" s="700" t="s">
        <v>240</v>
      </c>
      <c r="AF161" s="701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5" t="s">
        <v>76</v>
      </c>
      <c r="B162" s="720"/>
      <c r="C162" s="721"/>
      <c r="D162" s="311">
        <f t="shared" si="127"/>
        <v>0</v>
      </c>
      <c r="E162" s="312">
        <f t="shared" si="128"/>
        <v>8840</v>
      </c>
      <c r="F162" s="313">
        <f t="shared" si="129"/>
        <v>8840</v>
      </c>
      <c r="G162" s="314">
        <f t="shared" si="130"/>
        <v>0</v>
      </c>
      <c r="H162" s="315">
        <f t="shared" si="131"/>
        <v>14530</v>
      </c>
      <c r="I162" s="315">
        <f t="shared" si="132"/>
        <v>30140</v>
      </c>
      <c r="J162" s="315">
        <f t="shared" si="133"/>
        <v>51730</v>
      </c>
      <c r="K162" s="315">
        <f t="shared" si="134"/>
        <v>33410</v>
      </c>
      <c r="L162" s="312">
        <f t="shared" si="135"/>
        <v>82200</v>
      </c>
      <c r="M162" s="313">
        <f t="shared" si="136"/>
        <v>212010</v>
      </c>
      <c r="N162" s="316">
        <f t="shared" si="137"/>
        <v>220850</v>
      </c>
      <c r="O162" s="674" t="s">
        <v>141</v>
      </c>
      <c r="P162" s="675"/>
      <c r="Q162" s="676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14530</v>
      </c>
      <c r="W162" s="171">
        <f>VLOOKUP($AC162,原データ!$D$1:$R$2300,5,FALSE)</f>
        <v>30140</v>
      </c>
      <c r="X162" s="171">
        <f>VLOOKUP($AC162,原データ!$D$1:$R$2300,6,FALSE)</f>
        <v>51730</v>
      </c>
      <c r="Y162" s="171">
        <f>VLOOKUP($AC162,原データ!$D$1:$R$2300,7,FALSE)</f>
        <v>33410</v>
      </c>
      <c r="Z162" s="168">
        <f>VLOOKUP($AC162,原データ!$D$1:$R$2300,8,FALSE)</f>
        <v>82200</v>
      </c>
      <c r="AA162" s="425">
        <f t="shared" si="140"/>
        <v>212010</v>
      </c>
      <c r="AB162" s="316">
        <f t="shared" si="141"/>
        <v>220850</v>
      </c>
      <c r="AC162" s="356">
        <v>2020429</v>
      </c>
      <c r="AD162" s="674" t="s">
        <v>141</v>
      </c>
      <c r="AE162" s="675"/>
      <c r="AF162" s="676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87" t="s">
        <v>142</v>
      </c>
      <c r="P163" s="688"/>
      <c r="Q163" s="689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87" t="s">
        <v>142</v>
      </c>
      <c r="AE163" s="688"/>
      <c r="AF163" s="689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78"/>
      <c r="P164" s="682" t="s">
        <v>171</v>
      </c>
      <c r="Q164" s="682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78"/>
      <c r="AE164" s="682" t="s">
        <v>171</v>
      </c>
      <c r="AF164" s="682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4"/>
      <c r="B165" s="718" t="s">
        <v>78</v>
      </c>
      <c r="C165" s="684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78"/>
      <c r="P165" s="669" t="s">
        <v>78</v>
      </c>
      <c r="Q165" s="669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78"/>
      <c r="AE165" s="669" t="s">
        <v>78</v>
      </c>
      <c r="AF165" s="669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4"/>
      <c r="B166" s="683" t="s">
        <v>188</v>
      </c>
      <c r="C166" s="686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78"/>
      <c r="P166" s="673" t="s">
        <v>188</v>
      </c>
      <c r="Q166" s="669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78"/>
      <c r="AE166" s="673" t="s">
        <v>188</v>
      </c>
      <c r="AF166" s="669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4"/>
      <c r="B167" s="718" t="s">
        <v>99</v>
      </c>
      <c r="C167" s="684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78"/>
      <c r="P167" s="669" t="s">
        <v>99</v>
      </c>
      <c r="Q167" s="669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78"/>
      <c r="AE167" s="669" t="s">
        <v>99</v>
      </c>
      <c r="AF167" s="669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4"/>
      <c r="B168" s="683" t="s">
        <v>273</v>
      </c>
      <c r="C168" s="684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78"/>
      <c r="P168" s="683" t="s">
        <v>273</v>
      </c>
      <c r="Q168" s="684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78"/>
      <c r="AE168" s="683" t="s">
        <v>273</v>
      </c>
      <c r="AF168" s="684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4"/>
      <c r="B169" s="700" t="s">
        <v>250</v>
      </c>
      <c r="C169" s="701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78"/>
      <c r="P169" s="700" t="s">
        <v>250</v>
      </c>
      <c r="Q169" s="701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78"/>
      <c r="AE169" s="700" t="s">
        <v>250</v>
      </c>
      <c r="AF169" s="701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4"/>
      <c r="B170" s="683" t="s">
        <v>274</v>
      </c>
      <c r="C170" s="684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78"/>
      <c r="P170" s="683" t="s">
        <v>274</v>
      </c>
      <c r="Q170" s="684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78"/>
      <c r="AE170" s="683" t="s">
        <v>274</v>
      </c>
      <c r="AF170" s="684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4"/>
      <c r="B171" s="700" t="s">
        <v>251</v>
      </c>
      <c r="C171" s="701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78"/>
      <c r="P171" s="700" t="s">
        <v>251</v>
      </c>
      <c r="Q171" s="701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78"/>
      <c r="AE171" s="700" t="s">
        <v>251</v>
      </c>
      <c r="AF171" s="701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4"/>
      <c r="B172" s="683" t="s">
        <v>275</v>
      </c>
      <c r="C172" s="684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78"/>
      <c r="P172" s="683" t="s">
        <v>275</v>
      </c>
      <c r="Q172" s="684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78"/>
      <c r="AE172" s="683" t="s">
        <v>275</v>
      </c>
      <c r="AF172" s="684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4"/>
      <c r="B173" s="700" t="s">
        <v>252</v>
      </c>
      <c r="C173" s="701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78"/>
      <c r="P173" s="700" t="s">
        <v>252</v>
      </c>
      <c r="Q173" s="701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78"/>
      <c r="AE173" s="700" t="s">
        <v>252</v>
      </c>
      <c r="AF173" s="701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4"/>
      <c r="B174" s="683" t="s">
        <v>173</v>
      </c>
      <c r="C174" s="686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78"/>
      <c r="P174" s="683" t="s">
        <v>173</v>
      </c>
      <c r="Q174" s="68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78"/>
      <c r="AE174" s="683" t="s">
        <v>173</v>
      </c>
      <c r="AF174" s="686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4"/>
      <c r="B175" s="691" t="s">
        <v>276</v>
      </c>
      <c r="C175" s="692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78"/>
      <c r="P175" s="691" t="s">
        <v>276</v>
      </c>
      <c r="Q175" s="692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78"/>
      <c r="AE175" s="691" t="s">
        <v>276</v>
      </c>
      <c r="AF175" s="692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5"/>
      <c r="B176" s="700" t="s">
        <v>253</v>
      </c>
      <c r="C176" s="701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79"/>
      <c r="P176" s="700" t="s">
        <v>253</v>
      </c>
      <c r="Q176" s="701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79"/>
      <c r="AE176" s="700" t="s">
        <v>253</v>
      </c>
      <c r="AF176" s="701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316179</v>
      </c>
      <c r="L177" s="312">
        <f t="shared" si="135"/>
        <v>0</v>
      </c>
      <c r="M177" s="313">
        <f t="shared" si="136"/>
        <v>316179</v>
      </c>
      <c r="N177" s="316">
        <f t="shared" si="137"/>
        <v>316179</v>
      </c>
      <c r="O177" s="687" t="s">
        <v>144</v>
      </c>
      <c r="P177" s="688"/>
      <c r="Q177" s="689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316179</v>
      </c>
      <c r="Z177" s="312">
        <f t="shared" si="164"/>
        <v>0</v>
      </c>
      <c r="AA177" s="313">
        <f t="shared" si="140"/>
        <v>316179</v>
      </c>
      <c r="AB177" s="316">
        <f t="shared" si="141"/>
        <v>316179</v>
      </c>
      <c r="AC177" s="355"/>
      <c r="AD177" s="687" t="s">
        <v>144</v>
      </c>
      <c r="AE177" s="688"/>
      <c r="AF177" s="689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78"/>
      <c r="P178" s="656" t="s">
        <v>145</v>
      </c>
      <c r="Q178" s="690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78"/>
      <c r="AE178" s="656" t="s">
        <v>145</v>
      </c>
      <c r="AF178" s="690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316179</v>
      </c>
      <c r="L179" s="168">
        <f t="shared" si="135"/>
        <v>0</v>
      </c>
      <c r="M179" s="425">
        <f t="shared" si="136"/>
        <v>316179</v>
      </c>
      <c r="N179" s="316">
        <f t="shared" si="137"/>
        <v>316179</v>
      </c>
      <c r="O179" s="678"/>
      <c r="P179" s="656" t="s">
        <v>146</v>
      </c>
      <c r="Q179" s="690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316179</v>
      </c>
      <c r="Z179" s="168">
        <f>VLOOKUP($AC179,原データ!$D$1:$R$2300,8,FALSE)</f>
        <v>0</v>
      </c>
      <c r="AA179" s="425">
        <f t="shared" si="140"/>
        <v>316179</v>
      </c>
      <c r="AB179" s="316">
        <f t="shared" si="141"/>
        <v>316179</v>
      </c>
      <c r="AC179" s="356">
        <v>2020408</v>
      </c>
      <c r="AD179" s="678"/>
      <c r="AE179" s="656" t="s">
        <v>146</v>
      </c>
      <c r="AF179" s="690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78"/>
      <c r="P180" s="656" t="s">
        <v>147</v>
      </c>
      <c r="Q180" s="690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78"/>
      <c r="AE180" s="656" t="s">
        <v>147</v>
      </c>
      <c r="AF180" s="690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4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4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27"/>
        <v>5382</v>
      </c>
      <c r="E182" s="416">
        <f t="shared" si="128"/>
        <v>20810</v>
      </c>
      <c r="F182" s="417">
        <f t="shared" si="129"/>
        <v>26192</v>
      </c>
      <c r="G182" s="418">
        <f t="shared" si="130"/>
        <v>0</v>
      </c>
      <c r="H182" s="419">
        <f t="shared" si="131"/>
        <v>112000</v>
      </c>
      <c r="I182" s="419">
        <f t="shared" si="132"/>
        <v>247904</v>
      </c>
      <c r="J182" s="419">
        <f t="shared" si="133"/>
        <v>741472</v>
      </c>
      <c r="K182" s="419">
        <f t="shared" si="134"/>
        <v>730010</v>
      </c>
      <c r="L182" s="416">
        <f t="shared" si="135"/>
        <v>1634646</v>
      </c>
      <c r="M182" s="417">
        <f t="shared" si="136"/>
        <v>3466032</v>
      </c>
      <c r="N182" s="420">
        <f t="shared" si="137"/>
        <v>3492224</v>
      </c>
      <c r="O182" s="659" t="s">
        <v>80</v>
      </c>
      <c r="P182" s="660"/>
      <c r="Q182" s="660"/>
      <c r="R182" s="415">
        <f>SUM(R177,R163,R141,R162)</f>
        <v>5382</v>
      </c>
      <c r="S182" s="415">
        <f>SUM(S177,S163,S141,S162)</f>
        <v>20810</v>
      </c>
      <c r="T182" s="417">
        <f>SUM(R182:S182)</f>
        <v>26192</v>
      </c>
      <c r="U182" s="418">
        <f t="shared" ref="U182:Z182" si="167">SUM(U177,U163,U141,U162)</f>
        <v>0</v>
      </c>
      <c r="V182" s="418">
        <f t="shared" si="167"/>
        <v>112000</v>
      </c>
      <c r="W182" s="418">
        <f t="shared" si="167"/>
        <v>247904</v>
      </c>
      <c r="X182" s="418">
        <f t="shared" si="167"/>
        <v>571372</v>
      </c>
      <c r="Y182" s="418">
        <f t="shared" si="167"/>
        <v>730010</v>
      </c>
      <c r="Z182" s="418">
        <f t="shared" si="167"/>
        <v>1634646</v>
      </c>
      <c r="AA182" s="417">
        <f>SUM(U182:Z182)</f>
        <v>3295932</v>
      </c>
      <c r="AB182" s="420">
        <f>SUM(AA182,T182)</f>
        <v>3322124</v>
      </c>
      <c r="AC182" s="337"/>
      <c r="AD182" s="659" t="s">
        <v>80</v>
      </c>
      <c r="AE182" s="660"/>
      <c r="AF182" s="660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170100</v>
      </c>
      <c r="AN182" s="418">
        <f t="shared" si="168"/>
        <v>0</v>
      </c>
      <c r="AO182" s="418">
        <f t="shared" si="168"/>
        <v>0</v>
      </c>
      <c r="AP182" s="417">
        <f>SUM(AJ182:AO182)</f>
        <v>170100</v>
      </c>
      <c r="AQ182" s="420">
        <f>SUM(AP182,AI182)</f>
        <v>170100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29:Q129"/>
    <mergeCell ref="P131:Q131"/>
    <mergeCell ref="B132:C132"/>
    <mergeCell ref="P132:Q132"/>
    <mergeCell ref="B130:C130"/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O92:AB92"/>
    <mergeCell ref="O91:Q91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Z94:AB94"/>
    <mergeCell ref="O94:Q94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P86:Q86"/>
    <mergeCell ref="O86:O88"/>
    <mergeCell ref="AD51:AF51"/>
    <mergeCell ref="AD50:AQ50"/>
    <mergeCell ref="AD72:AD84"/>
    <mergeCell ref="AE59:AE60"/>
    <mergeCell ref="AD93:AF93"/>
    <mergeCell ref="AE84:AF84"/>
    <mergeCell ref="AM94:AN94"/>
    <mergeCell ref="AO94:AQ94"/>
    <mergeCell ref="AD94:AF94"/>
    <mergeCell ref="AM93:AN93"/>
    <mergeCell ref="P68:Q68"/>
    <mergeCell ref="O51:Q51"/>
    <mergeCell ref="P48:Q48"/>
    <mergeCell ref="P62:P65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P82:Q82"/>
    <mergeCell ref="P83:Q83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B33:C33"/>
    <mergeCell ref="P52:Q52"/>
    <mergeCell ref="P53:P57"/>
    <mergeCell ref="P46:Q46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O9:O28"/>
    <mergeCell ref="P10:P14"/>
    <mergeCell ref="P19:P22"/>
    <mergeCell ref="P23:Q23"/>
    <mergeCell ref="P24:P26"/>
    <mergeCell ref="O29:Q29"/>
    <mergeCell ref="O8:Q8"/>
    <mergeCell ref="P9:Q9"/>
    <mergeCell ref="P15:Q15"/>
    <mergeCell ref="P18:Q18"/>
    <mergeCell ref="P16:P17"/>
    <mergeCell ref="P27:Q27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B42:C42"/>
    <mergeCell ref="B43:C43"/>
    <mergeCell ref="B39:C39"/>
    <mergeCell ref="B41:C41"/>
    <mergeCell ref="B40:C40"/>
    <mergeCell ref="B37:C37"/>
    <mergeCell ref="P31:Q31"/>
    <mergeCell ref="P38:Q38"/>
    <mergeCell ref="P34:Q34"/>
    <mergeCell ref="P33:Q33"/>
    <mergeCell ref="P41:Q41"/>
    <mergeCell ref="P47:Q47"/>
    <mergeCell ref="B38:C38"/>
    <mergeCell ref="B35:C35"/>
    <mergeCell ref="B59:B60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B23:C23"/>
    <mergeCell ref="B24:B26"/>
    <mergeCell ref="B81:C81"/>
    <mergeCell ref="B84:C84"/>
    <mergeCell ref="A97:N97"/>
    <mergeCell ref="A31:A43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P118:Q118"/>
    <mergeCell ref="P113:Q113"/>
    <mergeCell ref="P114:P116"/>
    <mergeCell ref="B82:C82"/>
    <mergeCell ref="A90:C90"/>
    <mergeCell ref="P42:Q42"/>
    <mergeCell ref="B18:C18"/>
    <mergeCell ref="A9:A28"/>
    <mergeCell ref="B27:C27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B31:C31"/>
    <mergeCell ref="B53:B57"/>
    <mergeCell ref="B69:C69"/>
    <mergeCell ref="A8:C8"/>
    <mergeCell ref="B9:C9"/>
    <mergeCell ref="B10:B14"/>
    <mergeCell ref="B15:C15"/>
    <mergeCell ref="B16:B17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74:C74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B171:C171"/>
    <mergeCell ref="B167:C167"/>
    <mergeCell ref="B176:C176"/>
    <mergeCell ref="B174:C174"/>
    <mergeCell ref="B165:C165"/>
    <mergeCell ref="B161:C161"/>
    <mergeCell ref="A162:C162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77:AF77"/>
    <mergeCell ref="AD49:AF49"/>
    <mergeCell ref="AD71:AF71"/>
    <mergeCell ref="A120:C120"/>
    <mergeCell ref="B126:C126"/>
    <mergeCell ref="B121:C12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E35:AF35"/>
    <mergeCell ref="AE37:AF37"/>
    <mergeCell ref="AE41:AF41"/>
    <mergeCell ref="AE43:AF43"/>
    <mergeCell ref="AD2:AQ2"/>
    <mergeCell ref="AE38:AF38"/>
    <mergeCell ref="AE24:AE26"/>
    <mergeCell ref="AD5:AI5"/>
    <mergeCell ref="AE99:AF99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E72:AF72"/>
    <mergeCell ref="AE62:AE65"/>
    <mergeCell ref="AE61:AF61"/>
    <mergeCell ref="AE48:AF48"/>
    <mergeCell ref="AE45:AF45"/>
    <mergeCell ref="AD70:AF70"/>
    <mergeCell ref="AE69:AF69"/>
    <mergeCell ref="AD52:AD69"/>
    <mergeCell ref="AE47:AF47"/>
    <mergeCell ref="AE79:AF79"/>
    <mergeCell ref="AE74:AF74"/>
    <mergeCell ref="AE73:AF73"/>
    <mergeCell ref="AE129:AF129"/>
    <mergeCell ref="AE131:AF131"/>
    <mergeCell ref="AD92:AQ92"/>
    <mergeCell ref="AD91:AF91"/>
    <mergeCell ref="AE113:AF113"/>
    <mergeCell ref="AE114:AE116"/>
    <mergeCell ref="AE122:AF122"/>
    <mergeCell ref="AD119:AF119"/>
    <mergeCell ref="AE127:AF127"/>
    <mergeCell ref="AE123:AF123"/>
    <mergeCell ref="AE126:AF126"/>
    <mergeCell ref="AO93:AQ93"/>
    <mergeCell ref="AE106:AE107"/>
    <mergeCell ref="AD98:AF98"/>
    <mergeCell ref="AE108:AF108"/>
    <mergeCell ref="AE100:AE104"/>
    <mergeCell ref="AE105:AF105"/>
    <mergeCell ref="AD97:AQ97"/>
    <mergeCell ref="AD95:AI95"/>
    <mergeCell ref="AE124:AF124"/>
    <mergeCell ref="AE125:AF125"/>
    <mergeCell ref="AE9:AF9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AE138:AF138"/>
    <mergeCell ref="AE142:AF142"/>
    <mergeCell ref="AE152:AE155"/>
    <mergeCell ref="AD135:AD137"/>
    <mergeCell ref="AE151:AF151"/>
    <mergeCell ref="AD139:AF139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81:AF181"/>
    <mergeCell ref="AE172:AF172"/>
    <mergeCell ref="AE174:AF174"/>
    <mergeCell ref="AE166:AF166"/>
    <mergeCell ref="P171:Q171"/>
    <mergeCell ref="AE171:AF171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34:AF34"/>
    <mergeCell ref="AE32:AF32"/>
    <mergeCell ref="AE33:AF33"/>
    <mergeCell ref="AE42:AF42"/>
    <mergeCell ref="AD8:AF8"/>
    <mergeCell ref="AE132:AF132"/>
    <mergeCell ref="AD142:AD161"/>
    <mergeCell ref="AE148:AF148"/>
    <mergeCell ref="B164:C164"/>
    <mergeCell ref="B169:C169"/>
    <mergeCell ref="P121:Q121"/>
    <mergeCell ref="AD140:AQ140"/>
    <mergeCell ref="AD141:AF141"/>
    <mergeCell ref="AE149:AE150"/>
    <mergeCell ref="AE121:AF121"/>
    <mergeCell ref="AE156:AF156"/>
    <mergeCell ref="AE143:AE147"/>
    <mergeCell ref="AD134:AF134"/>
    <mergeCell ref="AE167:AF167"/>
    <mergeCell ref="AE164:AF164"/>
    <mergeCell ref="AE157:AE159"/>
    <mergeCell ref="P127:Q127"/>
    <mergeCell ref="P135:Q135"/>
    <mergeCell ref="O142:O161"/>
    <mergeCell ref="P136:Q136"/>
    <mergeCell ref="P137:Q137"/>
    <mergeCell ref="O139:Q139"/>
    <mergeCell ref="O135:O137"/>
    <mergeCell ref="P149:P150"/>
    <mergeCell ref="B124:C124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A135:A137"/>
    <mergeCell ref="B143:B147"/>
    <mergeCell ref="A139:C139"/>
    <mergeCell ref="A140:N140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85" t="s">
        <v>0</v>
      </c>
      <c r="B1" s="685"/>
      <c r="C1" s="685"/>
      <c r="O1" s="685" t="str">
        <f>A1</f>
        <v>（様式2の3）</v>
      </c>
      <c r="P1" s="685"/>
      <c r="Q1" s="685"/>
      <c r="AD1" s="685" t="str">
        <f>A1</f>
        <v>（様式2の3）</v>
      </c>
      <c r="AE1" s="685"/>
      <c r="AF1" s="685"/>
      <c r="AR1" s="214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3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  <c r="AR2" s="214"/>
    </row>
    <row r="3" spans="1:44" s="216" customFormat="1" ht="21" customHeight="1">
      <c r="A3" s="685" t="s">
        <v>50</v>
      </c>
      <c r="B3" s="685"/>
      <c r="C3" s="685"/>
      <c r="F3" s="217">
        <f>様式1!C3</f>
        <v>202510</v>
      </c>
      <c r="G3" s="218" t="s">
        <v>158</v>
      </c>
      <c r="J3" s="668" t="s">
        <v>100</v>
      </c>
      <c r="K3" s="668"/>
      <c r="L3" s="654">
        <f>様式1!F5</f>
        <v>473488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202510</v>
      </c>
      <c r="U3" s="218" t="s">
        <v>158</v>
      </c>
      <c r="X3" s="668" t="s">
        <v>100</v>
      </c>
      <c r="Y3" s="668"/>
      <c r="Z3" s="654">
        <f>様式1!F5</f>
        <v>473488</v>
      </c>
      <c r="AA3" s="654"/>
      <c r="AB3" s="654"/>
      <c r="AC3" s="334"/>
      <c r="AD3" s="685" t="str">
        <f>A3</f>
        <v>2　保険給付決定状況</v>
      </c>
      <c r="AE3" s="685"/>
      <c r="AF3" s="685"/>
      <c r="AI3" s="217">
        <f>様式1!C3</f>
        <v>202510</v>
      </c>
      <c r="AJ3" s="218" t="s">
        <v>158</v>
      </c>
      <c r="AM3" s="668" t="s">
        <v>100</v>
      </c>
      <c r="AN3" s="668"/>
      <c r="AO3" s="654">
        <f>様式1!F5</f>
        <v>473488</v>
      </c>
      <c r="AP3" s="654"/>
      <c r="AQ3" s="654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与那原町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与那原町</v>
      </c>
      <c r="AA4" s="654"/>
      <c r="AB4" s="654"/>
      <c r="AC4" s="334"/>
      <c r="AD4" s="677" t="s">
        <v>103</v>
      </c>
      <c r="AE4" s="677"/>
      <c r="AF4" s="677"/>
      <c r="AM4" s="668" t="s">
        <v>101</v>
      </c>
      <c r="AN4" s="668"/>
      <c r="AO4" s="654" t="str">
        <f>様式1!F6</f>
        <v>与那原町</v>
      </c>
      <c r="AP4" s="654"/>
      <c r="AQ4" s="654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72" t="str">
        <f>A5</f>
        <v>　③総計（再掲：介護給付、介護予防給付の特例分）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72" t="str">
        <f>A5</f>
        <v>　③総計（再掲：介護給付、介護予防給付の特例分）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36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</row>
    <row r="8" spans="1:44" s="216" customFormat="1" ht="23.1" customHeight="1">
      <c r="A8" s="702" t="s">
        <v>61</v>
      </c>
      <c r="B8" s="703"/>
      <c r="C8" s="70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4" t="s">
        <v>124</v>
      </c>
      <c r="P8" s="665"/>
      <c r="Q8" s="665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4" t="s">
        <v>124</v>
      </c>
      <c r="AE8" s="665"/>
      <c r="AF8" s="665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58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78"/>
      <c r="P9" s="666" t="s">
        <v>125</v>
      </c>
      <c r="Q9" s="666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78"/>
      <c r="AE9" s="666" t="s">
        <v>125</v>
      </c>
      <c r="AF9" s="666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2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78"/>
      <c r="P10" s="655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78"/>
      <c r="AE10" s="655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2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78"/>
      <c r="P11" s="656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78"/>
      <c r="AE11" s="656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2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78"/>
      <c r="P12" s="656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78"/>
      <c r="AE12" s="656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2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78"/>
      <c r="P13" s="656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78"/>
      <c r="AE13" s="656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3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78"/>
      <c r="P14" s="656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78"/>
      <c r="AE14" s="656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58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78"/>
      <c r="P15" s="666" t="s">
        <v>131</v>
      </c>
      <c r="Q15" s="666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78"/>
      <c r="AE15" s="666" t="s">
        <v>131</v>
      </c>
      <c r="AF15" s="666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2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78"/>
      <c r="P16" s="655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78"/>
      <c r="AE16" s="655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3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78"/>
      <c r="P17" s="656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78"/>
      <c r="AE17" s="656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58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78"/>
      <c r="P18" s="666" t="s">
        <v>134</v>
      </c>
      <c r="Q18" s="666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78"/>
      <c r="AE18" s="666" t="s">
        <v>134</v>
      </c>
      <c r="AF18" s="666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78"/>
      <c r="P19" s="741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78"/>
      <c r="AE19" s="741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78"/>
      <c r="P20" s="741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78"/>
      <c r="AE20" s="741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78"/>
      <c r="P21" s="741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78"/>
      <c r="AE21" s="741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78"/>
      <c r="P22" s="742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78"/>
      <c r="AE22" s="742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58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78"/>
      <c r="P23" s="666" t="s">
        <v>137</v>
      </c>
      <c r="Q23" s="666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78"/>
      <c r="AE23" s="666" t="s">
        <v>137</v>
      </c>
      <c r="AF23" s="666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2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78"/>
      <c r="P24" s="655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78"/>
      <c r="AE24" s="655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2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78"/>
      <c r="P25" s="656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78"/>
      <c r="AE25" s="656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3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78"/>
      <c r="P26" s="656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78"/>
      <c r="AE26" s="656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4" t="s">
        <v>241</v>
      </c>
      <c r="C27" s="684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78"/>
      <c r="P27" s="754" t="s">
        <v>241</v>
      </c>
      <c r="Q27" s="684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78"/>
      <c r="AE27" s="754" t="s">
        <v>241</v>
      </c>
      <c r="AF27" s="684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0" t="s">
        <v>240</v>
      </c>
      <c r="C28" s="671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79"/>
      <c r="P28" s="700" t="s">
        <v>240</v>
      </c>
      <c r="Q28" s="701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79"/>
      <c r="AE28" s="700" t="s">
        <v>240</v>
      </c>
      <c r="AF28" s="701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5" t="s">
        <v>76</v>
      </c>
      <c r="B29" s="720"/>
      <c r="C29" s="721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4" t="s">
        <v>141</v>
      </c>
      <c r="P29" s="675"/>
      <c r="Q29" s="676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4" t="s">
        <v>141</v>
      </c>
      <c r="AE29" s="675"/>
      <c r="AF29" s="676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87" t="s">
        <v>142</v>
      </c>
      <c r="P30" s="688"/>
      <c r="Q30" s="689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87" t="s">
        <v>142</v>
      </c>
      <c r="AE30" s="688"/>
      <c r="AF30" s="689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4"/>
      <c r="B31" s="691" t="s">
        <v>171</v>
      </c>
      <c r="C31" s="692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78"/>
      <c r="P31" s="682" t="s">
        <v>171</v>
      </c>
      <c r="Q31" s="68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78"/>
      <c r="AE31" s="682" t="s">
        <v>171</v>
      </c>
      <c r="AF31" s="68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4"/>
      <c r="B32" s="691" t="s">
        <v>78</v>
      </c>
      <c r="C32" s="692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78"/>
      <c r="P32" s="682" t="s">
        <v>78</v>
      </c>
      <c r="Q32" s="68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78"/>
      <c r="AE32" s="682" t="s">
        <v>78</v>
      </c>
      <c r="AF32" s="68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4"/>
      <c r="B33" s="691" t="s">
        <v>188</v>
      </c>
      <c r="C33" s="692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78"/>
      <c r="P33" s="682" t="s">
        <v>188</v>
      </c>
      <c r="Q33" s="682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78"/>
      <c r="AE33" s="682" t="s">
        <v>188</v>
      </c>
      <c r="AF33" s="68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4"/>
      <c r="B34" s="691" t="s">
        <v>99</v>
      </c>
      <c r="C34" s="692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78"/>
      <c r="P34" s="682" t="s">
        <v>99</v>
      </c>
      <c r="Q34" s="68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78"/>
      <c r="AE34" s="682" t="s">
        <v>99</v>
      </c>
      <c r="AF34" s="68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4"/>
      <c r="B35" s="683" t="s">
        <v>273</v>
      </c>
      <c r="C35" s="684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78"/>
      <c r="P35" s="683" t="s">
        <v>273</v>
      </c>
      <c r="Q35" s="684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78"/>
      <c r="AE35" s="683" t="s">
        <v>273</v>
      </c>
      <c r="AF35" s="684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4"/>
      <c r="B36" s="700" t="s">
        <v>250</v>
      </c>
      <c r="C36" s="701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78"/>
      <c r="P36" s="700" t="s">
        <v>250</v>
      </c>
      <c r="Q36" s="701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78"/>
      <c r="AE36" s="700" t="s">
        <v>250</v>
      </c>
      <c r="AF36" s="701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4"/>
      <c r="B37" s="683" t="s">
        <v>274</v>
      </c>
      <c r="C37" s="684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78"/>
      <c r="P37" s="683" t="s">
        <v>274</v>
      </c>
      <c r="Q37" s="684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78"/>
      <c r="AE37" s="683" t="s">
        <v>274</v>
      </c>
      <c r="AF37" s="684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4"/>
      <c r="B38" s="700" t="s">
        <v>251</v>
      </c>
      <c r="C38" s="701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78"/>
      <c r="P38" s="700" t="s">
        <v>251</v>
      </c>
      <c r="Q38" s="701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78"/>
      <c r="AE38" s="700" t="s">
        <v>251</v>
      </c>
      <c r="AF38" s="701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4"/>
      <c r="B39" s="683" t="s">
        <v>275</v>
      </c>
      <c r="C39" s="684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78"/>
      <c r="P39" s="683" t="s">
        <v>275</v>
      </c>
      <c r="Q39" s="684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78"/>
      <c r="AE39" s="683" t="s">
        <v>275</v>
      </c>
      <c r="AF39" s="684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4"/>
      <c r="B40" s="700" t="s">
        <v>252</v>
      </c>
      <c r="C40" s="701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78"/>
      <c r="P40" s="700" t="s">
        <v>252</v>
      </c>
      <c r="Q40" s="701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78"/>
      <c r="AE40" s="700" t="s">
        <v>252</v>
      </c>
      <c r="AF40" s="701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4"/>
      <c r="B41" s="683" t="s">
        <v>173</v>
      </c>
      <c r="C41" s="686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78"/>
      <c r="P41" s="683" t="s">
        <v>173</v>
      </c>
      <c r="Q41" s="686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78"/>
      <c r="AE41" s="683" t="s">
        <v>173</v>
      </c>
      <c r="AF41" s="686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4"/>
      <c r="B42" s="691" t="s">
        <v>276</v>
      </c>
      <c r="C42" s="692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78"/>
      <c r="P42" s="691" t="s">
        <v>276</v>
      </c>
      <c r="Q42" s="692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78"/>
      <c r="AE42" s="691" t="s">
        <v>276</v>
      </c>
      <c r="AF42" s="692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5"/>
      <c r="B43" s="700" t="s">
        <v>253</v>
      </c>
      <c r="C43" s="701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79"/>
      <c r="P43" s="700" t="s">
        <v>253</v>
      </c>
      <c r="Q43" s="701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79"/>
      <c r="AE43" s="700" t="s">
        <v>253</v>
      </c>
      <c r="AF43" s="701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87" t="s">
        <v>79</v>
      </c>
      <c r="P44" s="688"/>
      <c r="Q44" s="689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87" t="s">
        <v>79</v>
      </c>
      <c r="AE44" s="688"/>
      <c r="AF44" s="689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78"/>
      <c r="P45" s="656" t="s">
        <v>25</v>
      </c>
      <c r="Q45" s="690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78"/>
      <c r="AE45" s="656" t="s">
        <v>25</v>
      </c>
      <c r="AF45" s="690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4"/>
      <c r="B46" s="718" t="s">
        <v>26</v>
      </c>
      <c r="C46" s="684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78"/>
      <c r="P46" s="656" t="s">
        <v>26</v>
      </c>
      <c r="Q46" s="690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78"/>
      <c r="AE46" s="656" t="s">
        <v>26</v>
      </c>
      <c r="AF46" s="690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4"/>
      <c r="B47" s="683" t="s">
        <v>27</v>
      </c>
      <c r="C47" s="686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78"/>
      <c r="P47" s="656" t="s">
        <v>27</v>
      </c>
      <c r="Q47" s="690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78"/>
      <c r="AE47" s="656" t="s">
        <v>27</v>
      </c>
      <c r="AF47" s="690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4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4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4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59" t="s">
        <v>148</v>
      </c>
      <c r="P49" s="660"/>
      <c r="Q49" s="660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59" t="s">
        <v>148</v>
      </c>
      <c r="AE49" s="660"/>
      <c r="AF49" s="660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54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697" t="s">
        <v>124</v>
      </c>
      <c r="P51" s="698"/>
      <c r="Q51" s="699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697" t="s">
        <v>124</v>
      </c>
      <c r="AE51" s="698"/>
      <c r="AF51" s="699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4"/>
      <c r="B52" s="712" t="s">
        <v>62</v>
      </c>
      <c r="C52" s="658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7" t="s">
        <v>125</v>
      </c>
      <c r="Q52" s="713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7" t="s">
        <v>125</v>
      </c>
      <c r="AF52" s="713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4"/>
      <c r="B53" s="722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714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714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4"/>
      <c r="B54" s="722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714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714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4"/>
      <c r="B55" s="722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714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714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4"/>
      <c r="B56" s="722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714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714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4"/>
      <c r="B57" s="723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55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55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4"/>
      <c r="B58" s="712" t="s">
        <v>68</v>
      </c>
      <c r="C58" s="658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7" t="s">
        <v>131</v>
      </c>
      <c r="Q58" s="713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7" t="s">
        <v>131</v>
      </c>
      <c r="AF58" s="713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4"/>
      <c r="B59" s="722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714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714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4"/>
      <c r="B60" s="723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55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55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4"/>
      <c r="B61" s="712" t="s">
        <v>71</v>
      </c>
      <c r="C61" s="658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7" t="s">
        <v>134</v>
      </c>
      <c r="Q61" s="713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7" t="s">
        <v>134</v>
      </c>
      <c r="AF61" s="713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4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1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1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4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1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1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4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1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1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4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2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2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4"/>
      <c r="B66" s="712" t="s">
        <v>74</v>
      </c>
      <c r="C66" s="658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7" t="s">
        <v>137</v>
      </c>
      <c r="Q66" s="713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7" t="s">
        <v>137</v>
      </c>
      <c r="AF66" s="713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4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4"/>
      <c r="B68" s="754" t="s">
        <v>241</v>
      </c>
      <c r="C68" s="684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4" t="s">
        <v>241</v>
      </c>
      <c r="Q68" s="684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4" t="s">
        <v>241</v>
      </c>
      <c r="AF68" s="684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0" t="s">
        <v>240</v>
      </c>
      <c r="C69" s="701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0" t="s">
        <v>240</v>
      </c>
      <c r="Q69" s="701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0" t="s">
        <v>240</v>
      </c>
      <c r="AF69" s="701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8" t="s">
        <v>76</v>
      </c>
      <c r="B70" s="749"/>
      <c r="C70" s="750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8" t="s">
        <v>141</v>
      </c>
      <c r="P70" s="769"/>
      <c r="Q70" s="770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8" t="s">
        <v>141</v>
      </c>
      <c r="AE70" s="769"/>
      <c r="AF70" s="770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87" t="s">
        <v>142</v>
      </c>
      <c r="P71" s="688"/>
      <c r="Q71" s="689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87" t="s">
        <v>142</v>
      </c>
      <c r="AE71" s="688"/>
      <c r="AF71" s="689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78"/>
      <c r="P72" s="682" t="s">
        <v>171</v>
      </c>
      <c r="Q72" s="68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78"/>
      <c r="AE72" s="682" t="s">
        <v>171</v>
      </c>
      <c r="AF72" s="68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4"/>
      <c r="B73" s="691" t="s">
        <v>78</v>
      </c>
      <c r="C73" s="692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78"/>
      <c r="P73" s="682" t="s">
        <v>78</v>
      </c>
      <c r="Q73" s="68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78"/>
      <c r="AE73" s="682" t="s">
        <v>78</v>
      </c>
      <c r="AF73" s="68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4"/>
      <c r="B74" s="691" t="s">
        <v>188</v>
      </c>
      <c r="C74" s="69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78"/>
      <c r="P74" s="682" t="s">
        <v>188</v>
      </c>
      <c r="Q74" s="682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78"/>
      <c r="AE74" s="682" t="s">
        <v>188</v>
      </c>
      <c r="AF74" s="68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4"/>
      <c r="B75" s="691" t="s">
        <v>99</v>
      </c>
      <c r="C75" s="692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78"/>
      <c r="P75" s="682" t="s">
        <v>99</v>
      </c>
      <c r="Q75" s="68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78"/>
      <c r="AE75" s="682" t="s">
        <v>99</v>
      </c>
      <c r="AF75" s="68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4"/>
      <c r="B76" s="683" t="s">
        <v>273</v>
      </c>
      <c r="C76" s="684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78"/>
      <c r="P76" s="683" t="s">
        <v>273</v>
      </c>
      <c r="Q76" s="684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78"/>
      <c r="AE76" s="683" t="s">
        <v>273</v>
      </c>
      <c r="AF76" s="684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4"/>
      <c r="B77" s="700" t="s">
        <v>250</v>
      </c>
      <c r="C77" s="701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78"/>
      <c r="P77" s="700" t="s">
        <v>250</v>
      </c>
      <c r="Q77" s="701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78"/>
      <c r="AE77" s="700" t="s">
        <v>250</v>
      </c>
      <c r="AF77" s="701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4"/>
      <c r="B78" s="683" t="s">
        <v>274</v>
      </c>
      <c r="C78" s="684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78"/>
      <c r="P78" s="683" t="s">
        <v>274</v>
      </c>
      <c r="Q78" s="684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78"/>
      <c r="AE78" s="683" t="s">
        <v>274</v>
      </c>
      <c r="AF78" s="684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4"/>
      <c r="B79" s="700" t="s">
        <v>251</v>
      </c>
      <c r="C79" s="701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78"/>
      <c r="P79" s="700" t="s">
        <v>251</v>
      </c>
      <c r="Q79" s="701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78"/>
      <c r="AE79" s="700" t="s">
        <v>251</v>
      </c>
      <c r="AF79" s="701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4"/>
      <c r="B80" s="683" t="s">
        <v>275</v>
      </c>
      <c r="C80" s="684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78"/>
      <c r="P80" s="683" t="s">
        <v>275</v>
      </c>
      <c r="Q80" s="684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78"/>
      <c r="AE80" s="683" t="s">
        <v>275</v>
      </c>
      <c r="AF80" s="684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4"/>
      <c r="B81" s="700" t="s">
        <v>252</v>
      </c>
      <c r="C81" s="701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78"/>
      <c r="P81" s="700" t="s">
        <v>252</v>
      </c>
      <c r="Q81" s="701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78"/>
      <c r="AE81" s="700" t="s">
        <v>252</v>
      </c>
      <c r="AF81" s="701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4"/>
      <c r="B82" s="683" t="s">
        <v>173</v>
      </c>
      <c r="C82" s="686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78"/>
      <c r="P82" s="683" t="s">
        <v>173</v>
      </c>
      <c r="Q82" s="686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78"/>
      <c r="AE82" s="683" t="s">
        <v>173</v>
      </c>
      <c r="AF82" s="686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4"/>
      <c r="B83" s="691" t="s">
        <v>276</v>
      </c>
      <c r="C83" s="692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78"/>
      <c r="P83" s="691" t="s">
        <v>276</v>
      </c>
      <c r="Q83" s="692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78"/>
      <c r="AE83" s="691" t="s">
        <v>276</v>
      </c>
      <c r="AF83" s="692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5"/>
      <c r="B84" s="700" t="s">
        <v>253</v>
      </c>
      <c r="C84" s="701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79"/>
      <c r="P84" s="700" t="s">
        <v>253</v>
      </c>
      <c r="Q84" s="701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79"/>
      <c r="AE84" s="700" t="s">
        <v>253</v>
      </c>
      <c r="AF84" s="701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87" t="s">
        <v>79</v>
      </c>
      <c r="P85" s="688"/>
      <c r="Q85" s="689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87" t="s">
        <v>79</v>
      </c>
      <c r="AE85" s="688"/>
      <c r="AF85" s="689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78"/>
      <c r="P86" s="656" t="s">
        <v>25</v>
      </c>
      <c r="Q86" s="690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78"/>
      <c r="AE86" s="656" t="s">
        <v>25</v>
      </c>
      <c r="AF86" s="690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4"/>
      <c r="B87" s="718" t="s">
        <v>26</v>
      </c>
      <c r="C87" s="684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78"/>
      <c r="P87" s="656" t="s">
        <v>26</v>
      </c>
      <c r="Q87" s="690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78"/>
      <c r="AE87" s="656" t="s">
        <v>26</v>
      </c>
      <c r="AF87" s="690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4"/>
      <c r="B88" s="683" t="s">
        <v>27</v>
      </c>
      <c r="C88" s="686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78"/>
      <c r="P88" s="656" t="s">
        <v>27</v>
      </c>
      <c r="Q88" s="690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78"/>
      <c r="AE88" s="656" t="s">
        <v>27</v>
      </c>
      <c r="AF88" s="690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4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4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4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15" t="s">
        <v>148</v>
      </c>
      <c r="P90" s="716"/>
      <c r="Q90" s="717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15" t="s">
        <v>148</v>
      </c>
      <c r="AE90" s="716"/>
      <c r="AF90" s="717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85" t="str">
        <f>O1</f>
        <v>（様式2の3）</v>
      </c>
      <c r="P91" s="685"/>
      <c r="Q91" s="685"/>
      <c r="AC91" s="351"/>
      <c r="AD91" s="685" t="str">
        <f>AD1</f>
        <v>（様式2の3）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3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3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202510</v>
      </c>
      <c r="G93" s="218" t="s">
        <v>158</v>
      </c>
      <c r="J93" s="668" t="s">
        <v>100</v>
      </c>
      <c r="K93" s="668"/>
      <c r="L93" s="654">
        <f>様式1!F5</f>
        <v>473488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202510</v>
      </c>
      <c r="U93" s="218" t="s">
        <v>158</v>
      </c>
      <c r="X93" s="668" t="s">
        <v>100</v>
      </c>
      <c r="Y93" s="668"/>
      <c r="Z93" s="654">
        <f>様式1!F5</f>
        <v>473488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202510</v>
      </c>
      <c r="AJ93" s="218" t="s">
        <v>158</v>
      </c>
      <c r="AM93" s="668" t="s">
        <v>100</v>
      </c>
      <c r="AN93" s="668"/>
      <c r="AO93" s="654">
        <f>様式1!F5</f>
        <v>473488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与那原町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101</v>
      </c>
      <c r="Y94" s="668"/>
      <c r="Z94" s="654" t="str">
        <f>様式1!F6</f>
        <v>与那原町</v>
      </c>
      <c r="AA94" s="654"/>
      <c r="AB94" s="654"/>
      <c r="AC94" s="351"/>
      <c r="AD94" s="677" t="str">
        <f>AD4</f>
        <v>（1）介護給付・予防給付（償還）</v>
      </c>
      <c r="AE94" s="677"/>
      <c r="AF94" s="677"/>
      <c r="AM94" s="668" t="s">
        <v>101</v>
      </c>
      <c r="AN94" s="668"/>
      <c r="AO94" s="654" t="str">
        <f>様式1!F6</f>
        <v>与那原町</v>
      </c>
      <c r="AP94" s="654"/>
      <c r="AQ94" s="654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72" t="str">
        <f>A95</f>
        <v>　③総計（再掲：介護給付、介護予防給付の特例分）</v>
      </c>
      <c r="P95" s="672"/>
      <c r="Q95" s="672"/>
      <c r="R95" s="672"/>
      <c r="S95" s="672"/>
      <c r="T95" s="67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72" t="str">
        <f>A95</f>
        <v>　③総計（再掲：介護給付、介護予防給付の特例分）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4" t="s">
        <v>124</v>
      </c>
      <c r="P98" s="665"/>
      <c r="Q98" s="665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4" t="s">
        <v>124</v>
      </c>
      <c r="AE98" s="665"/>
      <c r="AF98" s="665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58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78"/>
      <c r="P99" s="666" t="s">
        <v>125</v>
      </c>
      <c r="Q99" s="666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78"/>
      <c r="AE99" s="666" t="s">
        <v>125</v>
      </c>
      <c r="AF99" s="666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2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78"/>
      <c r="P100" s="655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78"/>
      <c r="AE100" s="655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2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78"/>
      <c r="P101" s="656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78"/>
      <c r="AE101" s="656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2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78"/>
      <c r="P102" s="656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78"/>
      <c r="AE102" s="656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2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78"/>
      <c r="P103" s="656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78"/>
      <c r="AE103" s="656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3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78"/>
      <c r="P104" s="656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78"/>
      <c r="AE104" s="656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58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78"/>
      <c r="P105" s="666" t="s">
        <v>131</v>
      </c>
      <c r="Q105" s="666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78"/>
      <c r="AE105" s="666" t="s">
        <v>131</v>
      </c>
      <c r="AF105" s="666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2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78"/>
      <c r="P106" s="655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78"/>
      <c r="AE106" s="655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3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78"/>
      <c r="P107" s="656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78"/>
      <c r="AE107" s="656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58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78"/>
      <c r="P108" s="666" t="s">
        <v>134</v>
      </c>
      <c r="Q108" s="666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78"/>
      <c r="AE108" s="666" t="s">
        <v>134</v>
      </c>
      <c r="AF108" s="666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78"/>
      <c r="P109" s="741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78"/>
      <c r="AE109" s="741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78"/>
      <c r="P110" s="741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78"/>
      <c r="AE110" s="741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78"/>
      <c r="P111" s="741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78"/>
      <c r="AE111" s="741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78"/>
      <c r="P112" s="742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78"/>
      <c r="AE112" s="742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58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78"/>
      <c r="P113" s="666" t="s">
        <v>137</v>
      </c>
      <c r="Q113" s="666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78"/>
      <c r="AE113" s="666" t="s">
        <v>137</v>
      </c>
      <c r="AF113" s="666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2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78"/>
      <c r="P114" s="655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78"/>
      <c r="AE114" s="655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2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78"/>
      <c r="P115" s="656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78"/>
      <c r="AE115" s="656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3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78"/>
      <c r="P116" s="656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78"/>
      <c r="AE116" s="656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4" t="s">
        <v>241</v>
      </c>
      <c r="C117" s="684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78"/>
      <c r="P117" s="754" t="s">
        <v>241</v>
      </c>
      <c r="Q117" s="684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78"/>
      <c r="AE117" s="754" t="s">
        <v>241</v>
      </c>
      <c r="AF117" s="684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0" t="s">
        <v>240</v>
      </c>
      <c r="C118" s="671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79"/>
      <c r="P118" s="700" t="s">
        <v>240</v>
      </c>
      <c r="Q118" s="701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79"/>
      <c r="AE118" s="700" t="s">
        <v>240</v>
      </c>
      <c r="AF118" s="701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5" t="s">
        <v>76</v>
      </c>
      <c r="B119" s="720"/>
      <c r="C119" s="721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4" t="s">
        <v>141</v>
      </c>
      <c r="P119" s="675"/>
      <c r="Q119" s="676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4" t="s">
        <v>141</v>
      </c>
      <c r="AE119" s="675"/>
      <c r="AF119" s="676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87" t="s">
        <v>142</v>
      </c>
      <c r="P120" s="688"/>
      <c r="Q120" s="689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87" t="s">
        <v>142</v>
      </c>
      <c r="AE120" s="688"/>
      <c r="AF120" s="689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78"/>
      <c r="P121" s="682" t="s">
        <v>171</v>
      </c>
      <c r="Q121" s="68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78"/>
      <c r="AE121" s="682" t="s">
        <v>171</v>
      </c>
      <c r="AF121" s="68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4"/>
      <c r="B122" s="691" t="s">
        <v>78</v>
      </c>
      <c r="C122" s="692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78"/>
      <c r="P122" s="682" t="s">
        <v>78</v>
      </c>
      <c r="Q122" s="68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78"/>
      <c r="AE122" s="682" t="s">
        <v>78</v>
      </c>
      <c r="AF122" s="68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4"/>
      <c r="B123" s="691" t="s">
        <v>188</v>
      </c>
      <c r="C123" s="692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78"/>
      <c r="P123" s="682" t="s">
        <v>188</v>
      </c>
      <c r="Q123" s="682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78"/>
      <c r="AE123" s="682" t="s">
        <v>188</v>
      </c>
      <c r="AF123" s="68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4"/>
      <c r="B124" s="691" t="s">
        <v>99</v>
      </c>
      <c r="C124" s="692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78"/>
      <c r="P124" s="682" t="s">
        <v>99</v>
      </c>
      <c r="Q124" s="68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78"/>
      <c r="AE124" s="682" t="s">
        <v>99</v>
      </c>
      <c r="AF124" s="68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4"/>
      <c r="B125" s="683" t="s">
        <v>273</v>
      </c>
      <c r="C125" s="684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78"/>
      <c r="P125" s="683" t="s">
        <v>273</v>
      </c>
      <c r="Q125" s="684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78"/>
      <c r="AE125" s="683" t="s">
        <v>273</v>
      </c>
      <c r="AF125" s="684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4"/>
      <c r="B126" s="700" t="s">
        <v>250</v>
      </c>
      <c r="C126" s="701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78"/>
      <c r="P126" s="700" t="s">
        <v>250</v>
      </c>
      <c r="Q126" s="701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78"/>
      <c r="AE126" s="700" t="s">
        <v>250</v>
      </c>
      <c r="AF126" s="701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4"/>
      <c r="B127" s="683" t="s">
        <v>274</v>
      </c>
      <c r="C127" s="684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78"/>
      <c r="P127" s="683" t="s">
        <v>274</v>
      </c>
      <c r="Q127" s="684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78"/>
      <c r="AE127" s="683" t="s">
        <v>274</v>
      </c>
      <c r="AF127" s="684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4"/>
      <c r="B128" s="700" t="s">
        <v>251</v>
      </c>
      <c r="C128" s="701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78"/>
      <c r="P128" s="700" t="s">
        <v>251</v>
      </c>
      <c r="Q128" s="701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78"/>
      <c r="AE128" s="700" t="s">
        <v>251</v>
      </c>
      <c r="AF128" s="701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4"/>
      <c r="B129" s="683" t="s">
        <v>275</v>
      </c>
      <c r="C129" s="684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78"/>
      <c r="P129" s="683" t="s">
        <v>275</v>
      </c>
      <c r="Q129" s="684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78"/>
      <c r="AE129" s="683" t="s">
        <v>275</v>
      </c>
      <c r="AF129" s="684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4"/>
      <c r="B130" s="700" t="s">
        <v>252</v>
      </c>
      <c r="C130" s="701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78"/>
      <c r="P130" s="700" t="s">
        <v>252</v>
      </c>
      <c r="Q130" s="701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78"/>
      <c r="AE130" s="700" t="s">
        <v>252</v>
      </c>
      <c r="AF130" s="701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4"/>
      <c r="B131" s="683" t="s">
        <v>173</v>
      </c>
      <c r="C131" s="686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78"/>
      <c r="P131" s="683" t="s">
        <v>173</v>
      </c>
      <c r="Q131" s="686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78"/>
      <c r="AE131" s="683" t="s">
        <v>173</v>
      </c>
      <c r="AF131" s="686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4"/>
      <c r="B132" s="691" t="s">
        <v>276</v>
      </c>
      <c r="C132" s="692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78"/>
      <c r="P132" s="691" t="s">
        <v>276</v>
      </c>
      <c r="Q132" s="692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78"/>
      <c r="AE132" s="691" t="s">
        <v>276</v>
      </c>
      <c r="AF132" s="692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5"/>
      <c r="B133" s="700" t="s">
        <v>253</v>
      </c>
      <c r="C133" s="701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79"/>
      <c r="P133" s="700" t="s">
        <v>253</v>
      </c>
      <c r="Q133" s="701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79"/>
      <c r="AE133" s="700" t="s">
        <v>253</v>
      </c>
      <c r="AF133" s="701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87" t="s">
        <v>79</v>
      </c>
      <c r="P134" s="688"/>
      <c r="Q134" s="689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87" t="s">
        <v>79</v>
      </c>
      <c r="AE134" s="688"/>
      <c r="AF134" s="689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78"/>
      <c r="P135" s="656" t="s">
        <v>25</v>
      </c>
      <c r="Q135" s="690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78"/>
      <c r="AE135" s="656" t="s">
        <v>25</v>
      </c>
      <c r="AF135" s="690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78"/>
      <c r="P136" s="656" t="s">
        <v>26</v>
      </c>
      <c r="Q136" s="690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78"/>
      <c r="AE136" s="656" t="s">
        <v>26</v>
      </c>
      <c r="AF136" s="690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78"/>
      <c r="P137" s="656" t="s">
        <v>27</v>
      </c>
      <c r="Q137" s="690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78"/>
      <c r="AE137" s="656" t="s">
        <v>27</v>
      </c>
      <c r="AF137" s="690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4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4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4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59" t="s">
        <v>148</v>
      </c>
      <c r="P139" s="660"/>
      <c r="Q139" s="660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59" t="s">
        <v>148</v>
      </c>
      <c r="AE139" s="660"/>
      <c r="AF139" s="660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4" t="s">
        <v>124</v>
      </c>
      <c r="P141" s="665"/>
      <c r="Q141" s="665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4" t="s">
        <v>124</v>
      </c>
      <c r="AE141" s="665"/>
      <c r="AF141" s="665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58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78"/>
      <c r="P142" s="666" t="s">
        <v>125</v>
      </c>
      <c r="Q142" s="666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78"/>
      <c r="AE142" s="666" t="s">
        <v>125</v>
      </c>
      <c r="AF142" s="666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2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78"/>
      <c r="P143" s="655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78"/>
      <c r="AE143" s="655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2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78"/>
      <c r="P144" s="656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78"/>
      <c r="AE144" s="656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2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78"/>
      <c r="P145" s="656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78"/>
      <c r="AE145" s="656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2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78"/>
      <c r="P146" s="656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78"/>
      <c r="AE146" s="656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3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78"/>
      <c r="P147" s="656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78"/>
      <c r="AE147" s="656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58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78"/>
      <c r="P148" s="666" t="s">
        <v>131</v>
      </c>
      <c r="Q148" s="666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78"/>
      <c r="AE148" s="666" t="s">
        <v>131</v>
      </c>
      <c r="AF148" s="666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2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78"/>
      <c r="P149" s="655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78"/>
      <c r="AE149" s="655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3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78"/>
      <c r="P150" s="656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78"/>
      <c r="AE150" s="656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58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78"/>
      <c r="P151" s="666" t="s">
        <v>134</v>
      </c>
      <c r="Q151" s="666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78"/>
      <c r="AE151" s="666" t="s">
        <v>134</v>
      </c>
      <c r="AF151" s="666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78"/>
      <c r="P152" s="741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78"/>
      <c r="AE152" s="741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78"/>
      <c r="P153" s="741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78"/>
      <c r="AE153" s="741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78"/>
      <c r="P154" s="741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78"/>
      <c r="AE154" s="741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78"/>
      <c r="P155" s="742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78"/>
      <c r="AE155" s="742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58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78"/>
      <c r="P156" s="666" t="s">
        <v>137</v>
      </c>
      <c r="Q156" s="666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78"/>
      <c r="AE156" s="666" t="s">
        <v>137</v>
      </c>
      <c r="AF156" s="666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2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78"/>
      <c r="P157" s="655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78"/>
      <c r="AE157" s="655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2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78"/>
      <c r="P158" s="656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78"/>
      <c r="AE158" s="656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3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78"/>
      <c r="P159" s="656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78"/>
      <c r="AE159" s="656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4" t="s">
        <v>241</v>
      </c>
      <c r="C160" s="684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78"/>
      <c r="P160" s="754" t="s">
        <v>241</v>
      </c>
      <c r="Q160" s="684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78"/>
      <c r="AE160" s="754" t="s">
        <v>241</v>
      </c>
      <c r="AF160" s="684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0" t="s">
        <v>240</v>
      </c>
      <c r="C161" s="671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79"/>
      <c r="P161" s="700" t="s">
        <v>240</v>
      </c>
      <c r="Q161" s="701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79"/>
      <c r="AE161" s="700" t="s">
        <v>240</v>
      </c>
      <c r="AF161" s="701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5" t="s">
        <v>76</v>
      </c>
      <c r="B162" s="720"/>
      <c r="C162" s="721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4" t="s">
        <v>141</v>
      </c>
      <c r="P162" s="675"/>
      <c r="Q162" s="676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4" t="s">
        <v>141</v>
      </c>
      <c r="AE162" s="675"/>
      <c r="AF162" s="676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87" t="s">
        <v>142</v>
      </c>
      <c r="P163" s="688"/>
      <c r="Q163" s="689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87" t="s">
        <v>142</v>
      </c>
      <c r="AE163" s="688"/>
      <c r="AF163" s="689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78"/>
      <c r="P164" s="682" t="s">
        <v>171</v>
      </c>
      <c r="Q164" s="68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78"/>
      <c r="AE164" s="682" t="s">
        <v>171</v>
      </c>
      <c r="AF164" s="68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4"/>
      <c r="B165" s="691" t="s">
        <v>78</v>
      </c>
      <c r="C165" s="692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78"/>
      <c r="P165" s="682" t="s">
        <v>78</v>
      </c>
      <c r="Q165" s="68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78"/>
      <c r="AE165" s="682" t="s">
        <v>78</v>
      </c>
      <c r="AF165" s="68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4"/>
      <c r="B166" s="691" t="s">
        <v>188</v>
      </c>
      <c r="C166" s="692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78"/>
      <c r="P166" s="682" t="s">
        <v>188</v>
      </c>
      <c r="Q166" s="68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78"/>
      <c r="AE166" s="682" t="s">
        <v>188</v>
      </c>
      <c r="AF166" s="68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4"/>
      <c r="B167" s="691" t="s">
        <v>99</v>
      </c>
      <c r="C167" s="692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78"/>
      <c r="P167" s="682" t="s">
        <v>99</v>
      </c>
      <c r="Q167" s="68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78"/>
      <c r="AE167" s="682" t="s">
        <v>99</v>
      </c>
      <c r="AF167" s="68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4"/>
      <c r="B168" s="683" t="s">
        <v>273</v>
      </c>
      <c r="C168" s="684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78"/>
      <c r="P168" s="683" t="s">
        <v>273</v>
      </c>
      <c r="Q168" s="684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78"/>
      <c r="AE168" s="683" t="s">
        <v>273</v>
      </c>
      <c r="AF168" s="684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4"/>
      <c r="B169" s="700" t="s">
        <v>250</v>
      </c>
      <c r="C169" s="701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78"/>
      <c r="P169" s="700" t="s">
        <v>250</v>
      </c>
      <c r="Q169" s="701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78"/>
      <c r="AE169" s="700" t="s">
        <v>250</v>
      </c>
      <c r="AF169" s="701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4"/>
      <c r="B170" s="683" t="s">
        <v>274</v>
      </c>
      <c r="C170" s="684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78"/>
      <c r="P170" s="683" t="s">
        <v>274</v>
      </c>
      <c r="Q170" s="684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78"/>
      <c r="AE170" s="683" t="s">
        <v>274</v>
      </c>
      <c r="AF170" s="684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4"/>
      <c r="B171" s="700" t="s">
        <v>251</v>
      </c>
      <c r="C171" s="701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78"/>
      <c r="P171" s="700" t="s">
        <v>251</v>
      </c>
      <c r="Q171" s="701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78"/>
      <c r="AE171" s="700" t="s">
        <v>251</v>
      </c>
      <c r="AF171" s="701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4"/>
      <c r="B172" s="683" t="s">
        <v>275</v>
      </c>
      <c r="C172" s="684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78"/>
      <c r="P172" s="683" t="s">
        <v>275</v>
      </c>
      <c r="Q172" s="684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78"/>
      <c r="AE172" s="683" t="s">
        <v>275</v>
      </c>
      <c r="AF172" s="684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4"/>
      <c r="B173" s="700" t="s">
        <v>252</v>
      </c>
      <c r="C173" s="701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78"/>
      <c r="P173" s="700" t="s">
        <v>252</v>
      </c>
      <c r="Q173" s="701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78"/>
      <c r="AE173" s="700" t="s">
        <v>252</v>
      </c>
      <c r="AF173" s="701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4"/>
      <c r="B174" s="683" t="s">
        <v>173</v>
      </c>
      <c r="C174" s="686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78"/>
      <c r="P174" s="683" t="s">
        <v>173</v>
      </c>
      <c r="Q174" s="686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78"/>
      <c r="AE174" s="683" t="s">
        <v>173</v>
      </c>
      <c r="AF174" s="686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4"/>
      <c r="B175" s="691" t="s">
        <v>276</v>
      </c>
      <c r="C175" s="692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78"/>
      <c r="P175" s="691" t="s">
        <v>276</v>
      </c>
      <c r="Q175" s="692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78"/>
      <c r="AE175" s="691" t="s">
        <v>276</v>
      </c>
      <c r="AF175" s="692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5"/>
      <c r="B176" s="700" t="s">
        <v>253</v>
      </c>
      <c r="C176" s="701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79"/>
      <c r="P176" s="700" t="s">
        <v>253</v>
      </c>
      <c r="Q176" s="701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79"/>
      <c r="AE176" s="700" t="s">
        <v>253</v>
      </c>
      <c r="AF176" s="701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87" t="s">
        <v>79</v>
      </c>
      <c r="P177" s="688"/>
      <c r="Q177" s="689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87" t="s">
        <v>79</v>
      </c>
      <c r="AE177" s="688"/>
      <c r="AF177" s="689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78"/>
      <c r="P178" s="656" t="s">
        <v>25</v>
      </c>
      <c r="Q178" s="690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78"/>
      <c r="AE178" s="656" t="s">
        <v>25</v>
      </c>
      <c r="AF178" s="690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78"/>
      <c r="P179" s="656" t="s">
        <v>26</v>
      </c>
      <c r="Q179" s="690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78"/>
      <c r="AE179" s="656" t="s">
        <v>26</v>
      </c>
      <c r="AF179" s="690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78"/>
      <c r="P180" s="656" t="s">
        <v>27</v>
      </c>
      <c r="Q180" s="690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78"/>
      <c r="AE180" s="656" t="s">
        <v>27</v>
      </c>
      <c r="AF180" s="690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4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4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4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59" t="s">
        <v>80</v>
      </c>
      <c r="P182" s="660"/>
      <c r="Q182" s="660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59" t="s">
        <v>80</v>
      </c>
      <c r="AE182" s="660"/>
      <c r="AF182" s="660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AE172:AF172"/>
    <mergeCell ref="AE174:AF174"/>
    <mergeCell ref="AE175:AF175"/>
    <mergeCell ref="P165:Q165"/>
    <mergeCell ref="AD163:AF163"/>
    <mergeCell ref="AE173:AF173"/>
    <mergeCell ref="B160:C160"/>
    <mergeCell ref="B143:B147"/>
    <mergeCell ref="B148:C148"/>
    <mergeCell ref="B133:C133"/>
    <mergeCell ref="B137:C137"/>
    <mergeCell ref="A134:C134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AE149:AE150"/>
    <mergeCell ref="AE151:AF151"/>
    <mergeCell ref="AE137:AF137"/>
    <mergeCell ref="P160:Q160"/>
    <mergeCell ref="P170:Q170"/>
    <mergeCell ref="P172:Q172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135:A137"/>
    <mergeCell ref="A164:A176"/>
    <mergeCell ref="A121:A133"/>
    <mergeCell ref="A139:C139"/>
    <mergeCell ref="A141:C141"/>
    <mergeCell ref="P174:Q174"/>
    <mergeCell ref="P176:Q176"/>
    <mergeCell ref="P108:Q108"/>
    <mergeCell ref="P113:Q113"/>
    <mergeCell ref="O99:O118"/>
    <mergeCell ref="P114:P116"/>
    <mergeCell ref="AE122:AF122"/>
    <mergeCell ref="AE117:AF117"/>
    <mergeCell ref="P86:Q86"/>
    <mergeCell ref="AD99:AD118"/>
    <mergeCell ref="P136:Q136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P123:Q123"/>
    <mergeCell ref="AE123:AF123"/>
    <mergeCell ref="AE127:AF127"/>
    <mergeCell ref="AE118:AF118"/>
    <mergeCell ref="AE128:AF128"/>
    <mergeCell ref="AE125:AF125"/>
    <mergeCell ref="O98:Q98"/>
    <mergeCell ref="P99:Q99"/>
    <mergeCell ref="P100:P104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O178:O180"/>
    <mergeCell ref="B128:C128"/>
    <mergeCell ref="B130:C130"/>
    <mergeCell ref="B161:C161"/>
    <mergeCell ref="B171:C171"/>
    <mergeCell ref="B166:C166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89:AF89"/>
    <mergeCell ref="AD94:AF94"/>
    <mergeCell ref="AD95:AI95"/>
    <mergeCell ref="AE72:AF72"/>
    <mergeCell ref="AE83:AF83"/>
    <mergeCell ref="AE74:AF74"/>
    <mergeCell ref="AE84:AF84"/>
    <mergeCell ref="AE79:AF79"/>
    <mergeCell ref="AD71:AF71"/>
    <mergeCell ref="AE86:AF86"/>
    <mergeCell ref="AM94:AN94"/>
    <mergeCell ref="AO94:AQ94"/>
    <mergeCell ref="AD93:AF93"/>
    <mergeCell ref="AD86:AD88"/>
    <mergeCell ref="AM93:AN93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D72:AD84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92:AQ92"/>
    <mergeCell ref="AD91:AF91"/>
    <mergeCell ref="AE138:AF138"/>
    <mergeCell ref="AD90:AF90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7:AQ7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122:C122"/>
    <mergeCell ref="B77:C77"/>
    <mergeCell ref="B73:C73"/>
    <mergeCell ref="B75:C75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83:C83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66:C66"/>
    <mergeCell ref="B68:C68"/>
    <mergeCell ref="B34:C34"/>
    <mergeCell ref="B32:C32"/>
    <mergeCell ref="B33:C33"/>
    <mergeCell ref="A44:C44"/>
    <mergeCell ref="B45:C45"/>
    <mergeCell ref="A49:C49"/>
    <mergeCell ref="A50:N50"/>
    <mergeCell ref="A51:C51"/>
    <mergeCell ref="B52:C52"/>
    <mergeCell ref="B53:B57"/>
    <mergeCell ref="B61:C61"/>
    <mergeCell ref="A52:A68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B16:B17"/>
    <mergeCell ref="P16:P17"/>
    <mergeCell ref="P28:Q28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0:B14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B36:C36"/>
    <mergeCell ref="P89:Q89"/>
    <mergeCell ref="P38:Q38"/>
    <mergeCell ref="B37:C37"/>
    <mergeCell ref="B39:C39"/>
    <mergeCell ref="B41:C41"/>
    <mergeCell ref="P40:Q40"/>
    <mergeCell ref="P41:Q41"/>
    <mergeCell ref="P39:Q39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84:Q84"/>
    <mergeCell ref="P79:Q79"/>
    <mergeCell ref="O72:O84"/>
    <mergeCell ref="O85:Q85"/>
    <mergeCell ref="A71:C71"/>
    <mergeCell ref="B79:C79"/>
    <mergeCell ref="O45:O47"/>
    <mergeCell ref="B42:C42"/>
    <mergeCell ref="B43:C43"/>
    <mergeCell ref="X93:Y93"/>
    <mergeCell ref="P106:P107"/>
    <mergeCell ref="P109:P112"/>
    <mergeCell ref="O95:T95"/>
    <mergeCell ref="P124:Q124"/>
    <mergeCell ref="P125:Q125"/>
    <mergeCell ref="P75:Q75"/>
    <mergeCell ref="P52:Q52"/>
    <mergeCell ref="P61:Q61"/>
    <mergeCell ref="P58:Q58"/>
    <mergeCell ref="O49:Q49"/>
    <mergeCell ref="P59:P60"/>
    <mergeCell ref="P48:Q48"/>
    <mergeCell ref="O96:Q96"/>
    <mergeCell ref="X94:Y94"/>
    <mergeCell ref="O93:Q93"/>
    <mergeCell ref="O94:Q94"/>
    <mergeCell ref="O120:Q120"/>
    <mergeCell ref="P121:Q121"/>
    <mergeCell ref="P122:Q122"/>
    <mergeCell ref="O92:AB92"/>
    <mergeCell ref="P138:Q138"/>
    <mergeCell ref="P105:Q105"/>
    <mergeCell ref="B157:B159"/>
    <mergeCell ref="B156:C156"/>
    <mergeCell ref="P132:Q132"/>
    <mergeCell ref="P152:P155"/>
    <mergeCell ref="O97:AB97"/>
    <mergeCell ref="B48:C48"/>
    <mergeCell ref="P66:Q66"/>
    <mergeCell ref="P156:Q156"/>
    <mergeCell ref="P157:P159"/>
    <mergeCell ref="P149:P150"/>
    <mergeCell ref="P151:Q151"/>
    <mergeCell ref="Z94:AB94"/>
    <mergeCell ref="Z93:AB93"/>
    <mergeCell ref="P135:Q135"/>
    <mergeCell ref="P126:Q126"/>
    <mergeCell ref="P130:Q130"/>
    <mergeCell ref="P129:Q129"/>
    <mergeCell ref="P131:Q131"/>
    <mergeCell ref="O91:Q91"/>
    <mergeCell ref="B81:C81"/>
    <mergeCell ref="B80:C80"/>
    <mergeCell ref="B72:C72"/>
    <mergeCell ref="O163:Q163"/>
    <mergeCell ref="P161:Q161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85" t="s">
        <v>1</v>
      </c>
      <c r="B1" s="685"/>
      <c r="C1" s="685"/>
      <c r="O1" s="685" t="str">
        <f>A1</f>
        <v>（様式2の4）</v>
      </c>
      <c r="P1" s="685"/>
      <c r="Q1" s="685"/>
      <c r="AD1" s="685" t="str">
        <f>A1</f>
        <v>（様式2の4）</v>
      </c>
      <c r="AE1" s="685"/>
      <c r="AF1" s="685"/>
      <c r="AR1" s="214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3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  <c r="AR2" s="214"/>
    </row>
    <row r="3" spans="1:44" s="216" customFormat="1" ht="21" customHeight="1">
      <c r="A3" s="685" t="s">
        <v>50</v>
      </c>
      <c r="B3" s="685"/>
      <c r="C3" s="685"/>
      <c r="F3" s="217">
        <f>様式1!C3</f>
        <v>202510</v>
      </c>
      <c r="G3" s="218" t="s">
        <v>158</v>
      </c>
      <c r="J3" s="668" t="s">
        <v>100</v>
      </c>
      <c r="K3" s="668"/>
      <c r="L3" s="654">
        <f>様式1!F5</f>
        <v>473488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202510</v>
      </c>
      <c r="U3" s="218" t="s">
        <v>158</v>
      </c>
      <c r="X3" s="668" t="s">
        <v>100</v>
      </c>
      <c r="Y3" s="668"/>
      <c r="Z3" s="654">
        <f>様式1!F5</f>
        <v>473488</v>
      </c>
      <c r="AA3" s="654"/>
      <c r="AB3" s="654"/>
      <c r="AC3" s="334"/>
      <c r="AD3" s="685" t="str">
        <f>A3</f>
        <v>2　保険給付決定状況</v>
      </c>
      <c r="AE3" s="685"/>
      <c r="AF3" s="685"/>
      <c r="AI3" s="217">
        <f>様式1!C3</f>
        <v>202510</v>
      </c>
      <c r="AJ3" s="218" t="s">
        <v>158</v>
      </c>
      <c r="AM3" s="668" t="s">
        <v>100</v>
      </c>
      <c r="AN3" s="668"/>
      <c r="AO3" s="654">
        <f>様式1!F5</f>
        <v>473488</v>
      </c>
      <c r="AP3" s="654"/>
      <c r="AQ3" s="654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与那原町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与那原町</v>
      </c>
      <c r="AA4" s="654"/>
      <c r="AB4" s="654"/>
      <c r="AC4" s="334"/>
      <c r="AD4" s="677" t="s">
        <v>103</v>
      </c>
      <c r="AE4" s="677"/>
      <c r="AF4" s="677"/>
      <c r="AM4" s="668" t="s">
        <v>101</v>
      </c>
      <c r="AN4" s="668"/>
      <c r="AO4" s="654" t="str">
        <f>様式1!F6</f>
        <v>与那原町</v>
      </c>
      <c r="AP4" s="654"/>
      <c r="AQ4" s="654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72" t="str">
        <f>A5</f>
        <v>　④第２号被保険者分（再掲：介護給付、介護予防給付の特例分）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72" t="str">
        <f>A5</f>
        <v>　④第２号被保険者分（再掲：介護給付、介護予防給付の特例分）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36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</row>
    <row r="8" spans="1:44" s="216" customFormat="1" ht="23.1" customHeight="1">
      <c r="A8" s="702" t="s">
        <v>61</v>
      </c>
      <c r="B8" s="703"/>
      <c r="C8" s="70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4" t="s">
        <v>124</v>
      </c>
      <c r="P8" s="665"/>
      <c r="Q8" s="665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4" t="s">
        <v>124</v>
      </c>
      <c r="AE8" s="665"/>
      <c r="AF8" s="665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4"/>
      <c r="B9" s="712" t="s">
        <v>62</v>
      </c>
      <c r="C9" s="658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78"/>
      <c r="P9" s="666" t="s">
        <v>125</v>
      </c>
      <c r="Q9" s="666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78"/>
      <c r="AE9" s="666" t="s">
        <v>125</v>
      </c>
      <c r="AF9" s="666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4"/>
      <c r="B10" s="722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78"/>
      <c r="P10" s="655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78"/>
      <c r="AE10" s="655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4"/>
      <c r="B11" s="722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78"/>
      <c r="P11" s="656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78"/>
      <c r="AE11" s="656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4"/>
      <c r="B12" s="722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78"/>
      <c r="P12" s="656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78"/>
      <c r="AE12" s="656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4"/>
      <c r="B13" s="722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78"/>
      <c r="P13" s="656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78"/>
      <c r="AE13" s="656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4"/>
      <c r="B14" s="723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78"/>
      <c r="P14" s="656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78"/>
      <c r="AE14" s="656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4"/>
      <c r="B15" s="712" t="s">
        <v>68</v>
      </c>
      <c r="C15" s="658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78"/>
      <c r="P15" s="666" t="s">
        <v>131</v>
      </c>
      <c r="Q15" s="666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78"/>
      <c r="AE15" s="666" t="s">
        <v>131</v>
      </c>
      <c r="AF15" s="666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4"/>
      <c r="B16" s="722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78"/>
      <c r="P16" s="655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78"/>
      <c r="AE16" s="655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4"/>
      <c r="B17" s="723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78"/>
      <c r="P17" s="656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78"/>
      <c r="AE17" s="656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4"/>
      <c r="B18" s="712" t="s">
        <v>71</v>
      </c>
      <c r="C18" s="658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78"/>
      <c r="P18" s="666" t="s">
        <v>134</v>
      </c>
      <c r="Q18" s="666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78"/>
      <c r="AE18" s="666" t="s">
        <v>134</v>
      </c>
      <c r="AF18" s="666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4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78"/>
      <c r="P19" s="741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78"/>
      <c r="AE19" s="741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4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78"/>
      <c r="P20" s="741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78"/>
      <c r="AE20" s="741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4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78"/>
      <c r="P21" s="741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78"/>
      <c r="AE21" s="741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4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78"/>
      <c r="P22" s="742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78"/>
      <c r="AE22" s="742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4"/>
      <c r="B23" s="712" t="s">
        <v>74</v>
      </c>
      <c r="C23" s="658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78"/>
      <c r="P23" s="666" t="s">
        <v>137</v>
      </c>
      <c r="Q23" s="666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78"/>
      <c r="AE23" s="666" t="s">
        <v>137</v>
      </c>
      <c r="AF23" s="666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4"/>
      <c r="B24" s="722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78"/>
      <c r="P24" s="655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78"/>
      <c r="AE24" s="655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4"/>
      <c r="B25" s="722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78"/>
      <c r="P25" s="656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78"/>
      <c r="AE25" s="656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4"/>
      <c r="B26" s="723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78"/>
      <c r="P26" s="656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78"/>
      <c r="AE26" s="656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4"/>
      <c r="B27" s="754" t="s">
        <v>241</v>
      </c>
      <c r="C27" s="684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78"/>
      <c r="P27" s="754" t="s">
        <v>241</v>
      </c>
      <c r="Q27" s="684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78"/>
      <c r="AE27" s="754" t="s">
        <v>241</v>
      </c>
      <c r="AF27" s="684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4"/>
      <c r="B28" s="670" t="s">
        <v>240</v>
      </c>
      <c r="C28" s="671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79"/>
      <c r="P28" s="700" t="s">
        <v>240</v>
      </c>
      <c r="Q28" s="701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79"/>
      <c r="AE28" s="700" t="s">
        <v>240</v>
      </c>
      <c r="AF28" s="701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5" t="s">
        <v>76</v>
      </c>
      <c r="B29" s="720"/>
      <c r="C29" s="721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4" t="s">
        <v>141</v>
      </c>
      <c r="P29" s="675"/>
      <c r="Q29" s="676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4" t="s">
        <v>141</v>
      </c>
      <c r="AE29" s="675"/>
      <c r="AF29" s="676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87" t="s">
        <v>142</v>
      </c>
      <c r="P30" s="688"/>
      <c r="Q30" s="689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87" t="s">
        <v>142</v>
      </c>
      <c r="AE30" s="688"/>
      <c r="AF30" s="689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4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78"/>
      <c r="P31" s="773" t="s">
        <v>171</v>
      </c>
      <c r="Q31" s="773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78"/>
      <c r="AE31" s="773" t="s">
        <v>171</v>
      </c>
      <c r="AF31" s="773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4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78"/>
      <c r="P32" s="773" t="s">
        <v>78</v>
      </c>
      <c r="Q32" s="773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78"/>
      <c r="AE32" s="773" t="s">
        <v>78</v>
      </c>
      <c r="AF32" s="773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4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78"/>
      <c r="P33" s="773" t="s">
        <v>188</v>
      </c>
      <c r="Q33" s="773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78"/>
      <c r="AE33" s="773" t="s">
        <v>188</v>
      </c>
      <c r="AF33" s="773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4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78"/>
      <c r="P34" s="773" t="s">
        <v>99</v>
      </c>
      <c r="Q34" s="773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78"/>
      <c r="AE34" s="773" t="s">
        <v>99</v>
      </c>
      <c r="AF34" s="773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4"/>
      <c r="B35" s="683" t="s">
        <v>273</v>
      </c>
      <c r="C35" s="684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78"/>
      <c r="P35" s="683" t="s">
        <v>273</v>
      </c>
      <c r="Q35" s="684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78"/>
      <c r="AE35" s="683" t="s">
        <v>273</v>
      </c>
      <c r="AF35" s="684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4"/>
      <c r="B36" s="700" t="s">
        <v>250</v>
      </c>
      <c r="C36" s="701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78"/>
      <c r="P36" s="700" t="s">
        <v>250</v>
      </c>
      <c r="Q36" s="701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78"/>
      <c r="AE36" s="700" t="s">
        <v>250</v>
      </c>
      <c r="AF36" s="701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4"/>
      <c r="B37" s="683" t="s">
        <v>274</v>
      </c>
      <c r="C37" s="684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78"/>
      <c r="P37" s="683" t="s">
        <v>274</v>
      </c>
      <c r="Q37" s="684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78"/>
      <c r="AE37" s="683" t="s">
        <v>274</v>
      </c>
      <c r="AF37" s="684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4"/>
      <c r="B38" s="700" t="s">
        <v>251</v>
      </c>
      <c r="C38" s="701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78"/>
      <c r="P38" s="700" t="s">
        <v>251</v>
      </c>
      <c r="Q38" s="701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78"/>
      <c r="AE38" s="700" t="s">
        <v>251</v>
      </c>
      <c r="AF38" s="701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4"/>
      <c r="B39" s="683" t="s">
        <v>275</v>
      </c>
      <c r="C39" s="684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78"/>
      <c r="P39" s="683" t="s">
        <v>275</v>
      </c>
      <c r="Q39" s="684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78"/>
      <c r="AE39" s="683" t="s">
        <v>275</v>
      </c>
      <c r="AF39" s="684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4"/>
      <c r="B40" s="700" t="s">
        <v>252</v>
      </c>
      <c r="C40" s="701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78"/>
      <c r="P40" s="700" t="s">
        <v>252</v>
      </c>
      <c r="Q40" s="701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78"/>
      <c r="AE40" s="700" t="s">
        <v>252</v>
      </c>
      <c r="AF40" s="701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4"/>
      <c r="B41" s="683" t="s">
        <v>173</v>
      </c>
      <c r="C41" s="686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78"/>
      <c r="P41" s="683" t="s">
        <v>173</v>
      </c>
      <c r="Q41" s="686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78"/>
      <c r="AE41" s="683" t="s">
        <v>173</v>
      </c>
      <c r="AF41" s="686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4"/>
      <c r="B42" s="691" t="s">
        <v>276</v>
      </c>
      <c r="C42" s="692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78"/>
      <c r="P42" s="691" t="s">
        <v>276</v>
      </c>
      <c r="Q42" s="692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78"/>
      <c r="AE42" s="691" t="s">
        <v>276</v>
      </c>
      <c r="AF42" s="692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5"/>
      <c r="B43" s="700" t="s">
        <v>253</v>
      </c>
      <c r="C43" s="701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79"/>
      <c r="P43" s="700" t="s">
        <v>253</v>
      </c>
      <c r="Q43" s="701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79"/>
      <c r="AE43" s="700" t="s">
        <v>253</v>
      </c>
      <c r="AF43" s="701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87" t="s">
        <v>79</v>
      </c>
      <c r="P44" s="688"/>
      <c r="Q44" s="689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87" t="s">
        <v>79</v>
      </c>
      <c r="AE44" s="688"/>
      <c r="AF44" s="689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78"/>
      <c r="P45" s="656" t="s">
        <v>25</v>
      </c>
      <c r="Q45" s="690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78"/>
      <c r="AE45" s="656" t="s">
        <v>25</v>
      </c>
      <c r="AF45" s="690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4"/>
      <c r="B46" s="718" t="s">
        <v>26</v>
      </c>
      <c r="C46" s="684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78"/>
      <c r="P46" s="656" t="s">
        <v>26</v>
      </c>
      <c r="Q46" s="690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78"/>
      <c r="AE46" s="656" t="s">
        <v>26</v>
      </c>
      <c r="AF46" s="690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4"/>
      <c r="B47" s="683" t="s">
        <v>27</v>
      </c>
      <c r="C47" s="686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78"/>
      <c r="P47" s="656" t="s">
        <v>27</v>
      </c>
      <c r="Q47" s="690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78"/>
      <c r="AE47" s="656" t="s">
        <v>27</v>
      </c>
      <c r="AF47" s="690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4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4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4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59" t="s">
        <v>148</v>
      </c>
      <c r="P49" s="660"/>
      <c r="Q49" s="660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59" t="s">
        <v>148</v>
      </c>
      <c r="AE49" s="660"/>
      <c r="AF49" s="660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492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697" t="s">
        <v>124</v>
      </c>
      <c r="P51" s="698"/>
      <c r="Q51" s="699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697" t="s">
        <v>124</v>
      </c>
      <c r="AE51" s="698"/>
      <c r="AF51" s="699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58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78"/>
      <c r="P52" s="667" t="s">
        <v>125</v>
      </c>
      <c r="Q52" s="713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78"/>
      <c r="AE52" s="667" t="s">
        <v>125</v>
      </c>
      <c r="AF52" s="713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2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78"/>
      <c r="P53" s="714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78"/>
      <c r="AE53" s="714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2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78"/>
      <c r="P54" s="714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78"/>
      <c r="AE54" s="714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2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78"/>
      <c r="P55" s="714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78"/>
      <c r="AE55" s="714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2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78"/>
      <c r="P56" s="714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78"/>
      <c r="AE56" s="714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3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78"/>
      <c r="P57" s="655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78"/>
      <c r="AE57" s="655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58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78"/>
      <c r="P58" s="667" t="s">
        <v>131</v>
      </c>
      <c r="Q58" s="713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78"/>
      <c r="AE58" s="667" t="s">
        <v>131</v>
      </c>
      <c r="AF58" s="713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2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78"/>
      <c r="P59" s="714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78"/>
      <c r="AE59" s="714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3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78"/>
      <c r="P60" s="655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78"/>
      <c r="AE60" s="655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58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78"/>
      <c r="P61" s="667" t="s">
        <v>134</v>
      </c>
      <c r="Q61" s="713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78"/>
      <c r="AE61" s="667" t="s">
        <v>134</v>
      </c>
      <c r="AF61" s="713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78"/>
      <c r="P62" s="741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78"/>
      <c r="AE62" s="741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78"/>
      <c r="P63" s="741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78"/>
      <c r="AE63" s="741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78"/>
      <c r="P64" s="741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78"/>
      <c r="AE64" s="741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78"/>
      <c r="P65" s="742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78"/>
      <c r="AE65" s="742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58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78"/>
      <c r="P66" s="667" t="s">
        <v>137</v>
      </c>
      <c r="Q66" s="713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78"/>
      <c r="AE66" s="667" t="s">
        <v>137</v>
      </c>
      <c r="AF66" s="713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7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7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4" t="s">
        <v>241</v>
      </c>
      <c r="C68" s="684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78"/>
      <c r="P68" s="754" t="s">
        <v>241</v>
      </c>
      <c r="Q68" s="684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78"/>
      <c r="AE68" s="754" t="s">
        <v>241</v>
      </c>
      <c r="AF68" s="684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0" t="s">
        <v>240</v>
      </c>
      <c r="C69" s="671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78"/>
      <c r="P69" s="670" t="s">
        <v>240</v>
      </c>
      <c r="Q69" s="671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78"/>
      <c r="AE69" s="670" t="s">
        <v>240</v>
      </c>
      <c r="AF69" s="671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5" t="s">
        <v>76</v>
      </c>
      <c r="B70" s="720"/>
      <c r="C70" s="721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40" t="s">
        <v>141</v>
      </c>
      <c r="P70" s="675"/>
      <c r="Q70" s="676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40" t="s">
        <v>141</v>
      </c>
      <c r="AE70" s="675"/>
      <c r="AF70" s="676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87" t="s">
        <v>142</v>
      </c>
      <c r="P71" s="688"/>
      <c r="Q71" s="689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87" t="s">
        <v>142</v>
      </c>
      <c r="AE71" s="688"/>
      <c r="AF71" s="689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4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78"/>
      <c r="P72" s="773" t="s">
        <v>171</v>
      </c>
      <c r="Q72" s="773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78"/>
      <c r="AE72" s="773" t="s">
        <v>171</v>
      </c>
      <c r="AF72" s="773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4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78"/>
      <c r="P73" s="773" t="s">
        <v>78</v>
      </c>
      <c r="Q73" s="773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78"/>
      <c r="AE73" s="773" t="s">
        <v>78</v>
      </c>
      <c r="AF73" s="773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4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78"/>
      <c r="P74" s="773" t="s">
        <v>188</v>
      </c>
      <c r="Q74" s="773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78"/>
      <c r="AE74" s="773" t="s">
        <v>188</v>
      </c>
      <c r="AF74" s="773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4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78"/>
      <c r="P75" s="773" t="s">
        <v>99</v>
      </c>
      <c r="Q75" s="773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78"/>
      <c r="AE75" s="773" t="s">
        <v>99</v>
      </c>
      <c r="AF75" s="773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4"/>
      <c r="B76" s="683" t="s">
        <v>273</v>
      </c>
      <c r="C76" s="684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78"/>
      <c r="P76" s="683" t="s">
        <v>273</v>
      </c>
      <c r="Q76" s="684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78"/>
      <c r="AE76" s="683" t="s">
        <v>273</v>
      </c>
      <c r="AF76" s="684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4"/>
      <c r="B77" s="700" t="s">
        <v>250</v>
      </c>
      <c r="C77" s="701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78"/>
      <c r="P77" s="700" t="s">
        <v>250</v>
      </c>
      <c r="Q77" s="701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78"/>
      <c r="AE77" s="700" t="s">
        <v>250</v>
      </c>
      <c r="AF77" s="701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4"/>
      <c r="B78" s="683" t="s">
        <v>274</v>
      </c>
      <c r="C78" s="684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78"/>
      <c r="P78" s="683" t="s">
        <v>274</v>
      </c>
      <c r="Q78" s="684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78"/>
      <c r="AE78" s="683" t="s">
        <v>274</v>
      </c>
      <c r="AF78" s="684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4"/>
      <c r="B79" s="700" t="s">
        <v>251</v>
      </c>
      <c r="C79" s="701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78"/>
      <c r="P79" s="700" t="s">
        <v>251</v>
      </c>
      <c r="Q79" s="701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78"/>
      <c r="AE79" s="700" t="s">
        <v>251</v>
      </c>
      <c r="AF79" s="701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4"/>
      <c r="B80" s="683" t="s">
        <v>275</v>
      </c>
      <c r="C80" s="684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78"/>
      <c r="P80" s="683" t="s">
        <v>275</v>
      </c>
      <c r="Q80" s="684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78"/>
      <c r="AE80" s="683" t="s">
        <v>275</v>
      </c>
      <c r="AF80" s="684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4"/>
      <c r="B81" s="700" t="s">
        <v>252</v>
      </c>
      <c r="C81" s="701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78"/>
      <c r="P81" s="700" t="s">
        <v>252</v>
      </c>
      <c r="Q81" s="701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78"/>
      <c r="AE81" s="700" t="s">
        <v>252</v>
      </c>
      <c r="AF81" s="701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4"/>
      <c r="B82" s="683" t="s">
        <v>173</v>
      </c>
      <c r="C82" s="686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78"/>
      <c r="P82" s="683" t="s">
        <v>173</v>
      </c>
      <c r="Q82" s="686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78"/>
      <c r="AE82" s="683" t="s">
        <v>173</v>
      </c>
      <c r="AF82" s="686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4"/>
      <c r="B83" s="691" t="s">
        <v>276</v>
      </c>
      <c r="C83" s="692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78"/>
      <c r="P83" s="691" t="s">
        <v>276</v>
      </c>
      <c r="Q83" s="692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78"/>
      <c r="AE83" s="691" t="s">
        <v>276</v>
      </c>
      <c r="AF83" s="692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5"/>
      <c r="B84" s="700" t="s">
        <v>253</v>
      </c>
      <c r="C84" s="701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79"/>
      <c r="P84" s="700" t="s">
        <v>253</v>
      </c>
      <c r="Q84" s="701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79"/>
      <c r="AE84" s="700" t="s">
        <v>253</v>
      </c>
      <c r="AF84" s="701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87" t="s">
        <v>79</v>
      </c>
      <c r="P85" s="688"/>
      <c r="Q85" s="689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87" t="s">
        <v>79</v>
      </c>
      <c r="AE85" s="688"/>
      <c r="AF85" s="689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78"/>
      <c r="P86" s="656" t="s">
        <v>25</v>
      </c>
      <c r="Q86" s="690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78"/>
      <c r="AE86" s="656" t="s">
        <v>25</v>
      </c>
      <c r="AF86" s="690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4"/>
      <c r="B87" s="718" t="s">
        <v>26</v>
      </c>
      <c r="C87" s="684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78"/>
      <c r="P87" s="656" t="s">
        <v>26</v>
      </c>
      <c r="Q87" s="690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78"/>
      <c r="AE87" s="656" t="s">
        <v>26</v>
      </c>
      <c r="AF87" s="690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4"/>
      <c r="B88" s="683" t="s">
        <v>27</v>
      </c>
      <c r="C88" s="686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78"/>
      <c r="P88" s="656" t="s">
        <v>27</v>
      </c>
      <c r="Q88" s="690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78"/>
      <c r="AE88" s="656" t="s">
        <v>27</v>
      </c>
      <c r="AF88" s="690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4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4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4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15" t="s">
        <v>148</v>
      </c>
      <c r="P90" s="716"/>
      <c r="Q90" s="717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15" t="s">
        <v>148</v>
      </c>
      <c r="AE90" s="716"/>
      <c r="AF90" s="717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85" t="str">
        <f>O1</f>
        <v>（様式2の4）</v>
      </c>
      <c r="P91" s="685"/>
      <c r="Q91" s="685"/>
      <c r="AC91" s="493"/>
      <c r="AD91" s="685" t="str">
        <f>AD1</f>
        <v>（様式2の4）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3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202510</v>
      </c>
      <c r="G93" s="218" t="s">
        <v>158</v>
      </c>
      <c r="J93" s="668" t="s">
        <v>100</v>
      </c>
      <c r="K93" s="668"/>
      <c r="L93" s="654">
        <f>様式1!F5</f>
        <v>473488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202510</v>
      </c>
      <c r="U93" s="218" t="s">
        <v>158</v>
      </c>
      <c r="X93" s="668" t="s">
        <v>151</v>
      </c>
      <c r="Y93" s="668"/>
      <c r="Z93" s="654">
        <f>様式1!F5</f>
        <v>473488</v>
      </c>
      <c r="AA93" s="654"/>
      <c r="AB93" s="654"/>
      <c r="AC93" s="493"/>
      <c r="AD93" s="685" t="str">
        <f>AD3</f>
        <v>2　保険給付決定状況</v>
      </c>
      <c r="AE93" s="685"/>
      <c r="AF93" s="685"/>
      <c r="AI93" s="217">
        <f>様式1!C3</f>
        <v>202510</v>
      </c>
      <c r="AJ93" s="218" t="s">
        <v>158</v>
      </c>
      <c r="AM93" s="668" t="s">
        <v>151</v>
      </c>
      <c r="AN93" s="668"/>
      <c r="AO93" s="654">
        <f>様式1!F5</f>
        <v>473488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与那原町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与那原町</v>
      </c>
      <c r="AA94" s="654"/>
      <c r="AB94" s="654"/>
      <c r="AC94" s="493"/>
      <c r="AD94" s="677" t="str">
        <f>AD4</f>
        <v>（1）介護給付・予防給付（償還）</v>
      </c>
      <c r="AE94" s="677"/>
      <c r="AF94" s="677"/>
      <c r="AM94" s="668" t="s">
        <v>152</v>
      </c>
      <c r="AN94" s="668"/>
      <c r="AO94" s="654" t="str">
        <f>様式1!F6</f>
        <v>与那原町</v>
      </c>
      <c r="AP94" s="654"/>
      <c r="AQ94" s="654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72" t="str">
        <f>O5</f>
        <v>　④第２号被保険者分（再掲：介護給付、介護予防給付の特例分）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72" t="str">
        <f>AD5</f>
        <v>　④第２号被保険者分（再掲：介護給付、介護予防給付の特例分）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492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4" t="s">
        <v>124</v>
      </c>
      <c r="P98" s="665"/>
      <c r="Q98" s="665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4" t="s">
        <v>124</v>
      </c>
      <c r="AE98" s="665"/>
      <c r="AF98" s="665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58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78"/>
      <c r="P99" s="666" t="s">
        <v>125</v>
      </c>
      <c r="Q99" s="666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78"/>
      <c r="AE99" s="666" t="s">
        <v>125</v>
      </c>
      <c r="AF99" s="666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2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78"/>
      <c r="P100" s="655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78"/>
      <c r="AE100" s="655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2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78"/>
      <c r="P101" s="656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78"/>
      <c r="AE101" s="656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2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78"/>
      <c r="P102" s="656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78"/>
      <c r="AE102" s="656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2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78"/>
      <c r="P103" s="656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78"/>
      <c r="AE103" s="656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3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78"/>
      <c r="P104" s="656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78"/>
      <c r="AE104" s="656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58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78"/>
      <c r="P105" s="666" t="s">
        <v>131</v>
      </c>
      <c r="Q105" s="666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78"/>
      <c r="AE105" s="666" t="s">
        <v>131</v>
      </c>
      <c r="AF105" s="666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2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78"/>
      <c r="P106" s="655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78"/>
      <c r="AE106" s="655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3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78"/>
      <c r="P107" s="656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78"/>
      <c r="AE107" s="656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58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78"/>
      <c r="P108" s="666" t="s">
        <v>134</v>
      </c>
      <c r="Q108" s="666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78"/>
      <c r="AE108" s="666" t="s">
        <v>134</v>
      </c>
      <c r="AF108" s="666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78"/>
      <c r="P109" s="741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78"/>
      <c r="AE109" s="741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78"/>
      <c r="P110" s="741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78"/>
      <c r="AE110" s="741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78"/>
      <c r="P111" s="741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78"/>
      <c r="AE111" s="741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78"/>
      <c r="P112" s="742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78"/>
      <c r="AE112" s="742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58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78"/>
      <c r="P113" s="666" t="s">
        <v>137</v>
      </c>
      <c r="Q113" s="666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78"/>
      <c r="AE113" s="666" t="s">
        <v>137</v>
      </c>
      <c r="AF113" s="666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2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78"/>
      <c r="P114" s="655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78"/>
      <c r="AE114" s="655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2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78"/>
      <c r="P115" s="656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78"/>
      <c r="AE115" s="656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3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78"/>
      <c r="P116" s="656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78"/>
      <c r="AE116" s="656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4" t="s">
        <v>241</v>
      </c>
      <c r="C117" s="684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78"/>
      <c r="P117" s="754" t="s">
        <v>241</v>
      </c>
      <c r="Q117" s="684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78"/>
      <c r="AE117" s="754" t="s">
        <v>241</v>
      </c>
      <c r="AF117" s="684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0" t="s">
        <v>240</v>
      </c>
      <c r="C118" s="671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79"/>
      <c r="P118" s="700" t="s">
        <v>240</v>
      </c>
      <c r="Q118" s="701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79"/>
      <c r="AE118" s="700" t="s">
        <v>240</v>
      </c>
      <c r="AF118" s="701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5" t="s">
        <v>76</v>
      </c>
      <c r="B119" s="720"/>
      <c r="C119" s="721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4" t="s">
        <v>141</v>
      </c>
      <c r="P119" s="675"/>
      <c r="Q119" s="676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4" t="s">
        <v>141</v>
      </c>
      <c r="AE119" s="675"/>
      <c r="AF119" s="676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87" t="s">
        <v>142</v>
      </c>
      <c r="P120" s="688"/>
      <c r="Q120" s="689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87" t="s">
        <v>142</v>
      </c>
      <c r="AE120" s="688"/>
      <c r="AF120" s="689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4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78"/>
      <c r="P121" s="773" t="s">
        <v>171</v>
      </c>
      <c r="Q121" s="773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78"/>
      <c r="AE121" s="773" t="s">
        <v>171</v>
      </c>
      <c r="AF121" s="773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4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78"/>
      <c r="P122" s="773" t="s">
        <v>78</v>
      </c>
      <c r="Q122" s="773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78"/>
      <c r="AE122" s="773" t="s">
        <v>78</v>
      </c>
      <c r="AF122" s="773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4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78"/>
      <c r="P123" s="773" t="s">
        <v>188</v>
      </c>
      <c r="Q123" s="773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78"/>
      <c r="AE123" s="773" t="s">
        <v>188</v>
      </c>
      <c r="AF123" s="773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4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78"/>
      <c r="P124" s="773" t="s">
        <v>99</v>
      </c>
      <c r="Q124" s="773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78"/>
      <c r="AE124" s="773" t="s">
        <v>99</v>
      </c>
      <c r="AF124" s="773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4"/>
      <c r="B125" s="683" t="s">
        <v>273</v>
      </c>
      <c r="C125" s="684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78"/>
      <c r="P125" s="683" t="s">
        <v>273</v>
      </c>
      <c r="Q125" s="684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78"/>
      <c r="AE125" s="683" t="s">
        <v>273</v>
      </c>
      <c r="AF125" s="684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4"/>
      <c r="B126" s="700" t="s">
        <v>250</v>
      </c>
      <c r="C126" s="701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78"/>
      <c r="P126" s="700" t="s">
        <v>250</v>
      </c>
      <c r="Q126" s="701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78"/>
      <c r="AE126" s="700" t="s">
        <v>250</v>
      </c>
      <c r="AF126" s="701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4"/>
      <c r="B127" s="683" t="s">
        <v>274</v>
      </c>
      <c r="C127" s="684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78"/>
      <c r="P127" s="683" t="s">
        <v>274</v>
      </c>
      <c r="Q127" s="684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78"/>
      <c r="AE127" s="683" t="s">
        <v>274</v>
      </c>
      <c r="AF127" s="684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4"/>
      <c r="B128" s="700" t="s">
        <v>251</v>
      </c>
      <c r="C128" s="701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78"/>
      <c r="P128" s="700" t="s">
        <v>251</v>
      </c>
      <c r="Q128" s="701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78"/>
      <c r="AE128" s="700" t="s">
        <v>251</v>
      </c>
      <c r="AF128" s="701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4"/>
      <c r="B129" s="683" t="s">
        <v>275</v>
      </c>
      <c r="C129" s="684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78"/>
      <c r="P129" s="683" t="s">
        <v>275</v>
      </c>
      <c r="Q129" s="684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78"/>
      <c r="AE129" s="683" t="s">
        <v>275</v>
      </c>
      <c r="AF129" s="684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4"/>
      <c r="B130" s="700" t="s">
        <v>252</v>
      </c>
      <c r="C130" s="701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78"/>
      <c r="P130" s="700" t="s">
        <v>252</v>
      </c>
      <c r="Q130" s="701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78"/>
      <c r="AE130" s="700" t="s">
        <v>252</v>
      </c>
      <c r="AF130" s="701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4"/>
      <c r="B131" s="683" t="s">
        <v>173</v>
      </c>
      <c r="C131" s="686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78"/>
      <c r="P131" s="683" t="s">
        <v>173</v>
      </c>
      <c r="Q131" s="686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78"/>
      <c r="AE131" s="683" t="s">
        <v>173</v>
      </c>
      <c r="AF131" s="686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4"/>
      <c r="B132" s="691" t="s">
        <v>276</v>
      </c>
      <c r="C132" s="692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78"/>
      <c r="P132" s="691" t="s">
        <v>276</v>
      </c>
      <c r="Q132" s="692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78"/>
      <c r="AE132" s="691" t="s">
        <v>276</v>
      </c>
      <c r="AF132" s="692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5"/>
      <c r="B133" s="700" t="s">
        <v>253</v>
      </c>
      <c r="C133" s="701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79"/>
      <c r="P133" s="700" t="s">
        <v>253</v>
      </c>
      <c r="Q133" s="701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79"/>
      <c r="AE133" s="700" t="s">
        <v>253</v>
      </c>
      <c r="AF133" s="701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87" t="s">
        <v>79</v>
      </c>
      <c r="P134" s="688"/>
      <c r="Q134" s="689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87" t="s">
        <v>79</v>
      </c>
      <c r="AE134" s="688"/>
      <c r="AF134" s="689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78"/>
      <c r="P135" s="656" t="s">
        <v>25</v>
      </c>
      <c r="Q135" s="690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78"/>
      <c r="AE135" s="656" t="s">
        <v>25</v>
      </c>
      <c r="AF135" s="690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78"/>
      <c r="P136" s="656" t="s">
        <v>26</v>
      </c>
      <c r="Q136" s="690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78"/>
      <c r="AE136" s="656" t="s">
        <v>26</v>
      </c>
      <c r="AF136" s="690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78"/>
      <c r="P137" s="656" t="s">
        <v>27</v>
      </c>
      <c r="Q137" s="690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78"/>
      <c r="AE137" s="656" t="s">
        <v>27</v>
      </c>
      <c r="AF137" s="690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4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4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4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59" t="s">
        <v>148</v>
      </c>
      <c r="P139" s="660"/>
      <c r="Q139" s="660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59" t="s">
        <v>148</v>
      </c>
      <c r="AE139" s="660"/>
      <c r="AF139" s="660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492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4" t="s">
        <v>124</v>
      </c>
      <c r="P141" s="665"/>
      <c r="Q141" s="665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4" t="s">
        <v>124</v>
      </c>
      <c r="AE141" s="665"/>
      <c r="AF141" s="665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58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78"/>
      <c r="P142" s="666" t="s">
        <v>125</v>
      </c>
      <c r="Q142" s="666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78"/>
      <c r="AE142" s="666" t="s">
        <v>125</v>
      </c>
      <c r="AF142" s="666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2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78"/>
      <c r="P143" s="655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78"/>
      <c r="AE143" s="655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2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78"/>
      <c r="P144" s="656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78"/>
      <c r="AE144" s="656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2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78"/>
      <c r="P145" s="656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78"/>
      <c r="AE145" s="656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2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78"/>
      <c r="P146" s="656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78"/>
      <c r="AE146" s="656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3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78"/>
      <c r="P147" s="656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78"/>
      <c r="AE147" s="656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58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78"/>
      <c r="P148" s="666" t="s">
        <v>131</v>
      </c>
      <c r="Q148" s="666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78"/>
      <c r="AE148" s="666" t="s">
        <v>131</v>
      </c>
      <c r="AF148" s="666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2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78"/>
      <c r="P149" s="655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78"/>
      <c r="AE149" s="655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3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78"/>
      <c r="P150" s="656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78"/>
      <c r="AE150" s="656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58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78"/>
      <c r="P151" s="666" t="s">
        <v>134</v>
      </c>
      <c r="Q151" s="666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78"/>
      <c r="AE151" s="666" t="s">
        <v>134</v>
      </c>
      <c r="AF151" s="666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78"/>
      <c r="P152" s="741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78"/>
      <c r="AE152" s="741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78"/>
      <c r="P153" s="741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78"/>
      <c r="AE153" s="741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78"/>
      <c r="P154" s="741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78"/>
      <c r="AE154" s="741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78"/>
      <c r="P155" s="742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78"/>
      <c r="AE155" s="742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58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78"/>
      <c r="P156" s="666" t="s">
        <v>137</v>
      </c>
      <c r="Q156" s="666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78"/>
      <c r="AE156" s="666" t="s">
        <v>137</v>
      </c>
      <c r="AF156" s="666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2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78"/>
      <c r="P157" s="655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78"/>
      <c r="AE157" s="655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2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78"/>
      <c r="P158" s="656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78"/>
      <c r="AE158" s="656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3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78"/>
      <c r="P159" s="656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78"/>
      <c r="AE159" s="656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4" t="s">
        <v>241</v>
      </c>
      <c r="C160" s="684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78"/>
      <c r="P160" s="754" t="s">
        <v>241</v>
      </c>
      <c r="Q160" s="684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78"/>
      <c r="AE160" s="754" t="s">
        <v>241</v>
      </c>
      <c r="AF160" s="684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0" t="s">
        <v>240</v>
      </c>
      <c r="C161" s="671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79"/>
      <c r="P161" s="700" t="s">
        <v>240</v>
      </c>
      <c r="Q161" s="701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79"/>
      <c r="AE161" s="700" t="s">
        <v>240</v>
      </c>
      <c r="AF161" s="701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5" t="s">
        <v>76</v>
      </c>
      <c r="B162" s="720"/>
      <c r="C162" s="721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4" t="s">
        <v>141</v>
      </c>
      <c r="P162" s="675"/>
      <c r="Q162" s="676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4" t="s">
        <v>141</v>
      </c>
      <c r="AE162" s="675"/>
      <c r="AF162" s="676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87" t="s">
        <v>142</v>
      </c>
      <c r="P163" s="688"/>
      <c r="Q163" s="689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87" t="s">
        <v>142</v>
      </c>
      <c r="AE163" s="688"/>
      <c r="AF163" s="689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4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78"/>
      <c r="P164" s="773" t="s">
        <v>171</v>
      </c>
      <c r="Q164" s="773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78"/>
      <c r="AE164" s="773" t="s">
        <v>171</v>
      </c>
      <c r="AF164" s="773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4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78"/>
      <c r="P165" s="773" t="s">
        <v>78</v>
      </c>
      <c r="Q165" s="773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78"/>
      <c r="AE165" s="773" t="s">
        <v>78</v>
      </c>
      <c r="AF165" s="773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4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78"/>
      <c r="P166" s="773" t="s">
        <v>188</v>
      </c>
      <c r="Q166" s="773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78"/>
      <c r="AE166" s="773" t="s">
        <v>188</v>
      </c>
      <c r="AF166" s="773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4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78"/>
      <c r="P167" s="773" t="s">
        <v>99</v>
      </c>
      <c r="Q167" s="773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78"/>
      <c r="AE167" s="773" t="s">
        <v>99</v>
      </c>
      <c r="AF167" s="773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4"/>
      <c r="B168" s="683" t="s">
        <v>273</v>
      </c>
      <c r="C168" s="684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78"/>
      <c r="P168" s="683" t="s">
        <v>273</v>
      </c>
      <c r="Q168" s="684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78"/>
      <c r="AE168" s="683" t="s">
        <v>273</v>
      </c>
      <c r="AF168" s="684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4"/>
      <c r="B169" s="700" t="s">
        <v>250</v>
      </c>
      <c r="C169" s="701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78"/>
      <c r="P169" s="700" t="s">
        <v>250</v>
      </c>
      <c r="Q169" s="701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78"/>
      <c r="AE169" s="700" t="s">
        <v>250</v>
      </c>
      <c r="AF169" s="701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4"/>
      <c r="B170" s="683" t="s">
        <v>274</v>
      </c>
      <c r="C170" s="684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78"/>
      <c r="P170" s="683" t="s">
        <v>274</v>
      </c>
      <c r="Q170" s="684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78"/>
      <c r="AE170" s="683" t="s">
        <v>274</v>
      </c>
      <c r="AF170" s="684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4"/>
      <c r="B171" s="700" t="s">
        <v>251</v>
      </c>
      <c r="C171" s="701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78"/>
      <c r="P171" s="700" t="s">
        <v>251</v>
      </c>
      <c r="Q171" s="701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78"/>
      <c r="AE171" s="700" t="s">
        <v>251</v>
      </c>
      <c r="AF171" s="701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4"/>
      <c r="B172" s="683" t="s">
        <v>275</v>
      </c>
      <c r="C172" s="684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78"/>
      <c r="P172" s="683" t="s">
        <v>275</v>
      </c>
      <c r="Q172" s="684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78"/>
      <c r="AE172" s="683" t="s">
        <v>275</v>
      </c>
      <c r="AF172" s="684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4"/>
      <c r="B173" s="700" t="s">
        <v>252</v>
      </c>
      <c r="C173" s="701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78"/>
      <c r="P173" s="700" t="s">
        <v>252</v>
      </c>
      <c r="Q173" s="701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78"/>
      <c r="AE173" s="700" t="s">
        <v>252</v>
      </c>
      <c r="AF173" s="701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4"/>
      <c r="B174" s="683" t="s">
        <v>173</v>
      </c>
      <c r="C174" s="686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78"/>
      <c r="P174" s="683" t="s">
        <v>173</v>
      </c>
      <c r="Q174" s="686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78"/>
      <c r="AE174" s="683" t="s">
        <v>173</v>
      </c>
      <c r="AF174" s="686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4"/>
      <c r="B175" s="691" t="s">
        <v>276</v>
      </c>
      <c r="C175" s="692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78"/>
      <c r="P175" s="691" t="s">
        <v>276</v>
      </c>
      <c r="Q175" s="692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78"/>
      <c r="AE175" s="691" t="s">
        <v>276</v>
      </c>
      <c r="AF175" s="692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5"/>
      <c r="B176" s="700" t="s">
        <v>253</v>
      </c>
      <c r="C176" s="701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79"/>
      <c r="P176" s="700" t="s">
        <v>253</v>
      </c>
      <c r="Q176" s="701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79"/>
      <c r="AE176" s="700" t="s">
        <v>253</v>
      </c>
      <c r="AF176" s="701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87" t="s">
        <v>79</v>
      </c>
      <c r="P177" s="688"/>
      <c r="Q177" s="689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87" t="s">
        <v>79</v>
      </c>
      <c r="AE177" s="688"/>
      <c r="AF177" s="689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78"/>
      <c r="P178" s="656" t="s">
        <v>25</v>
      </c>
      <c r="Q178" s="690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78"/>
      <c r="AE178" s="656" t="s">
        <v>25</v>
      </c>
      <c r="AF178" s="690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78"/>
      <c r="P179" s="656" t="s">
        <v>26</v>
      </c>
      <c r="Q179" s="690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78"/>
      <c r="AE179" s="656" t="s">
        <v>26</v>
      </c>
      <c r="AF179" s="690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78"/>
      <c r="P180" s="656" t="s">
        <v>27</v>
      </c>
      <c r="Q180" s="690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78"/>
      <c r="AE180" s="656" t="s">
        <v>27</v>
      </c>
      <c r="AF180" s="690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4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4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4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59" t="s">
        <v>80</v>
      </c>
      <c r="P182" s="660"/>
      <c r="Q182" s="660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59" t="s">
        <v>80</v>
      </c>
      <c r="AE182" s="660"/>
      <c r="AF182" s="660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P106:P107"/>
    <mergeCell ref="P108:Q108"/>
    <mergeCell ref="O49:Q49"/>
    <mergeCell ref="O45:O47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81:Q81"/>
    <mergeCell ref="O90:Q90"/>
    <mergeCell ref="P86:Q86"/>
    <mergeCell ref="P87:Q87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P24:P26"/>
    <mergeCell ref="P15:Q15"/>
    <mergeCell ref="P18:Q18"/>
    <mergeCell ref="P16:P17"/>
    <mergeCell ref="P19:P22"/>
    <mergeCell ref="O9:O28"/>
    <mergeCell ref="Z4:AB4"/>
    <mergeCell ref="P23:Q23"/>
    <mergeCell ref="O8:Q8"/>
    <mergeCell ref="P9:Q9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4:Q34"/>
    <mergeCell ref="P37:Q37"/>
    <mergeCell ref="P39:Q39"/>
    <mergeCell ref="P35:Q35"/>
    <mergeCell ref="P41:Q41"/>
    <mergeCell ref="P42:Q42"/>
    <mergeCell ref="P33:Q33"/>
    <mergeCell ref="P40:Q40"/>
    <mergeCell ref="P43:Q43"/>
    <mergeCell ref="P31:Q31"/>
    <mergeCell ref="P32:Q32"/>
    <mergeCell ref="P36:Q36"/>
    <mergeCell ref="P38:Q38"/>
    <mergeCell ref="O2:AB2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O71:Q71"/>
    <mergeCell ref="O72:O84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P173:Q17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B27:C27"/>
    <mergeCell ref="B36:C3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B32:C32"/>
    <mergeCell ref="B34:C34"/>
    <mergeCell ref="B35:C35"/>
    <mergeCell ref="B33:C33"/>
    <mergeCell ref="B80:C80"/>
    <mergeCell ref="B82:C82"/>
    <mergeCell ref="B74:C74"/>
    <mergeCell ref="B66:C66"/>
    <mergeCell ref="B62:B65"/>
    <mergeCell ref="B53:B57"/>
    <mergeCell ref="B58:C58"/>
    <mergeCell ref="B59:B60"/>
    <mergeCell ref="A51:C51"/>
    <mergeCell ref="B52:C52"/>
    <mergeCell ref="B76:C76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6:C96"/>
    <mergeCell ref="A95:F95"/>
    <mergeCell ref="A97:N97"/>
    <mergeCell ref="A98:C98"/>
    <mergeCell ref="A91:C91"/>
    <mergeCell ref="A92:N92"/>
    <mergeCell ref="J94:K94"/>
    <mergeCell ref="L94:N94"/>
    <mergeCell ref="B83:C83"/>
    <mergeCell ref="A85:C85"/>
    <mergeCell ref="B86:C86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B100:B104"/>
    <mergeCell ref="B105:C105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8:C138"/>
    <mergeCell ref="B132:C132"/>
    <mergeCell ref="B126:C126"/>
    <mergeCell ref="B128:C12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4:C174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E117:AF117"/>
    <mergeCell ref="AE118:AF118"/>
    <mergeCell ref="AD119:AF119"/>
    <mergeCell ref="AE109:AE112"/>
    <mergeCell ref="AE106:AE107"/>
    <mergeCell ref="AE108:AF108"/>
    <mergeCell ref="AE113:AF113"/>
    <mergeCell ref="AE114:AE116"/>
    <mergeCell ref="AO94:AQ94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:AD28"/>
    <mergeCell ref="AE32:AF32"/>
    <mergeCell ref="AD45:AD47"/>
    <mergeCell ref="AE35:AF35"/>
    <mergeCell ref="AE23:AF23"/>
    <mergeCell ref="AE40:AF40"/>
    <mergeCell ref="AE81:AF81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M94:AN94"/>
    <mergeCell ref="AD134:AF134"/>
    <mergeCell ref="AE135:AF135"/>
    <mergeCell ref="AE131:AF131"/>
    <mergeCell ref="AD139:AF139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5:AI5"/>
    <mergeCell ref="AD7:AQ7"/>
    <mergeCell ref="AE43:AF43"/>
    <mergeCell ref="AE34:AF34"/>
    <mergeCell ref="AE33:AF33"/>
    <mergeCell ref="AD8:AF8"/>
    <mergeCell ref="AE9:AF9"/>
    <mergeCell ref="AE18:AF18"/>
    <mergeCell ref="AD95:AI95"/>
    <mergeCell ref="AD2:AQ2"/>
    <mergeCell ref="AE169:AF169"/>
    <mergeCell ref="AE165:AF165"/>
    <mergeCell ref="AD142:AD161"/>
    <mergeCell ref="AE152:AE155"/>
    <mergeCell ref="AE168:AF168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AD94:AF94"/>
    <mergeCell ref="AE99:AF99"/>
    <mergeCell ref="AE100:AE104"/>
    <mergeCell ref="AE143:AE147"/>
    <mergeCell ref="P170:Q170"/>
    <mergeCell ref="P172:Q172"/>
    <mergeCell ref="AE174:AF174"/>
    <mergeCell ref="AE105:AF105"/>
    <mergeCell ref="AD97:AQ97"/>
    <mergeCell ref="AD98:AF98"/>
    <mergeCell ref="AE170:AF170"/>
    <mergeCell ref="AE151:AF151"/>
    <mergeCell ref="AE157:AE159"/>
    <mergeCell ref="AE156:AF156"/>
    <mergeCell ref="AE148:AF148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O51:Q51"/>
    <mergeCell ref="AE39:AF39"/>
    <mergeCell ref="AE15:AF15"/>
    <mergeCell ref="AE19:AE22"/>
    <mergeCell ref="AE36:AF3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46:C46"/>
    <mergeCell ref="B47:C47"/>
    <mergeCell ref="A49:C49"/>
    <mergeCell ref="P46:Q46"/>
    <mergeCell ref="A31:A43"/>
    <mergeCell ref="O31:O43"/>
    <mergeCell ref="P48:Q48"/>
    <mergeCell ref="B43:C43"/>
    <mergeCell ref="B19:B22"/>
    <mergeCell ref="B23:C23"/>
    <mergeCell ref="B42:C42"/>
    <mergeCell ref="P47:Q47"/>
    <mergeCell ref="B28:C28"/>
    <mergeCell ref="A30:C30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P72:Q72"/>
    <mergeCell ref="J93:K93"/>
    <mergeCell ref="L93:N93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  <mergeCell ref="AE149:AE150"/>
    <mergeCell ref="AE161:AF161"/>
    <mergeCell ref="AE160:AF160"/>
    <mergeCell ref="AD163:AF163"/>
    <mergeCell ref="AE166:AF166"/>
    <mergeCell ref="AE164:AF164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7" t="s">
        <v>86</v>
      </c>
      <c r="B1" s="787"/>
      <c r="C1" s="787"/>
      <c r="O1" s="787" t="str">
        <f>A1</f>
        <v>（様式2の5）</v>
      </c>
      <c r="P1" s="787"/>
      <c r="Q1" s="787"/>
      <c r="AC1" s="270"/>
      <c r="AD1" s="787" t="str">
        <f>A1</f>
        <v>（様式2の5）</v>
      </c>
      <c r="AE1" s="787"/>
      <c r="AF1" s="787"/>
    </row>
    <row r="2" spans="1:44" s="215" customFormat="1" ht="30" customHeight="1">
      <c r="A2" s="788" t="s">
        <v>3</v>
      </c>
      <c r="B2" s="788"/>
      <c r="C2" s="788"/>
      <c r="D2" s="788"/>
      <c r="E2" s="788"/>
      <c r="F2" s="788"/>
      <c r="G2" s="788"/>
      <c r="H2" s="788"/>
      <c r="I2" s="788"/>
      <c r="J2" s="788"/>
      <c r="K2" s="788"/>
      <c r="L2" s="788"/>
      <c r="M2" s="788"/>
      <c r="N2" s="788"/>
      <c r="O2" s="788" t="s">
        <v>3</v>
      </c>
      <c r="P2" s="788"/>
      <c r="Q2" s="788"/>
      <c r="R2" s="788"/>
      <c r="S2" s="788"/>
      <c r="T2" s="788"/>
      <c r="U2" s="788"/>
      <c r="V2" s="788"/>
      <c r="W2" s="788"/>
      <c r="X2" s="788"/>
      <c r="Y2" s="788"/>
      <c r="Z2" s="788"/>
      <c r="AA2" s="788"/>
      <c r="AB2" s="788"/>
      <c r="AC2" s="332"/>
      <c r="AD2" s="788" t="s">
        <v>3</v>
      </c>
      <c r="AE2" s="788"/>
      <c r="AF2" s="788"/>
      <c r="AG2" s="788"/>
      <c r="AH2" s="788"/>
      <c r="AI2" s="788"/>
      <c r="AJ2" s="788"/>
      <c r="AK2" s="788"/>
      <c r="AL2" s="788"/>
      <c r="AM2" s="788"/>
      <c r="AN2" s="788"/>
      <c r="AO2" s="788"/>
      <c r="AP2" s="788"/>
      <c r="AQ2" s="78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68" t="s">
        <v>100</v>
      </c>
      <c r="K4" s="668"/>
      <c r="L4" s="654">
        <f>様式1!F5</f>
        <v>473488</v>
      </c>
      <c r="M4" s="654"/>
      <c r="N4" s="654"/>
      <c r="Q4" s="236"/>
      <c r="X4" s="668" t="s">
        <v>100</v>
      </c>
      <c r="Y4" s="668"/>
      <c r="Z4" s="654">
        <f>様式1!F5</f>
        <v>473488</v>
      </c>
      <c r="AA4" s="654"/>
      <c r="AB4" s="654"/>
      <c r="AC4" s="333"/>
      <c r="AF4" s="236"/>
      <c r="AM4" s="668" t="s">
        <v>100</v>
      </c>
      <c r="AN4" s="668"/>
      <c r="AO4" s="654">
        <f>様式1!F5</f>
        <v>473488</v>
      </c>
      <c r="AP4" s="654"/>
      <c r="AQ4" s="654"/>
    </row>
    <row r="5" spans="1:44" s="219" customFormat="1" ht="21.95" customHeight="1">
      <c r="A5" s="486"/>
      <c r="B5" s="486"/>
      <c r="C5" s="563"/>
      <c r="J5" s="789" t="s">
        <v>101</v>
      </c>
      <c r="K5" s="789"/>
      <c r="L5" s="790" t="str">
        <f>様式1!F6</f>
        <v>与那原町</v>
      </c>
      <c r="M5" s="790"/>
      <c r="N5" s="790"/>
      <c r="Q5" s="236"/>
      <c r="X5" s="789" t="s">
        <v>101</v>
      </c>
      <c r="Y5" s="789"/>
      <c r="Z5" s="790" t="str">
        <f>様式1!F6</f>
        <v>与那原町</v>
      </c>
      <c r="AA5" s="790"/>
      <c r="AB5" s="790"/>
      <c r="AC5" s="333"/>
      <c r="AF5" s="236"/>
      <c r="AM5" s="789" t="s">
        <v>101</v>
      </c>
      <c r="AN5" s="789"/>
      <c r="AO5" s="739" t="str">
        <f>様式1!F6</f>
        <v>与那原町</v>
      </c>
      <c r="AP5" s="739"/>
      <c r="AQ5" s="739"/>
    </row>
    <row r="6" spans="1:44" s="219" customFormat="1" ht="21.95" customHeight="1">
      <c r="A6" s="787" t="s">
        <v>50</v>
      </c>
      <c r="B6" s="787"/>
      <c r="C6" s="787"/>
      <c r="O6" s="787" t="str">
        <f>A6</f>
        <v>2　保険給付決定状況</v>
      </c>
      <c r="P6" s="787"/>
      <c r="Q6" s="787"/>
      <c r="AC6" s="334"/>
      <c r="AD6" s="787" t="str">
        <f>A6</f>
        <v>2　保険給付決定状況</v>
      </c>
      <c r="AE6" s="787"/>
      <c r="AF6" s="787"/>
    </row>
    <row r="7" spans="1:44" s="219" customFormat="1" ht="21.95" customHeight="1">
      <c r="A7" s="787" t="s">
        <v>109</v>
      </c>
      <c r="B7" s="787"/>
      <c r="C7" s="787"/>
      <c r="D7" s="787"/>
      <c r="E7" s="787"/>
      <c r="F7" s="787"/>
      <c r="G7" s="787"/>
      <c r="O7" s="787" t="s">
        <v>106</v>
      </c>
      <c r="P7" s="787"/>
      <c r="Q7" s="787"/>
      <c r="R7" s="787"/>
      <c r="S7" s="787"/>
      <c r="T7" s="787"/>
      <c r="U7" s="787"/>
      <c r="AC7" s="334"/>
      <c r="AD7" s="787" t="s">
        <v>107</v>
      </c>
      <c r="AE7" s="787"/>
      <c r="AF7" s="787"/>
      <c r="AG7" s="787"/>
      <c r="AH7" s="787"/>
      <c r="AI7" s="787"/>
      <c r="AJ7" s="787"/>
    </row>
    <row r="8" spans="1:44" s="219" customFormat="1" ht="21.95" customHeight="1" thickBot="1">
      <c r="A8" s="672" t="s">
        <v>102</v>
      </c>
      <c r="B8" s="672"/>
      <c r="C8" s="672"/>
      <c r="D8" s="672"/>
      <c r="E8" s="672"/>
      <c r="F8" s="67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72" t="str">
        <f>A8</f>
        <v>　①総数</v>
      </c>
      <c r="P8" s="672"/>
      <c r="Q8" s="672"/>
      <c r="R8" s="672"/>
      <c r="S8" s="672"/>
      <c r="T8" s="672"/>
      <c r="U8" s="567"/>
      <c r="V8" s="567"/>
      <c r="W8" s="567"/>
      <c r="X8" s="567"/>
      <c r="Y8" s="567"/>
      <c r="Z8" s="567"/>
      <c r="AA8" s="567"/>
      <c r="AB8" s="567"/>
      <c r="AC8" s="334"/>
      <c r="AD8" s="672" t="str">
        <f>A8</f>
        <v>　①総数</v>
      </c>
      <c r="AE8" s="672"/>
      <c r="AF8" s="672"/>
      <c r="AG8" s="672"/>
      <c r="AH8" s="672"/>
      <c r="AI8" s="67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4"/>
      <c r="Q9" s="795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4"/>
      <c r="AF9" s="795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1" t="s">
        <v>60</v>
      </c>
      <c r="B10" s="792"/>
      <c r="C10" s="792"/>
      <c r="D10" s="792"/>
      <c r="E10" s="792"/>
      <c r="F10" s="792"/>
      <c r="G10" s="792"/>
      <c r="H10" s="792"/>
      <c r="I10" s="792"/>
      <c r="J10" s="792"/>
      <c r="K10" s="792"/>
      <c r="L10" s="792"/>
      <c r="M10" s="792"/>
      <c r="N10" s="793"/>
      <c r="O10" s="791" t="s">
        <v>60</v>
      </c>
      <c r="P10" s="792"/>
      <c r="Q10" s="792"/>
      <c r="R10" s="792"/>
      <c r="S10" s="792"/>
      <c r="T10" s="792"/>
      <c r="U10" s="792"/>
      <c r="V10" s="792"/>
      <c r="W10" s="792"/>
      <c r="X10" s="792"/>
      <c r="Y10" s="792"/>
      <c r="Z10" s="792"/>
      <c r="AA10" s="792"/>
      <c r="AB10" s="793"/>
      <c r="AC10" s="336"/>
      <c r="AD10" s="791" t="s">
        <v>123</v>
      </c>
      <c r="AE10" s="792"/>
      <c r="AF10" s="792"/>
      <c r="AG10" s="792"/>
      <c r="AH10" s="792"/>
      <c r="AI10" s="792"/>
      <c r="AJ10" s="792"/>
      <c r="AK10" s="792"/>
      <c r="AL10" s="792"/>
      <c r="AM10" s="792"/>
      <c r="AN10" s="792"/>
      <c r="AO10" s="792"/>
      <c r="AP10" s="792"/>
      <c r="AQ10" s="793"/>
    </row>
    <row r="11" spans="1:44" s="219" customFormat="1" ht="23.1" customHeight="1">
      <c r="A11" s="774"/>
      <c r="B11" s="785" t="s">
        <v>41</v>
      </c>
      <c r="C11" s="786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10</v>
      </c>
      <c r="J11" s="379">
        <f t="shared" si="0"/>
        <v>21</v>
      </c>
      <c r="K11" s="379">
        <f t="shared" si="0"/>
        <v>41</v>
      </c>
      <c r="L11" s="376">
        <f t="shared" si="0"/>
        <v>16</v>
      </c>
      <c r="M11" s="377">
        <f t="shared" si="0"/>
        <v>89</v>
      </c>
      <c r="N11" s="316">
        <f t="shared" si="0"/>
        <v>89</v>
      </c>
      <c r="O11" s="778"/>
      <c r="P11" s="796" t="s">
        <v>41</v>
      </c>
      <c r="Q11" s="797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10</v>
      </c>
      <c r="X11" s="379">
        <f t="shared" si="2"/>
        <v>21</v>
      </c>
      <c r="Y11" s="379">
        <f t="shared" si="2"/>
        <v>41</v>
      </c>
      <c r="Z11" s="376">
        <f t="shared" si="2"/>
        <v>16</v>
      </c>
      <c r="AA11" s="377">
        <f t="shared" ref="AA11:AA31" si="3">SUM(U11:Z11)</f>
        <v>89</v>
      </c>
      <c r="AB11" s="316">
        <f>SUM(AA11,T11)</f>
        <v>89</v>
      </c>
      <c r="AC11" s="337"/>
      <c r="AD11" s="778"/>
      <c r="AE11" s="796" t="s">
        <v>117</v>
      </c>
      <c r="AF11" s="797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7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6</v>
      </c>
      <c r="K12" s="242">
        <f t="shared" ref="K12:K31" si="14">Y12+AN12</f>
        <v>19</v>
      </c>
      <c r="L12" s="240">
        <f t="shared" ref="L12:L31" si="15">Z12+AO12</f>
        <v>9</v>
      </c>
      <c r="M12" s="380">
        <f t="shared" ref="M12:M31" si="16">AA12+AP12</f>
        <v>35</v>
      </c>
      <c r="N12" s="322">
        <f t="shared" ref="N12:N31" si="17">AB12+AQ12</f>
        <v>35</v>
      </c>
      <c r="O12" s="778"/>
      <c r="P12" s="798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6</v>
      </c>
      <c r="Y12" s="242">
        <f>VLOOKUP($AC12,原データ!$D$1:$R$2300,7,FALSE)</f>
        <v>19</v>
      </c>
      <c r="Z12" s="240">
        <f>VLOOKUP($AC12,原データ!$D$1:$R$2300,8,FALSE)</f>
        <v>9</v>
      </c>
      <c r="AA12" s="380">
        <f t="shared" si="3"/>
        <v>35</v>
      </c>
      <c r="AB12" s="322">
        <f t="shared" ref="AB12:AB31" si="18">SUM(AA12,T12)</f>
        <v>35</v>
      </c>
      <c r="AC12" s="338">
        <v>2010504</v>
      </c>
      <c r="AD12" s="778"/>
      <c r="AE12" s="798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7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6</v>
      </c>
      <c r="J13" s="247">
        <f t="shared" si="13"/>
        <v>10</v>
      </c>
      <c r="K13" s="247">
        <f t="shared" si="14"/>
        <v>7</v>
      </c>
      <c r="L13" s="245">
        <f t="shared" si="15"/>
        <v>1</v>
      </c>
      <c r="M13" s="381">
        <f t="shared" si="16"/>
        <v>25</v>
      </c>
      <c r="N13" s="319">
        <f t="shared" si="17"/>
        <v>25</v>
      </c>
      <c r="O13" s="778"/>
      <c r="P13" s="798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6</v>
      </c>
      <c r="X13" s="247">
        <f>VLOOKUP($AC13,原データ!$D$1:$R$2300,6,FALSE)</f>
        <v>10</v>
      </c>
      <c r="Y13" s="247">
        <f>VLOOKUP($AC13,原データ!$D$1:$R$2300,7,FALSE)</f>
        <v>7</v>
      </c>
      <c r="Z13" s="245">
        <f>VLOOKUP($AC13,原データ!$D$1:$R$2300,8,FALSE)</f>
        <v>1</v>
      </c>
      <c r="AA13" s="381">
        <f t="shared" si="3"/>
        <v>25</v>
      </c>
      <c r="AB13" s="319">
        <f t="shared" si="18"/>
        <v>25</v>
      </c>
      <c r="AC13" s="338">
        <v>2010505</v>
      </c>
      <c r="AD13" s="778"/>
      <c r="AE13" s="798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7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8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8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7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8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8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7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3</v>
      </c>
      <c r="K16" s="247">
        <f t="shared" si="14"/>
        <v>10</v>
      </c>
      <c r="L16" s="245">
        <f t="shared" si="15"/>
        <v>3</v>
      </c>
      <c r="M16" s="381">
        <f t="shared" si="16"/>
        <v>16</v>
      </c>
      <c r="N16" s="319">
        <f t="shared" si="17"/>
        <v>16</v>
      </c>
      <c r="O16" s="778"/>
      <c r="P16" s="798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3</v>
      </c>
      <c r="Y16" s="247">
        <f>VLOOKUP($AC16,原データ!$D$1:$R$2300,7,FALSE)</f>
        <v>10</v>
      </c>
      <c r="Z16" s="245">
        <f>VLOOKUP($AC16,原データ!$D$1:$R$2300,8,FALSE)</f>
        <v>3</v>
      </c>
      <c r="AA16" s="381">
        <f t="shared" si="3"/>
        <v>16</v>
      </c>
      <c r="AB16" s="319">
        <f t="shared" si="18"/>
        <v>16</v>
      </c>
      <c r="AC16" s="338">
        <v>2010516</v>
      </c>
      <c r="AD16" s="778"/>
      <c r="AE16" s="798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7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2</v>
      </c>
      <c r="J17" s="247">
        <f t="shared" si="13"/>
        <v>2</v>
      </c>
      <c r="K17" s="247">
        <f t="shared" si="14"/>
        <v>4</v>
      </c>
      <c r="L17" s="245">
        <f t="shared" si="15"/>
        <v>2</v>
      </c>
      <c r="M17" s="381">
        <f t="shared" si="16"/>
        <v>10</v>
      </c>
      <c r="N17" s="319">
        <f t="shared" si="17"/>
        <v>10</v>
      </c>
      <c r="O17" s="778"/>
      <c r="P17" s="798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2</v>
      </c>
      <c r="X17" s="247">
        <f>VLOOKUP($AC17,原データ!$D$1:$R$2300,6,FALSE)</f>
        <v>2</v>
      </c>
      <c r="Y17" s="247">
        <f>VLOOKUP($AC17,原データ!$D$1:$R$2300,7,FALSE)</f>
        <v>4</v>
      </c>
      <c r="Z17" s="245">
        <f>VLOOKUP($AC17,原データ!$D$1:$R$2300,8,FALSE)</f>
        <v>2</v>
      </c>
      <c r="AA17" s="381">
        <f t="shared" si="3"/>
        <v>10</v>
      </c>
      <c r="AB17" s="319">
        <f t="shared" si="18"/>
        <v>10</v>
      </c>
      <c r="AC17" s="338">
        <v>2010507</v>
      </c>
      <c r="AD17" s="778"/>
      <c r="AE17" s="798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7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0</v>
      </c>
      <c r="K18" s="253">
        <f t="shared" si="14"/>
        <v>1</v>
      </c>
      <c r="L18" s="251">
        <f t="shared" si="15"/>
        <v>1</v>
      </c>
      <c r="M18" s="373">
        <f t="shared" si="16"/>
        <v>3</v>
      </c>
      <c r="N18" s="323">
        <f t="shared" si="17"/>
        <v>3</v>
      </c>
      <c r="O18" s="778"/>
      <c r="P18" s="798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0</v>
      </c>
      <c r="Y18" s="253">
        <f>VLOOKUP($AC18,原データ!$D$1:$R$2300,7,FALSE)</f>
        <v>1</v>
      </c>
      <c r="Z18" s="251">
        <f>VLOOKUP($AC18,原データ!$D$1:$R$2300,8,FALSE)</f>
        <v>1</v>
      </c>
      <c r="AA18" s="373">
        <f t="shared" si="3"/>
        <v>3</v>
      </c>
      <c r="AB18" s="323">
        <f t="shared" si="18"/>
        <v>3</v>
      </c>
      <c r="AC18" s="338">
        <v>2010508</v>
      </c>
      <c r="AD18" s="778"/>
      <c r="AE18" s="798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7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8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8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7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9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9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7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9</v>
      </c>
      <c r="J21" s="367">
        <f t="shared" si="13"/>
        <v>20</v>
      </c>
      <c r="K21" s="367">
        <f t="shared" si="14"/>
        <v>42</v>
      </c>
      <c r="L21" s="365">
        <f t="shared" si="15"/>
        <v>17</v>
      </c>
      <c r="M21" s="368">
        <f t="shared" si="16"/>
        <v>89</v>
      </c>
      <c r="N21" s="325">
        <f t="shared" si="17"/>
        <v>89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9</v>
      </c>
      <c r="X21" s="367">
        <f t="shared" si="22"/>
        <v>20</v>
      </c>
      <c r="Y21" s="367">
        <f t="shared" si="22"/>
        <v>42</v>
      </c>
      <c r="Z21" s="365">
        <f t="shared" si="22"/>
        <v>17</v>
      </c>
      <c r="AA21" s="368">
        <f t="shared" si="3"/>
        <v>89</v>
      </c>
      <c r="AB21" s="325">
        <f t="shared" si="18"/>
        <v>89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7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6</v>
      </c>
      <c r="K22" s="263">
        <f t="shared" si="14"/>
        <v>19</v>
      </c>
      <c r="L22" s="261">
        <f t="shared" si="15"/>
        <v>9</v>
      </c>
      <c r="M22" s="372">
        <f t="shared" si="16"/>
        <v>35</v>
      </c>
      <c r="N22" s="326">
        <f t="shared" si="17"/>
        <v>35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6</v>
      </c>
      <c r="Y22" s="263">
        <f>VLOOKUP($AC22,原データ!$D$1:$R$2300,7,FALSE)</f>
        <v>19</v>
      </c>
      <c r="Z22" s="261">
        <f>VLOOKUP($AC22,原データ!$D$1:$R$2300,8,FALSE)</f>
        <v>9</v>
      </c>
      <c r="AA22" s="372">
        <f t="shared" si="3"/>
        <v>35</v>
      </c>
      <c r="AB22" s="326">
        <f t="shared" si="18"/>
        <v>35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7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5</v>
      </c>
      <c r="J23" s="253">
        <f t="shared" si="13"/>
        <v>9</v>
      </c>
      <c r="K23" s="253">
        <f t="shared" si="14"/>
        <v>6</v>
      </c>
      <c r="L23" s="251">
        <f t="shared" si="15"/>
        <v>1</v>
      </c>
      <c r="M23" s="373">
        <f t="shared" si="16"/>
        <v>22</v>
      </c>
      <c r="N23" s="323">
        <f t="shared" si="17"/>
        <v>22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5</v>
      </c>
      <c r="X23" s="253">
        <f>VLOOKUP($AC23,原データ!$D$1:$R$2300,6,FALSE)</f>
        <v>9</v>
      </c>
      <c r="Y23" s="253">
        <f>VLOOKUP($AC23,原データ!$D$1:$R$2300,7,FALSE)</f>
        <v>6</v>
      </c>
      <c r="Z23" s="251">
        <f>VLOOKUP($AC23,原データ!$D$1:$R$2300,8,FALSE)</f>
        <v>1</v>
      </c>
      <c r="AA23" s="373">
        <f t="shared" si="3"/>
        <v>22</v>
      </c>
      <c r="AB23" s="323">
        <f t="shared" si="18"/>
        <v>22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7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7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7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3</v>
      </c>
      <c r="K26" s="253">
        <f t="shared" si="14"/>
        <v>10</v>
      </c>
      <c r="L26" s="251">
        <f t="shared" si="15"/>
        <v>4</v>
      </c>
      <c r="M26" s="373">
        <f t="shared" si="16"/>
        <v>17</v>
      </c>
      <c r="N26" s="323">
        <f t="shared" si="17"/>
        <v>17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3</v>
      </c>
      <c r="Y26" s="253">
        <f>VLOOKUP($AC26,原データ!$D$1:$R$2300,7,FALSE)</f>
        <v>10</v>
      </c>
      <c r="Z26" s="251">
        <f>VLOOKUP($AC26,原データ!$D$1:$R$2300,8,FALSE)</f>
        <v>4</v>
      </c>
      <c r="AA26" s="373">
        <f t="shared" si="3"/>
        <v>17</v>
      </c>
      <c r="AB26" s="323">
        <f t="shared" si="18"/>
        <v>17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7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2</v>
      </c>
      <c r="J27" s="253">
        <f t="shared" si="13"/>
        <v>2</v>
      </c>
      <c r="K27" s="253">
        <f t="shared" si="14"/>
        <v>6</v>
      </c>
      <c r="L27" s="251">
        <f t="shared" si="15"/>
        <v>2</v>
      </c>
      <c r="M27" s="373">
        <f t="shared" si="16"/>
        <v>12</v>
      </c>
      <c r="N27" s="323">
        <f t="shared" si="17"/>
        <v>12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2</v>
      </c>
      <c r="X27" s="253">
        <f>VLOOKUP($AC27,原データ!$D$1:$R$2300,6,FALSE)</f>
        <v>2</v>
      </c>
      <c r="Y27" s="253">
        <f>VLOOKUP($AC27,原データ!$D$1:$R$2300,7,FALSE)</f>
        <v>6</v>
      </c>
      <c r="Z27" s="251">
        <f>VLOOKUP($AC27,原データ!$D$1:$R$2300,8,FALSE)</f>
        <v>2</v>
      </c>
      <c r="AA27" s="373">
        <f t="shared" si="3"/>
        <v>12</v>
      </c>
      <c r="AB27" s="323">
        <f t="shared" si="18"/>
        <v>12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7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0</v>
      </c>
      <c r="K28" s="253">
        <f t="shared" si="14"/>
        <v>1</v>
      </c>
      <c r="L28" s="251">
        <f t="shared" si="15"/>
        <v>1</v>
      </c>
      <c r="M28" s="373">
        <f t="shared" si="16"/>
        <v>3</v>
      </c>
      <c r="N28" s="323">
        <f t="shared" si="17"/>
        <v>3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0</v>
      </c>
      <c r="Y28" s="253">
        <f>VLOOKUP($AC28,原データ!$D$1:$R$2300,7,FALSE)</f>
        <v>1</v>
      </c>
      <c r="Z28" s="251">
        <f>VLOOKUP($AC28,原データ!$D$1:$R$2300,8,FALSE)</f>
        <v>1</v>
      </c>
      <c r="AA28" s="373">
        <f t="shared" si="3"/>
        <v>3</v>
      </c>
      <c r="AB28" s="323">
        <f t="shared" si="18"/>
        <v>3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7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7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2" t="s">
        <v>80</v>
      </c>
      <c r="B31" s="733"/>
      <c r="C31" s="734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19</v>
      </c>
      <c r="J31" s="386">
        <f t="shared" si="13"/>
        <v>41</v>
      </c>
      <c r="K31" s="386">
        <f t="shared" si="14"/>
        <v>83</v>
      </c>
      <c r="L31" s="383">
        <f t="shared" si="15"/>
        <v>33</v>
      </c>
      <c r="M31" s="384">
        <f t="shared" si="16"/>
        <v>178</v>
      </c>
      <c r="N31" s="387">
        <f t="shared" si="17"/>
        <v>178</v>
      </c>
      <c r="O31" s="732" t="s">
        <v>80</v>
      </c>
      <c r="P31" s="733"/>
      <c r="Q31" s="734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19</v>
      </c>
      <c r="X31" s="386">
        <f t="shared" si="26"/>
        <v>41</v>
      </c>
      <c r="Y31" s="386">
        <f t="shared" si="26"/>
        <v>83</v>
      </c>
      <c r="Z31" s="383">
        <f t="shared" si="26"/>
        <v>33</v>
      </c>
      <c r="AA31" s="384">
        <f t="shared" si="3"/>
        <v>178</v>
      </c>
      <c r="AB31" s="388">
        <f t="shared" si="18"/>
        <v>178</v>
      </c>
      <c r="AC31" s="339"/>
      <c r="AD31" s="732" t="s">
        <v>148</v>
      </c>
      <c r="AE31" s="733"/>
      <c r="AF31" s="734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82" t="s">
        <v>85</v>
      </c>
      <c r="B32" s="783"/>
      <c r="C32" s="783"/>
      <c r="D32" s="783"/>
      <c r="E32" s="783"/>
      <c r="F32" s="783"/>
      <c r="G32" s="783"/>
      <c r="H32" s="783"/>
      <c r="I32" s="783"/>
      <c r="J32" s="783"/>
      <c r="K32" s="783"/>
      <c r="L32" s="783"/>
      <c r="M32" s="783"/>
      <c r="N32" s="784"/>
      <c r="O32" s="782" t="s">
        <v>85</v>
      </c>
      <c r="P32" s="783"/>
      <c r="Q32" s="783"/>
      <c r="R32" s="783"/>
      <c r="S32" s="783"/>
      <c r="T32" s="783"/>
      <c r="U32" s="783"/>
      <c r="V32" s="783"/>
      <c r="W32" s="783"/>
      <c r="X32" s="783"/>
      <c r="Y32" s="783"/>
      <c r="Z32" s="783"/>
      <c r="AA32" s="783"/>
      <c r="AB32" s="784"/>
      <c r="AC32" s="340"/>
      <c r="AD32" s="782" t="s">
        <v>157</v>
      </c>
      <c r="AE32" s="783"/>
      <c r="AF32" s="783"/>
      <c r="AG32" s="783"/>
      <c r="AH32" s="783"/>
      <c r="AI32" s="783"/>
      <c r="AJ32" s="783"/>
      <c r="AK32" s="783"/>
      <c r="AL32" s="783"/>
      <c r="AM32" s="783"/>
      <c r="AN32" s="783"/>
      <c r="AO32" s="783"/>
      <c r="AP32" s="783"/>
      <c r="AQ32" s="784"/>
      <c r="AR32" s="266"/>
    </row>
    <row r="33" spans="1:44" ht="23.1" customHeight="1">
      <c r="A33" s="774"/>
      <c r="B33" s="785" t="s">
        <v>41</v>
      </c>
      <c r="C33" s="786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32705</v>
      </c>
      <c r="I33" s="362">
        <f t="shared" si="28"/>
        <v>125036</v>
      </c>
      <c r="J33" s="362">
        <f t="shared" si="28"/>
        <v>409920</v>
      </c>
      <c r="K33" s="362">
        <f t="shared" si="28"/>
        <v>928950</v>
      </c>
      <c r="L33" s="360">
        <f t="shared" si="28"/>
        <v>329455</v>
      </c>
      <c r="M33" s="363">
        <f t="shared" si="28"/>
        <v>1826066</v>
      </c>
      <c r="N33" s="325">
        <f t="shared" si="28"/>
        <v>1826066</v>
      </c>
      <c r="O33" s="778"/>
      <c r="P33" s="785" t="s">
        <v>41</v>
      </c>
      <c r="Q33" s="786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32705</v>
      </c>
      <c r="W33" s="362">
        <f t="shared" si="30"/>
        <v>125036</v>
      </c>
      <c r="X33" s="362">
        <f t="shared" si="30"/>
        <v>409920</v>
      </c>
      <c r="Y33" s="362">
        <f t="shared" si="30"/>
        <v>928950</v>
      </c>
      <c r="Z33" s="360">
        <f t="shared" si="30"/>
        <v>329455</v>
      </c>
      <c r="AA33" s="363">
        <f t="shared" ref="AA33:AA51" si="31">SUM(U33:Z33)</f>
        <v>1826066</v>
      </c>
      <c r="AB33" s="325">
        <f t="shared" ref="AB33:AB51" si="32">SUM(AA33,T33)</f>
        <v>1826066</v>
      </c>
      <c r="AC33" s="339"/>
      <c r="AD33" s="778"/>
      <c r="AE33" s="785" t="s">
        <v>117</v>
      </c>
      <c r="AF33" s="786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7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2635</v>
      </c>
      <c r="J34" s="263">
        <f t="shared" ref="J34:J53" si="42">X34+AM34</f>
        <v>131040</v>
      </c>
      <c r="K34" s="263">
        <f t="shared" ref="K34:K53" si="43">Y34+AN34</f>
        <v>507455</v>
      </c>
      <c r="L34" s="261">
        <f t="shared" ref="L34:L53" si="44">Z34+AO34</f>
        <v>236620</v>
      </c>
      <c r="M34" s="372">
        <f t="shared" ref="M34:M53" si="45">AA34+AP34</f>
        <v>877750</v>
      </c>
      <c r="N34" s="326">
        <f t="shared" ref="N34:N53" si="46">AB34+AQ34</f>
        <v>877750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2635</v>
      </c>
      <c r="X34" s="263">
        <f>VLOOKUP($AC34,原データ!$D$1:$R$2300,6,FALSE)</f>
        <v>131040</v>
      </c>
      <c r="Y34" s="263">
        <f>VLOOKUP($AC34,原データ!$D$1:$R$2300,7,FALSE)</f>
        <v>507455</v>
      </c>
      <c r="Z34" s="261">
        <f>VLOOKUP($AC34,原データ!$D$1:$R$2300,8,FALSE)</f>
        <v>236620</v>
      </c>
      <c r="AA34" s="372">
        <f t="shared" si="31"/>
        <v>877750</v>
      </c>
      <c r="AB34" s="326">
        <f t="shared" si="32"/>
        <v>877750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7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32705</v>
      </c>
      <c r="I35" s="253">
        <f t="shared" si="41"/>
        <v>108810</v>
      </c>
      <c r="J35" s="253">
        <f t="shared" si="42"/>
        <v>198570</v>
      </c>
      <c r="K35" s="253">
        <f t="shared" si="43"/>
        <v>116730</v>
      </c>
      <c r="L35" s="251">
        <f t="shared" si="44"/>
        <v>24645</v>
      </c>
      <c r="M35" s="373">
        <f t="shared" si="45"/>
        <v>481460</v>
      </c>
      <c r="N35" s="323">
        <f t="shared" si="46"/>
        <v>481460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32705</v>
      </c>
      <c r="W35" s="253">
        <f>VLOOKUP($AC35,原データ!$D$1:$R$2300,5,FALSE)</f>
        <v>108810</v>
      </c>
      <c r="X35" s="253">
        <f>VLOOKUP($AC35,原データ!$D$1:$R$2300,6,FALSE)</f>
        <v>198570</v>
      </c>
      <c r="Y35" s="253">
        <f>VLOOKUP($AC35,原データ!$D$1:$R$2300,7,FALSE)</f>
        <v>116730</v>
      </c>
      <c r="Z35" s="251">
        <f>VLOOKUP($AC35,原データ!$D$1:$R$2300,8,FALSE)</f>
        <v>24645</v>
      </c>
      <c r="AA35" s="373">
        <f t="shared" si="31"/>
        <v>481460</v>
      </c>
      <c r="AB35" s="323">
        <f t="shared" si="32"/>
        <v>481460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7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7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7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73625</v>
      </c>
      <c r="K38" s="253">
        <f t="shared" si="43"/>
        <v>275900</v>
      </c>
      <c r="L38" s="251">
        <f t="shared" si="44"/>
        <v>40340</v>
      </c>
      <c r="M38" s="373">
        <f t="shared" si="45"/>
        <v>389865</v>
      </c>
      <c r="N38" s="323">
        <f t="shared" si="46"/>
        <v>389865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73625</v>
      </c>
      <c r="Y38" s="253">
        <f>VLOOKUP($AC38,原データ!$D$1:$R$2300,7,FALSE)</f>
        <v>275900</v>
      </c>
      <c r="Z38" s="251">
        <f>VLOOKUP($AC38,原データ!$D$1:$R$2300,8,FALSE)</f>
        <v>40340</v>
      </c>
      <c r="AA38" s="373">
        <f t="shared" si="31"/>
        <v>389865</v>
      </c>
      <c r="AB38" s="323">
        <f t="shared" si="32"/>
        <v>389865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7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10741</v>
      </c>
      <c r="J39" s="253">
        <f t="shared" si="42"/>
        <v>6685</v>
      </c>
      <c r="K39" s="253">
        <f t="shared" si="43"/>
        <v>26350</v>
      </c>
      <c r="L39" s="251">
        <f t="shared" si="44"/>
        <v>23610</v>
      </c>
      <c r="M39" s="373">
        <f t="shared" si="45"/>
        <v>67386</v>
      </c>
      <c r="N39" s="323">
        <f t="shared" si="46"/>
        <v>67386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10741</v>
      </c>
      <c r="X39" s="253">
        <f>VLOOKUP($AC39,原データ!$D$1:$R$2300,6,FALSE)</f>
        <v>6685</v>
      </c>
      <c r="Y39" s="253">
        <f>VLOOKUP($AC39,原データ!$D$1:$R$2300,7,FALSE)</f>
        <v>26350</v>
      </c>
      <c r="Z39" s="251">
        <f>VLOOKUP($AC39,原データ!$D$1:$R$2300,8,FALSE)</f>
        <v>23610</v>
      </c>
      <c r="AA39" s="373">
        <f t="shared" si="31"/>
        <v>67386</v>
      </c>
      <c r="AB39" s="323">
        <f t="shared" si="32"/>
        <v>67386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7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2850</v>
      </c>
      <c r="J40" s="253">
        <f t="shared" si="42"/>
        <v>0</v>
      </c>
      <c r="K40" s="253">
        <f t="shared" si="43"/>
        <v>2515</v>
      </c>
      <c r="L40" s="251">
        <f t="shared" si="44"/>
        <v>4240</v>
      </c>
      <c r="M40" s="373">
        <f t="shared" si="45"/>
        <v>9605</v>
      </c>
      <c r="N40" s="323">
        <f t="shared" si="46"/>
        <v>9605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2850</v>
      </c>
      <c r="X40" s="253">
        <f>VLOOKUP($AC40,原データ!$D$1:$R$2300,6,FALSE)</f>
        <v>0</v>
      </c>
      <c r="Y40" s="253">
        <f>VLOOKUP($AC40,原データ!$D$1:$R$2300,7,FALSE)</f>
        <v>2515</v>
      </c>
      <c r="Z40" s="251">
        <f>VLOOKUP($AC40,原データ!$D$1:$R$2300,8,FALSE)</f>
        <v>4240</v>
      </c>
      <c r="AA40" s="373">
        <f t="shared" si="31"/>
        <v>9605</v>
      </c>
      <c r="AB40" s="323">
        <f t="shared" si="32"/>
        <v>9605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7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7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7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217</v>
      </c>
      <c r="I43" s="367">
        <f t="shared" si="41"/>
        <v>54304</v>
      </c>
      <c r="J43" s="367">
        <f t="shared" si="42"/>
        <v>212615</v>
      </c>
      <c r="K43" s="367">
        <f t="shared" si="43"/>
        <v>740774</v>
      </c>
      <c r="L43" s="365">
        <f t="shared" si="44"/>
        <v>371961</v>
      </c>
      <c r="M43" s="368">
        <f t="shared" si="45"/>
        <v>1379871</v>
      </c>
      <c r="N43" s="325">
        <f t="shared" si="46"/>
        <v>1379871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217</v>
      </c>
      <c r="W43" s="367">
        <f t="shared" si="50"/>
        <v>54304</v>
      </c>
      <c r="X43" s="367">
        <f t="shared" si="50"/>
        <v>212615</v>
      </c>
      <c r="Y43" s="367">
        <f t="shared" si="50"/>
        <v>740774</v>
      </c>
      <c r="Z43" s="365">
        <f t="shared" si="50"/>
        <v>371961</v>
      </c>
      <c r="AA43" s="368">
        <f>SUM(U43:Z43)</f>
        <v>1379871</v>
      </c>
      <c r="AB43" s="325">
        <f>SUM(AA43,T43)</f>
        <v>1379871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7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21576</v>
      </c>
      <c r="J44" s="263">
        <f t="shared" si="42"/>
        <v>103291</v>
      </c>
      <c r="K44" s="263">
        <f t="shared" si="43"/>
        <v>394150</v>
      </c>
      <c r="L44" s="261">
        <f t="shared" si="44"/>
        <v>260283</v>
      </c>
      <c r="M44" s="372">
        <f t="shared" si="45"/>
        <v>779300</v>
      </c>
      <c r="N44" s="326">
        <f t="shared" si="46"/>
        <v>779300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21576</v>
      </c>
      <c r="X44" s="263">
        <f>VLOOKUP($AC44,原データ!$D$1:$R$2300,6,FALSE)</f>
        <v>103291</v>
      </c>
      <c r="Y44" s="263">
        <f>VLOOKUP($AC44,原データ!$D$1:$R$2300,7,FALSE)</f>
        <v>394150</v>
      </c>
      <c r="Z44" s="261">
        <f>VLOOKUP($AC44,原データ!$D$1:$R$2300,8,FALSE)</f>
        <v>260283</v>
      </c>
      <c r="AA44" s="372">
        <f t="shared" si="31"/>
        <v>779300</v>
      </c>
      <c r="AB44" s="326">
        <f t="shared" si="32"/>
        <v>779300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7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217</v>
      </c>
      <c r="I45" s="253">
        <f t="shared" si="41"/>
        <v>14198</v>
      </c>
      <c r="J45" s="253">
        <f t="shared" si="42"/>
        <v>15066</v>
      </c>
      <c r="K45" s="253">
        <f t="shared" si="43"/>
        <v>13711</v>
      </c>
      <c r="L45" s="251">
        <f t="shared" si="44"/>
        <v>217</v>
      </c>
      <c r="M45" s="373">
        <f t="shared" si="45"/>
        <v>43409</v>
      </c>
      <c r="N45" s="323">
        <f t="shared" si="46"/>
        <v>43409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217</v>
      </c>
      <c r="W45" s="253">
        <f>VLOOKUP($AC45,原データ!$D$1:$R$2300,5,FALSE)</f>
        <v>14198</v>
      </c>
      <c r="X45" s="253">
        <f>VLOOKUP($AC45,原データ!$D$1:$R$2300,6,FALSE)</f>
        <v>15066</v>
      </c>
      <c r="Y45" s="253">
        <f>VLOOKUP($AC45,原データ!$D$1:$R$2300,7,FALSE)</f>
        <v>13711</v>
      </c>
      <c r="Z45" s="251">
        <f>VLOOKUP($AC45,原データ!$D$1:$R$2300,8,FALSE)</f>
        <v>217</v>
      </c>
      <c r="AA45" s="373">
        <f t="shared" si="31"/>
        <v>43409</v>
      </c>
      <c r="AB45" s="323">
        <f t="shared" si="32"/>
        <v>43409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7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7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7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89528</v>
      </c>
      <c r="K48" s="253">
        <f t="shared" si="43"/>
        <v>274970</v>
      </c>
      <c r="L48" s="251">
        <f t="shared" si="44"/>
        <v>94054</v>
      </c>
      <c r="M48" s="373">
        <f t="shared" si="45"/>
        <v>458552</v>
      </c>
      <c r="N48" s="323">
        <f t="shared" si="46"/>
        <v>458552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89528</v>
      </c>
      <c r="Y48" s="253">
        <f>VLOOKUP($AC48,原データ!$D$1:$R$2300,7,FALSE)</f>
        <v>274970</v>
      </c>
      <c r="Z48" s="251">
        <f>VLOOKUP($AC48,原データ!$D$1:$R$2300,8,FALSE)</f>
        <v>94054</v>
      </c>
      <c r="AA48" s="373">
        <f t="shared" si="31"/>
        <v>458552</v>
      </c>
      <c r="AB48" s="323">
        <f t="shared" si="32"/>
        <v>458552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7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16782</v>
      </c>
      <c r="J49" s="253">
        <f t="shared" si="42"/>
        <v>4730</v>
      </c>
      <c r="K49" s="253">
        <f t="shared" si="43"/>
        <v>57915</v>
      </c>
      <c r="L49" s="251">
        <f t="shared" si="44"/>
        <v>15659</v>
      </c>
      <c r="M49" s="373">
        <f t="shared" si="45"/>
        <v>95086</v>
      </c>
      <c r="N49" s="323">
        <f t="shared" si="46"/>
        <v>95086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16782</v>
      </c>
      <c r="X49" s="253">
        <f>VLOOKUP($AC49,原データ!$D$1:$R$2300,6,FALSE)</f>
        <v>4730</v>
      </c>
      <c r="Y49" s="253">
        <f>VLOOKUP($AC49,原データ!$D$1:$R$2300,7,FALSE)</f>
        <v>57915</v>
      </c>
      <c r="Z49" s="251">
        <f>VLOOKUP($AC49,原データ!$D$1:$R$2300,8,FALSE)</f>
        <v>15659</v>
      </c>
      <c r="AA49" s="373">
        <f t="shared" si="31"/>
        <v>95086</v>
      </c>
      <c r="AB49" s="323">
        <f t="shared" si="32"/>
        <v>95086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7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1748</v>
      </c>
      <c r="J50" s="253">
        <f t="shared" si="42"/>
        <v>0</v>
      </c>
      <c r="K50" s="253">
        <f t="shared" si="43"/>
        <v>28</v>
      </c>
      <c r="L50" s="251">
        <f t="shared" si="44"/>
        <v>1748</v>
      </c>
      <c r="M50" s="373">
        <f t="shared" si="45"/>
        <v>3524</v>
      </c>
      <c r="N50" s="323">
        <f t="shared" si="46"/>
        <v>3524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1748</v>
      </c>
      <c r="X50" s="253">
        <f>VLOOKUP($AC50,原データ!$D$1:$R$2300,6,FALSE)</f>
        <v>0</v>
      </c>
      <c r="Y50" s="253">
        <f>VLOOKUP($AC50,原データ!$D$1:$R$2300,7,FALSE)</f>
        <v>28</v>
      </c>
      <c r="Z50" s="251">
        <f>VLOOKUP($AC50,原データ!$D$1:$R$2300,8,FALSE)</f>
        <v>1748</v>
      </c>
      <c r="AA50" s="373">
        <f t="shared" si="31"/>
        <v>3524</v>
      </c>
      <c r="AB50" s="323">
        <f t="shared" si="32"/>
        <v>3524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7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7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2" t="s">
        <v>80</v>
      </c>
      <c r="B53" s="733"/>
      <c r="C53" s="734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32922</v>
      </c>
      <c r="I53" s="386">
        <f t="shared" si="41"/>
        <v>179340</v>
      </c>
      <c r="J53" s="386">
        <f t="shared" si="42"/>
        <v>622535</v>
      </c>
      <c r="K53" s="386">
        <f t="shared" si="43"/>
        <v>1669724</v>
      </c>
      <c r="L53" s="383">
        <f t="shared" si="44"/>
        <v>701416</v>
      </c>
      <c r="M53" s="384">
        <f t="shared" si="45"/>
        <v>3205937</v>
      </c>
      <c r="N53" s="387">
        <f t="shared" si="46"/>
        <v>3205937</v>
      </c>
      <c r="O53" s="732" t="s">
        <v>80</v>
      </c>
      <c r="P53" s="733"/>
      <c r="Q53" s="734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32922</v>
      </c>
      <c r="W53" s="386">
        <f t="shared" si="54"/>
        <v>179340</v>
      </c>
      <c r="X53" s="386">
        <f>SUM(X33,X43)</f>
        <v>622535</v>
      </c>
      <c r="Y53" s="386">
        <f t="shared" si="54"/>
        <v>1669724</v>
      </c>
      <c r="Z53" s="383">
        <f t="shared" si="54"/>
        <v>701416</v>
      </c>
      <c r="AA53" s="384">
        <f>SUM(U53:Z53)</f>
        <v>3205937</v>
      </c>
      <c r="AB53" s="387">
        <f>SUM(AA53,T53)</f>
        <v>3205937</v>
      </c>
      <c r="AC53" s="339"/>
      <c r="AD53" s="732" t="s">
        <v>148</v>
      </c>
      <c r="AE53" s="733"/>
      <c r="AF53" s="734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11:O30"/>
    <mergeCell ref="O10:AB10"/>
    <mergeCell ref="O9:Q9"/>
    <mergeCell ref="O6:Q6"/>
    <mergeCell ref="A11:A30"/>
    <mergeCell ref="B22:B30"/>
    <mergeCell ref="O7:U7"/>
    <mergeCell ref="B12:B20"/>
    <mergeCell ref="P12:P20"/>
    <mergeCell ref="P11:Q11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A9:C9"/>
    <mergeCell ref="AD1:AF1"/>
    <mergeCell ref="AD6:AF6"/>
    <mergeCell ref="AD8:AI8"/>
    <mergeCell ref="AD7:AJ7"/>
    <mergeCell ref="A6:C6"/>
    <mergeCell ref="A7:G7"/>
    <mergeCell ref="AD2:AQ2"/>
    <mergeCell ref="AM5:AN5"/>
    <mergeCell ref="Z4:AB4"/>
    <mergeCell ref="A1:C1"/>
    <mergeCell ref="J4:K4"/>
    <mergeCell ref="L4:N4"/>
    <mergeCell ref="X5:Y5"/>
    <mergeCell ref="Z5:AB5"/>
    <mergeCell ref="A8:F8"/>
    <mergeCell ref="O1:Q1"/>
    <mergeCell ref="A2:N2"/>
    <mergeCell ref="O2:AB2"/>
    <mergeCell ref="X4:Y4"/>
    <mergeCell ref="J5:K5"/>
    <mergeCell ref="L5:N5"/>
    <mergeCell ref="AO5:AQ5"/>
    <mergeCell ref="AM4:AN4"/>
    <mergeCell ref="AE34:AE42"/>
    <mergeCell ref="AD31:AF31"/>
    <mergeCell ref="AE33:AF33"/>
    <mergeCell ref="AD32:AQ32"/>
    <mergeCell ref="AD33:AD52"/>
    <mergeCell ref="AE21:AF21"/>
    <mergeCell ref="AE44:AE52"/>
    <mergeCell ref="AD11:AD30"/>
    <mergeCell ref="AE43:AF43"/>
    <mergeCell ref="AE22:AE30"/>
    <mergeCell ref="AO4:AQ4"/>
    <mergeCell ref="A33:A52"/>
    <mergeCell ref="B44:B52"/>
    <mergeCell ref="O33:O52"/>
    <mergeCell ref="O31:Q31"/>
    <mergeCell ref="P43:Q43"/>
    <mergeCell ref="P44:P52"/>
    <mergeCell ref="B43:C43"/>
    <mergeCell ref="A32:N32"/>
    <mergeCell ref="B33:C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7" t="s">
        <v>87</v>
      </c>
      <c r="B1" s="787"/>
      <c r="C1" s="787"/>
      <c r="O1" s="787" t="str">
        <f>A1</f>
        <v>（様式2の6）</v>
      </c>
      <c r="P1" s="787"/>
      <c r="Q1" s="787"/>
      <c r="AC1" s="499"/>
      <c r="AD1" s="787" t="str">
        <f>A1</f>
        <v>（様式2の6）</v>
      </c>
      <c r="AE1" s="787"/>
      <c r="AF1" s="787"/>
      <c r="AR1" s="506"/>
    </row>
    <row r="2" spans="1:44" s="215" customFormat="1" ht="30" customHeight="1">
      <c r="A2" s="788" t="s">
        <v>3</v>
      </c>
      <c r="B2" s="788"/>
      <c r="C2" s="788"/>
      <c r="D2" s="788"/>
      <c r="E2" s="788"/>
      <c r="F2" s="788"/>
      <c r="G2" s="788"/>
      <c r="H2" s="788"/>
      <c r="I2" s="788"/>
      <c r="J2" s="788"/>
      <c r="K2" s="788"/>
      <c r="L2" s="788"/>
      <c r="M2" s="788"/>
      <c r="N2" s="788"/>
      <c r="O2" s="788" t="s">
        <v>3</v>
      </c>
      <c r="P2" s="788"/>
      <c r="Q2" s="788"/>
      <c r="R2" s="788"/>
      <c r="S2" s="788"/>
      <c r="T2" s="788"/>
      <c r="U2" s="788"/>
      <c r="V2" s="788"/>
      <c r="W2" s="788"/>
      <c r="X2" s="788"/>
      <c r="Y2" s="788"/>
      <c r="Z2" s="788"/>
      <c r="AA2" s="788"/>
      <c r="AB2" s="788"/>
      <c r="AC2" s="500"/>
      <c r="AD2" s="788" t="s">
        <v>3</v>
      </c>
      <c r="AE2" s="788"/>
      <c r="AF2" s="788"/>
      <c r="AG2" s="788"/>
      <c r="AH2" s="788"/>
      <c r="AI2" s="788"/>
      <c r="AJ2" s="788"/>
      <c r="AK2" s="788"/>
      <c r="AL2" s="788"/>
      <c r="AM2" s="788"/>
      <c r="AN2" s="788"/>
      <c r="AO2" s="788"/>
      <c r="AP2" s="788"/>
      <c r="AQ2" s="78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68" t="s">
        <v>100</v>
      </c>
      <c r="K4" s="668"/>
      <c r="L4" s="654">
        <f>様式1!F5</f>
        <v>473488</v>
      </c>
      <c r="M4" s="654"/>
      <c r="N4" s="654"/>
      <c r="X4" s="668" t="s">
        <v>100</v>
      </c>
      <c r="Y4" s="668"/>
      <c r="Z4" s="654">
        <f>様式1!F5</f>
        <v>473488</v>
      </c>
      <c r="AA4" s="654"/>
      <c r="AB4" s="654"/>
      <c r="AC4" s="500"/>
      <c r="AM4" s="668" t="s">
        <v>100</v>
      </c>
      <c r="AN4" s="668"/>
      <c r="AO4" s="654">
        <f>様式1!F5</f>
        <v>473488</v>
      </c>
      <c r="AP4" s="654"/>
      <c r="AQ4" s="654"/>
      <c r="AR4" s="506"/>
    </row>
    <row r="5" spans="1:44" s="219" customFormat="1" ht="21.95" customHeight="1">
      <c r="A5" s="486"/>
      <c r="B5" s="486"/>
      <c r="C5" s="563"/>
      <c r="J5" s="789" t="s">
        <v>101</v>
      </c>
      <c r="K5" s="789"/>
      <c r="L5" s="790" t="str">
        <f>様式1!F6</f>
        <v>与那原町</v>
      </c>
      <c r="M5" s="790"/>
      <c r="N5" s="790"/>
      <c r="X5" s="789" t="s">
        <v>101</v>
      </c>
      <c r="Y5" s="789"/>
      <c r="Z5" s="790" t="str">
        <f>様式1!F6</f>
        <v>与那原町</v>
      </c>
      <c r="AA5" s="790"/>
      <c r="AB5" s="790"/>
      <c r="AC5" s="500"/>
      <c r="AM5" s="789" t="s">
        <v>101</v>
      </c>
      <c r="AN5" s="789"/>
      <c r="AO5" s="790" t="str">
        <f>様式1!F6</f>
        <v>与那原町</v>
      </c>
      <c r="AP5" s="790"/>
      <c r="AQ5" s="790"/>
      <c r="AR5" s="506"/>
    </row>
    <row r="6" spans="1:44" s="219" customFormat="1" ht="21.95" customHeight="1">
      <c r="A6" s="787" t="s">
        <v>50</v>
      </c>
      <c r="B6" s="787"/>
      <c r="C6" s="787"/>
      <c r="O6" s="787" t="str">
        <f>A6</f>
        <v>2　保険給付決定状況</v>
      </c>
      <c r="P6" s="787"/>
      <c r="Q6" s="787"/>
      <c r="AC6" s="499"/>
      <c r="AD6" s="787" t="str">
        <f>A6</f>
        <v>2　保険給付決定状況</v>
      </c>
      <c r="AE6" s="787"/>
      <c r="AF6" s="787"/>
      <c r="AR6" s="506"/>
    </row>
    <row r="7" spans="1:44" s="219" customFormat="1" ht="21.95" customHeight="1">
      <c r="A7" s="787" t="s">
        <v>109</v>
      </c>
      <c r="B7" s="787"/>
      <c r="C7" s="787"/>
      <c r="D7" s="787"/>
      <c r="E7" s="787"/>
      <c r="F7" s="787"/>
      <c r="G7" s="787"/>
      <c r="O7" s="803" t="s">
        <v>106</v>
      </c>
      <c r="P7" s="803"/>
      <c r="Q7" s="803"/>
      <c r="R7" s="803"/>
      <c r="S7" s="803"/>
      <c r="T7" s="803"/>
      <c r="U7" s="803"/>
      <c r="AC7" s="499"/>
      <c r="AD7" s="803" t="s">
        <v>107</v>
      </c>
      <c r="AE7" s="803"/>
      <c r="AF7" s="803"/>
      <c r="AG7" s="803"/>
      <c r="AH7" s="803"/>
      <c r="AI7" s="803"/>
      <c r="AJ7" s="803"/>
      <c r="AR7" s="506"/>
    </row>
    <row r="8" spans="1:44" s="219" customFormat="1" ht="21.95" customHeight="1" thickBot="1">
      <c r="A8" s="672" t="s">
        <v>159</v>
      </c>
      <c r="B8" s="672"/>
      <c r="C8" s="672"/>
      <c r="D8" s="672"/>
      <c r="E8" s="672"/>
      <c r="F8" s="67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72" t="str">
        <f>A8</f>
        <v>　②第２号被保険者分（再掲）</v>
      </c>
      <c r="P8" s="672"/>
      <c r="Q8" s="672"/>
      <c r="R8" s="672"/>
      <c r="S8" s="672"/>
      <c r="T8" s="672"/>
      <c r="U8" s="567"/>
      <c r="V8" s="567"/>
      <c r="W8" s="567"/>
      <c r="X8" s="567"/>
      <c r="Y8" s="567"/>
      <c r="Z8" s="567"/>
      <c r="AA8" s="567"/>
      <c r="AB8" s="567"/>
      <c r="AC8" s="499"/>
      <c r="AD8" s="672" t="str">
        <f>A8</f>
        <v>　②第２号被保険者分（再掲）</v>
      </c>
      <c r="AE8" s="672"/>
      <c r="AF8" s="672"/>
      <c r="AG8" s="672"/>
      <c r="AH8" s="672"/>
      <c r="AI8" s="67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4"/>
      <c r="Q9" s="795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4"/>
      <c r="AF9" s="795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2" t="s">
        <v>60</v>
      </c>
      <c r="B10" s="792"/>
      <c r="C10" s="792"/>
      <c r="D10" s="792"/>
      <c r="E10" s="792"/>
      <c r="F10" s="792"/>
      <c r="G10" s="792"/>
      <c r="H10" s="792"/>
      <c r="I10" s="792"/>
      <c r="J10" s="792"/>
      <c r="K10" s="792"/>
      <c r="L10" s="792"/>
      <c r="M10" s="792"/>
      <c r="N10" s="793"/>
      <c r="O10" s="806" t="s">
        <v>123</v>
      </c>
      <c r="P10" s="807"/>
      <c r="Q10" s="807"/>
      <c r="R10" s="807"/>
      <c r="S10" s="807"/>
      <c r="T10" s="807"/>
      <c r="U10" s="807"/>
      <c r="V10" s="807"/>
      <c r="W10" s="807"/>
      <c r="X10" s="807"/>
      <c r="Y10" s="807"/>
      <c r="Z10" s="807"/>
      <c r="AA10" s="807"/>
      <c r="AB10" s="808"/>
      <c r="AC10" s="501"/>
      <c r="AD10" s="806" t="s">
        <v>123</v>
      </c>
      <c r="AE10" s="807"/>
      <c r="AF10" s="807"/>
      <c r="AG10" s="807"/>
      <c r="AH10" s="807"/>
      <c r="AI10" s="807"/>
      <c r="AJ10" s="807"/>
      <c r="AK10" s="807"/>
      <c r="AL10" s="807"/>
      <c r="AM10" s="807"/>
      <c r="AN10" s="807"/>
      <c r="AO10" s="807"/>
      <c r="AP10" s="807"/>
      <c r="AQ10" s="808"/>
      <c r="AR10" s="506"/>
    </row>
    <row r="11" spans="1:44" s="219" customFormat="1" ht="23.1" customHeight="1">
      <c r="A11" s="800"/>
      <c r="B11" s="785" t="s">
        <v>41</v>
      </c>
      <c r="C11" s="786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4"/>
      <c r="P11" s="796" t="s">
        <v>41</v>
      </c>
      <c r="Q11" s="797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4"/>
      <c r="AE11" s="796" t="s">
        <v>41</v>
      </c>
      <c r="AF11" s="797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00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4"/>
      <c r="P12" s="798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4"/>
      <c r="AE12" s="798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00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4"/>
      <c r="P13" s="798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4"/>
      <c r="AE13" s="798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00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4"/>
      <c r="P14" s="798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4"/>
      <c r="AE14" s="798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00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4"/>
      <c r="P15" s="798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4"/>
      <c r="AE15" s="798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00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4"/>
      <c r="P16" s="798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4"/>
      <c r="AE16" s="798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00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4"/>
      <c r="P17" s="798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4"/>
      <c r="AE17" s="798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00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4"/>
      <c r="P18" s="798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4"/>
      <c r="AE18" s="798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00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4"/>
      <c r="P19" s="798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4"/>
      <c r="AE19" s="798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00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4"/>
      <c r="P20" s="799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4"/>
      <c r="AE20" s="799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00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4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4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00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4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4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00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4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4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00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4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4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00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4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4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00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4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4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00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4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4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00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4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4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00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4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4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1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5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5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6" t="s">
        <v>80</v>
      </c>
      <c r="B31" s="817"/>
      <c r="C31" s="818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13" t="s">
        <v>148</v>
      </c>
      <c r="P31" s="814"/>
      <c r="Q31" s="815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13" t="s">
        <v>148</v>
      </c>
      <c r="AE31" s="814"/>
      <c r="AF31" s="815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9" t="s">
        <v>85</v>
      </c>
      <c r="B32" s="820"/>
      <c r="C32" s="820"/>
      <c r="D32" s="783"/>
      <c r="E32" s="783"/>
      <c r="F32" s="783"/>
      <c r="G32" s="783"/>
      <c r="H32" s="783"/>
      <c r="I32" s="783"/>
      <c r="J32" s="783"/>
      <c r="K32" s="783"/>
      <c r="L32" s="783"/>
      <c r="M32" s="783"/>
      <c r="N32" s="784"/>
      <c r="O32" s="810" t="s">
        <v>157</v>
      </c>
      <c r="P32" s="811"/>
      <c r="Q32" s="811"/>
      <c r="R32" s="811"/>
      <c r="S32" s="811"/>
      <c r="T32" s="811"/>
      <c r="U32" s="811"/>
      <c r="V32" s="811"/>
      <c r="W32" s="811"/>
      <c r="X32" s="811"/>
      <c r="Y32" s="811"/>
      <c r="Z32" s="811"/>
      <c r="AA32" s="811"/>
      <c r="AB32" s="812"/>
      <c r="AC32" s="501"/>
      <c r="AD32" s="810" t="s">
        <v>157</v>
      </c>
      <c r="AE32" s="811"/>
      <c r="AF32" s="811"/>
      <c r="AG32" s="811"/>
      <c r="AH32" s="811"/>
      <c r="AI32" s="811"/>
      <c r="AJ32" s="811"/>
      <c r="AK32" s="811"/>
      <c r="AL32" s="811"/>
      <c r="AM32" s="811"/>
      <c r="AN32" s="811"/>
      <c r="AO32" s="811"/>
      <c r="AP32" s="811"/>
      <c r="AQ32" s="812"/>
    </row>
    <row r="33" spans="1:44" ht="23.1" customHeight="1">
      <c r="A33" s="800"/>
      <c r="B33" s="785" t="s">
        <v>41</v>
      </c>
      <c r="C33" s="786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4"/>
      <c r="P33" s="785" t="s">
        <v>41</v>
      </c>
      <c r="Q33" s="786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4"/>
      <c r="AE33" s="785" t="s">
        <v>41</v>
      </c>
      <c r="AF33" s="786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00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4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4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00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4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4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00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4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4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00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4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4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00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4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4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00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4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4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00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4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4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00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4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4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00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4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4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00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4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4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00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4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4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00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4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4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00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4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4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00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4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4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00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4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4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00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4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4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00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4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4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00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4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4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1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5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5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09" t="s">
        <v>80</v>
      </c>
      <c r="B53" s="733"/>
      <c r="C53" s="734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13" t="s">
        <v>148</v>
      </c>
      <c r="P53" s="814"/>
      <c r="Q53" s="815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13" t="s">
        <v>148</v>
      </c>
      <c r="AE53" s="814"/>
      <c r="AF53" s="815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D10:AQ10"/>
    <mergeCell ref="AD31:AF31"/>
    <mergeCell ref="AE33:AF33"/>
    <mergeCell ref="B43:C43"/>
    <mergeCell ref="B11:C11"/>
    <mergeCell ref="P33:Q33"/>
    <mergeCell ref="P43:Q43"/>
    <mergeCell ref="B34:B42"/>
    <mergeCell ref="P21:Q21"/>
    <mergeCell ref="A31:C31"/>
    <mergeCell ref="A32:N32"/>
    <mergeCell ref="B33:C33"/>
    <mergeCell ref="A33:A52"/>
    <mergeCell ref="B44:B52"/>
    <mergeCell ref="P44:P52"/>
    <mergeCell ref="AD33:AD52"/>
    <mergeCell ref="AE44:AE52"/>
    <mergeCell ref="AE34:AE42"/>
    <mergeCell ref="AD32:AQ32"/>
    <mergeCell ref="AE21:AF21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2:N2"/>
    <mergeCell ref="AD1:AF1"/>
    <mergeCell ref="AD6:AF6"/>
    <mergeCell ref="AD7:AJ7"/>
    <mergeCell ref="AD8:AI8"/>
    <mergeCell ref="O33:O52"/>
    <mergeCell ref="O1:Q1"/>
    <mergeCell ref="O10:AB10"/>
    <mergeCell ref="O9:Q9"/>
    <mergeCell ref="O11:O30"/>
    <mergeCell ref="P22:P30"/>
    <mergeCell ref="AD9:AF9"/>
    <mergeCell ref="AE11:AF11"/>
    <mergeCell ref="AE43:AF43"/>
    <mergeCell ref="AE12:AE20"/>
    <mergeCell ref="AD11:AD30"/>
    <mergeCell ref="AE22:AE30"/>
    <mergeCell ref="O8:T8"/>
    <mergeCell ref="O2:AB2"/>
    <mergeCell ref="X4:Y4"/>
    <mergeCell ref="Z4:AB4"/>
    <mergeCell ref="J5:K5"/>
    <mergeCell ref="L5:N5"/>
    <mergeCell ref="X5:Y5"/>
    <mergeCell ref="O6:Q6"/>
    <mergeCell ref="A1:C1"/>
    <mergeCell ref="J4:K4"/>
    <mergeCell ref="L4:N4"/>
    <mergeCell ref="A9:C9"/>
    <mergeCell ref="A11:A30"/>
    <mergeCell ref="B12:B20"/>
    <mergeCell ref="A10:N10"/>
    <mergeCell ref="B22:B30"/>
    <mergeCell ref="B21:C21"/>
    <mergeCell ref="A8:F8"/>
    <mergeCell ref="A6:C6"/>
    <mergeCell ref="A7:G7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J86"/>
  <sheetViews>
    <sheetView topLeftCell="A10" zoomScaleNormal="100" zoomScaleSheetLayoutView="100" workbookViewId="0">
      <selection activeCell="G37" sqref="G37"/>
    </sheetView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8" t="s">
        <v>150</v>
      </c>
      <c r="B3" s="828"/>
      <c r="C3" s="828"/>
      <c r="D3" s="828"/>
      <c r="E3" s="828"/>
      <c r="F3" s="828"/>
      <c r="G3" s="828"/>
      <c r="H3" s="828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8">
        <f>原データ!A1</f>
        <v>473488</v>
      </c>
      <c r="I5" s="608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10" t="str">
        <f>原データ!B1</f>
        <v>与那原町</v>
      </c>
      <c r="I6" s="610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3"/>
      <c r="E10" s="824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5" t="s">
        <v>216</v>
      </c>
      <c r="E11" s="826"/>
      <c r="F11" s="535">
        <f>SUM(F16+F21+F26)</f>
        <v>15</v>
      </c>
      <c r="G11" s="535">
        <f>SUM(G16+G21+G26)</f>
        <v>20</v>
      </c>
      <c r="H11" s="536">
        <f>SUM(F11,G11)</f>
        <v>35</v>
      </c>
      <c r="I11" s="515"/>
    </row>
    <row r="12" spans="1:10" s="517" customFormat="1" ht="16.5" customHeight="1" thickBot="1">
      <c r="D12" s="827" t="s">
        <v>217</v>
      </c>
      <c r="E12" s="822"/>
      <c r="F12" s="537">
        <f>SUM(F17+F22+F27)</f>
        <v>211240</v>
      </c>
      <c r="G12" s="537">
        <f>SUM(G17+G22+G27)</f>
        <v>399275</v>
      </c>
      <c r="H12" s="538">
        <f>SUM(F12,G12)</f>
        <v>610515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3"/>
      <c r="E15" s="824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5" t="s">
        <v>216</v>
      </c>
      <c r="E16" s="826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7" t="s">
        <v>217</v>
      </c>
      <c r="E17" s="822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3"/>
      <c r="E20" s="824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5" t="s">
        <v>216</v>
      </c>
      <c r="E21" s="826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7" t="s">
        <v>217</v>
      </c>
      <c r="E22" s="822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3"/>
      <c r="E25" s="824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5" t="s">
        <v>216</v>
      </c>
      <c r="E26" s="826"/>
      <c r="F26" s="550">
        <f>VLOOKUP(J26,原データ!$D$1:$R$2300,2,FALSE)</f>
        <v>15</v>
      </c>
      <c r="G26" s="550">
        <f>VLOOKUP(J26,原データ!$D$1:$R$2300,3,FALSE)</f>
        <v>20</v>
      </c>
      <c r="H26" s="543">
        <f>SUM(F26,G26)</f>
        <v>35</v>
      </c>
      <c r="J26" s="477">
        <v>6071101</v>
      </c>
    </row>
    <row r="27" spans="4:10" s="517" customFormat="1" ht="16.5" customHeight="1" thickBot="1">
      <c r="D27" s="827" t="s">
        <v>217</v>
      </c>
      <c r="E27" s="822"/>
      <c r="F27" s="551">
        <f>VLOOKUP(J27,原データ!$D$1:$R$2300,2,FALSE)</f>
        <v>211240</v>
      </c>
      <c r="G27" s="551">
        <f>VLOOKUP(J27,原データ!$D$1:$R$2300,3,FALSE)</f>
        <v>399275</v>
      </c>
      <c r="H27" s="544">
        <f>SUM(F27,G27)</f>
        <v>610515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3"/>
      <c r="E30" s="824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5" t="s">
        <v>216</v>
      </c>
      <c r="E31" s="826"/>
      <c r="F31" s="550">
        <f>VLOOKUP(J31,原データ!$D$1:$R$2300,2,FALSE)</f>
        <v>17</v>
      </c>
      <c r="G31" s="550">
        <f>VLOOKUP(J31,原データ!$D$1:$R$2300,3,FALSE)</f>
        <v>49</v>
      </c>
      <c r="H31" s="543">
        <f>SUM(F31,G31)</f>
        <v>66</v>
      </c>
      <c r="I31" s="515"/>
      <c r="J31" s="477">
        <v>6070201</v>
      </c>
    </row>
    <row r="32" spans="4:10" s="517" customFormat="1" ht="16.5" customHeight="1" thickBot="1">
      <c r="D32" s="827" t="s">
        <v>217</v>
      </c>
      <c r="E32" s="822"/>
      <c r="F32" s="551">
        <f>VLOOKUP(J32,原データ!$D$1:$R$2300,2,FALSE)</f>
        <v>193098</v>
      </c>
      <c r="G32" s="551">
        <f>VLOOKUP(J32,原データ!$D$1:$R$2300,3,FALSE)</f>
        <v>378142</v>
      </c>
      <c r="H32" s="544">
        <f>SUM(F32,G32)</f>
        <v>571240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3"/>
      <c r="E35" s="824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5" t="s">
        <v>216</v>
      </c>
      <c r="E36" s="826"/>
      <c r="F36" s="550">
        <f>VLOOKUP(J36,原データ!$D$1:$R$2300,2,FALSE)</f>
        <v>0</v>
      </c>
      <c r="G36" s="550">
        <f>VLOOKUP(J36,原データ!$D$1:$R$2300,3,FALSE)</f>
        <v>97</v>
      </c>
      <c r="H36" s="543">
        <f>SUM(F36,G36)</f>
        <v>97</v>
      </c>
      <c r="I36" s="515"/>
      <c r="J36" s="477">
        <v>6070301</v>
      </c>
    </row>
    <row r="37" spans="4:10" s="517" customFormat="1" ht="16.5" customHeight="1" thickBot="1">
      <c r="D37" s="827" t="s">
        <v>217</v>
      </c>
      <c r="E37" s="822"/>
      <c r="F37" s="551">
        <f>VLOOKUP(J37,原データ!$D$1:$R$2300,2,FALSE)</f>
        <v>0</v>
      </c>
      <c r="G37" s="551">
        <f>VLOOKUP(J37,原データ!$D$1:$R$2300,3,FALSE)</f>
        <v>1327872</v>
      </c>
      <c r="H37" s="544">
        <f>SUM(F37,G37)</f>
        <v>1327872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3"/>
      <c r="E40" s="824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5" t="s">
        <v>216</v>
      </c>
      <c r="E41" s="826"/>
      <c r="F41" s="550">
        <f>VLOOKUP(J41,原データ!$D$1:$R$2300,2,FALSE)</f>
        <v>0</v>
      </c>
      <c r="G41" s="550">
        <f>VLOOKUP(J41,原データ!$D$1:$R$2300,3,FALSE)</f>
        <v>61</v>
      </c>
      <c r="H41" s="543">
        <f>SUM(F41,G41)</f>
        <v>61</v>
      </c>
      <c r="I41" s="515"/>
      <c r="J41" s="477">
        <v>6070401</v>
      </c>
    </row>
    <row r="42" spans="4:10" s="517" customFormat="1" ht="16.5" customHeight="1" thickBot="1">
      <c r="D42" s="827" t="s">
        <v>217</v>
      </c>
      <c r="E42" s="822"/>
      <c r="F42" s="551">
        <f>VLOOKUP(J42,原データ!$D$1:$R$2300,2,FALSE)</f>
        <v>0</v>
      </c>
      <c r="G42" s="551">
        <f>VLOOKUP(J42,原データ!$D$1:$R$2300,3,FALSE)</f>
        <v>768735</v>
      </c>
      <c r="H42" s="544">
        <f>SUM(F42,G42)</f>
        <v>768735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3"/>
      <c r="E45" s="824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5" t="s">
        <v>216</v>
      </c>
      <c r="E46" s="826"/>
      <c r="F46" s="535">
        <f t="shared" ref="F46:H47" si="0">SUM(F11,F31,F36,F41)</f>
        <v>32</v>
      </c>
      <c r="G46" s="535">
        <f t="shared" si="0"/>
        <v>227</v>
      </c>
      <c r="H46" s="536">
        <f t="shared" si="0"/>
        <v>259</v>
      </c>
      <c r="I46" s="515"/>
      <c r="J46" s="294"/>
    </row>
    <row r="47" spans="4:10" s="517" customFormat="1" ht="16.5" customHeight="1" thickBot="1">
      <c r="D47" s="827" t="s">
        <v>217</v>
      </c>
      <c r="E47" s="822"/>
      <c r="F47" s="537">
        <f t="shared" si="0"/>
        <v>404338</v>
      </c>
      <c r="G47" s="537">
        <f t="shared" si="0"/>
        <v>2874024</v>
      </c>
      <c r="H47" s="538">
        <f t="shared" si="0"/>
        <v>3278362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3"/>
      <c r="E50" s="824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5" t="s">
        <v>216</v>
      </c>
      <c r="E51" s="826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7" t="s">
        <v>217</v>
      </c>
      <c r="E52" s="822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3" t="s">
        <v>216</v>
      </c>
      <c r="E56" s="824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1" t="s">
        <v>217</v>
      </c>
      <c r="E57" s="822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3" t="s">
        <v>216</v>
      </c>
      <c r="E72" s="824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1" t="s">
        <v>217</v>
      </c>
      <c r="E73" s="822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3" t="s">
        <v>216</v>
      </c>
      <c r="E76" s="824"/>
      <c r="F76" s="540">
        <f>VLOOKUP(J76,原データ!$D$1:$R$2300,2,FALSE)</f>
        <v>1</v>
      </c>
      <c r="I76" s="515"/>
      <c r="J76" s="471">
        <v>7080301</v>
      </c>
    </row>
    <row r="77" spans="4:10" s="517" customFormat="1" ht="16.5" customHeight="1" thickBot="1">
      <c r="D77" s="821" t="s">
        <v>217</v>
      </c>
      <c r="E77" s="822"/>
      <c r="F77" s="541">
        <f>VLOOKUP(J77,原データ!$D$1:$R$2300,2,FALSE)</f>
        <v>45781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3" t="s">
        <v>216</v>
      </c>
      <c r="E80" s="824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1" t="s">
        <v>217</v>
      </c>
      <c r="E81" s="822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3" t="s">
        <v>216</v>
      </c>
      <c r="E84" s="824"/>
      <c r="F84" s="525">
        <f>SUM(F56,F72,F76,F80)</f>
        <v>1</v>
      </c>
      <c r="I84" s="515"/>
      <c r="J84" s="517"/>
    </row>
    <row r="85" spans="4:10" ht="16.5" customHeight="1" thickBot="1">
      <c r="D85" s="821" t="s">
        <v>217</v>
      </c>
      <c r="E85" s="822"/>
      <c r="F85" s="522">
        <f>SUM(F57,F73,F77,F81)</f>
        <v>45781</v>
      </c>
      <c r="I85" s="515"/>
      <c r="J85" s="517"/>
    </row>
    <row r="86" spans="4:10" ht="12" customHeight="1">
      <c r="I86" s="515"/>
    </row>
  </sheetData>
  <mergeCells count="40">
    <mergeCell ref="A3:H3"/>
    <mergeCell ref="D10:E10"/>
    <mergeCell ref="D11:E11"/>
    <mergeCell ref="D12:E12"/>
    <mergeCell ref="D15:E15"/>
    <mergeCell ref="H5:I5"/>
    <mergeCell ref="H6:I6"/>
    <mergeCell ref="D35:E35"/>
    <mergeCell ref="D16:E16"/>
    <mergeCell ref="D17:E17"/>
    <mergeCell ref="D20:E20"/>
    <mergeCell ref="D21:E21"/>
    <mergeCell ref="D22:E22"/>
    <mergeCell ref="D25:E25"/>
    <mergeCell ref="D26:E26"/>
    <mergeCell ref="D27:E27"/>
    <mergeCell ref="D30:E30"/>
    <mergeCell ref="D31:E31"/>
    <mergeCell ref="D32:E32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51:E51"/>
    <mergeCell ref="D52:E52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KG049</cp:lastModifiedBy>
  <cp:lastPrinted>2021-11-01T06:41:15Z</cp:lastPrinted>
  <dcterms:created xsi:type="dcterms:W3CDTF">2006-07-09T00:10:00Z</dcterms:created>
  <dcterms:modified xsi:type="dcterms:W3CDTF">2025-11-12T05:35:52Z</dcterms:modified>
</cp:coreProperties>
</file>