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A7BD2B64-DD1D-4592-B344-DF363A54ADD7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H163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J120" i="50"/>
  <c r="AH121" i="50"/>
  <c r="AG121" i="50"/>
  <c r="AG120" i="50" s="1"/>
  <c r="Z121" i="50"/>
  <c r="Z120" i="50" s="1"/>
  <c r="Y121" i="50"/>
  <c r="Y120" i="50" s="1"/>
  <c r="X121" i="50"/>
  <c r="W121" i="50"/>
  <c r="V121" i="50"/>
  <c r="V120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/>
  <c r="AJ72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J63" i="50" s="1"/>
  <c r="W63" i="50"/>
  <c r="V63" i="50"/>
  <c r="U63" i="50"/>
  <c r="S63" i="50"/>
  <c r="E63" i="50" s="1"/>
  <c r="R63" i="50"/>
  <c r="AO62" i="50"/>
  <c r="AO61" i="50"/>
  <c r="AN62" i="50"/>
  <c r="AM62" i="50"/>
  <c r="AM61" i="50" s="1"/>
  <c r="AL62" i="50"/>
  <c r="AL61" i="50" s="1"/>
  <c r="AK62" i="50"/>
  <c r="AK61" i="50" s="1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J55" i="50" s="1"/>
  <c r="AL55" i="50"/>
  <c r="AK55" i="50"/>
  <c r="AJ55" i="50"/>
  <c r="AH55" i="50"/>
  <c r="E55" i="50" s="1"/>
  <c r="AG55" i="50"/>
  <c r="Z55" i="50"/>
  <c r="L55" i="50" s="1"/>
  <c r="Y55" i="50"/>
  <c r="X55" i="50"/>
  <c r="W55" i="50"/>
  <c r="V55" i="50"/>
  <c r="U55" i="50"/>
  <c r="S55" i="50"/>
  <c r="R55" i="50"/>
  <c r="AO54" i="50"/>
  <c r="AO52" i="50" s="1"/>
  <c r="AN54" i="50"/>
  <c r="AM54" i="50"/>
  <c r="J54" i="50" s="1"/>
  <c r="AL54" i="50"/>
  <c r="AK54" i="50"/>
  <c r="AJ54" i="50"/>
  <c r="AH54" i="50"/>
  <c r="AH52" i="50" s="1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AL53" i="50"/>
  <c r="AL52" i="50" s="1"/>
  <c r="AK53" i="50"/>
  <c r="AJ53" i="50"/>
  <c r="AH53" i="50"/>
  <c r="AG53" i="50"/>
  <c r="AG52" i="50"/>
  <c r="Z53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J48" i="50" s="1"/>
  <c r="AL48" i="50"/>
  <c r="AK48" i="50"/>
  <c r="AJ48" i="50"/>
  <c r="AH48" i="50"/>
  <c r="E48" i="50" s="1"/>
  <c r="AG48" i="50"/>
  <c r="Z48" i="50"/>
  <c r="L48" i="50" s="1"/>
  <c r="Y48" i="50"/>
  <c r="X48" i="50"/>
  <c r="W48" i="50"/>
  <c r="V48" i="50"/>
  <c r="U48" i="50"/>
  <c r="S48" i="50"/>
  <c r="R48" i="50"/>
  <c r="AO47" i="50"/>
  <c r="AO44" i="50" s="1"/>
  <c r="AN47" i="50"/>
  <c r="AM47" i="50"/>
  <c r="J47" i="50" s="1"/>
  <c r="AL47" i="50"/>
  <c r="AK47" i="50"/>
  <c r="AJ47" i="50"/>
  <c r="AH47" i="50"/>
  <c r="AG47" i="50"/>
  <c r="Z47" i="50"/>
  <c r="L47" i="50" s="1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X44" i="50" s="1"/>
  <c r="W46" i="50"/>
  <c r="V46" i="50"/>
  <c r="H46" i="50" s="1"/>
  <c r="U46" i="50"/>
  <c r="S46" i="50"/>
  <c r="R46" i="50"/>
  <c r="AO45" i="50"/>
  <c r="AN45" i="50"/>
  <c r="AM45" i="50"/>
  <c r="AL45" i="50"/>
  <c r="AK45" i="50"/>
  <c r="AJ45" i="50"/>
  <c r="AH45" i="50"/>
  <c r="AG45" i="50"/>
  <c r="Z45" i="50"/>
  <c r="Y45" i="50"/>
  <c r="X45" i="50"/>
  <c r="W45" i="50"/>
  <c r="W44" i="50"/>
  <c r="V45" i="50"/>
  <c r="H45" i="50"/>
  <c r="U45" i="50"/>
  <c r="S45" i="50"/>
  <c r="E45" i="50" s="1"/>
  <c r="R45" i="50"/>
  <c r="AO43" i="50"/>
  <c r="AN43" i="50"/>
  <c r="AN30" i="50" s="1"/>
  <c r="AM43" i="50"/>
  <c r="AL43" i="50"/>
  <c r="AK43" i="50"/>
  <c r="AJ43" i="50"/>
  <c r="AJ30" i="50" s="1"/>
  <c r="AH43" i="50"/>
  <c r="AG43" i="50"/>
  <c r="Z43" i="50"/>
  <c r="L43" i="50"/>
  <c r="Y43" i="50"/>
  <c r="X43" i="50"/>
  <c r="J43" i="50"/>
  <c r="W43" i="50"/>
  <c r="V43" i="50"/>
  <c r="U43" i="50"/>
  <c r="S43" i="50"/>
  <c r="E43" i="50"/>
  <c r="R43" i="50"/>
  <c r="AO42" i="50"/>
  <c r="AN42" i="50"/>
  <c r="AM42" i="50"/>
  <c r="J42" i="50" s="1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O30" i="50" s="1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E39" i="50" s="1"/>
  <c r="R39" i="50"/>
  <c r="AO38" i="50"/>
  <c r="AN38" i="50"/>
  <c r="K38" i="50" s="1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L30" i="50" s="1"/>
  <c r="AK33" i="50"/>
  <c r="AJ33" i="50"/>
  <c r="AH33" i="50"/>
  <c r="AG33" i="50"/>
  <c r="AG30" i="50" s="1"/>
  <c r="Z33" i="50"/>
  <c r="L33" i="50"/>
  <c r="Y33" i="50"/>
  <c r="K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 s="1"/>
  <c r="W32" i="50"/>
  <c r="V32" i="50"/>
  <c r="H32" i="50"/>
  <c r="U32" i="50"/>
  <c r="S32" i="50"/>
  <c r="E32" i="50" s="1"/>
  <c r="R32" i="50"/>
  <c r="R30" i="50" s="1"/>
  <c r="AO31" i="50"/>
  <c r="AN31" i="50"/>
  <c r="AM31" i="50"/>
  <c r="AL31" i="50"/>
  <c r="AK31" i="50"/>
  <c r="AK30" i="50" s="1"/>
  <c r="AJ31" i="50"/>
  <c r="AH31" i="50"/>
  <c r="AG31" i="50"/>
  <c r="Z31" i="50"/>
  <c r="Y31" i="50"/>
  <c r="Y30" i="50" s="1"/>
  <c r="X31" i="50"/>
  <c r="X30" i="50" s="1"/>
  <c r="W31" i="50"/>
  <c r="V31" i="50"/>
  <c r="V30" i="50" s="1"/>
  <c r="H30" i="50" s="1"/>
  <c r="U31" i="50"/>
  <c r="U30" i="50" s="1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 s="1"/>
  <c r="W28" i="50"/>
  <c r="V28" i="50"/>
  <c r="H28" i="50"/>
  <c r="U28" i="50"/>
  <c r="G28" i="50" s="1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V27" i="50"/>
  <c r="H27" i="50" s="1"/>
  <c r="U27" i="50"/>
  <c r="G27" i="50" s="1"/>
  <c r="S27" i="50"/>
  <c r="E27" i="50" s="1"/>
  <c r="R27" i="50"/>
  <c r="AO26" i="50"/>
  <c r="AN26" i="50"/>
  <c r="AM26" i="50"/>
  <c r="AL26" i="50"/>
  <c r="AK26" i="50"/>
  <c r="AJ26" i="50"/>
  <c r="G26" i="50" s="1"/>
  <c r="AH26" i="50"/>
  <c r="AG26" i="50"/>
  <c r="Z26" i="50"/>
  <c r="L26" i="50"/>
  <c r="Y26" i="50"/>
  <c r="K26" i="50" s="1"/>
  <c r="X26" i="50"/>
  <c r="J26" i="50"/>
  <c r="W26" i="50"/>
  <c r="V26" i="50"/>
  <c r="U26" i="50"/>
  <c r="S26" i="50"/>
  <c r="E26" i="50" s="1"/>
  <c r="R26" i="50"/>
  <c r="AO25" i="50"/>
  <c r="AN25" i="50"/>
  <c r="AM25" i="50"/>
  <c r="AL25" i="50"/>
  <c r="AK25" i="50"/>
  <c r="H25" i="50" s="1"/>
  <c r="AJ25" i="50"/>
  <c r="AH25" i="50"/>
  <c r="AG25" i="50"/>
  <c r="Z25" i="50"/>
  <c r="L25" i="50" s="1"/>
  <c r="Y25" i="50"/>
  <c r="K25" i="50" s="1"/>
  <c r="X25" i="50"/>
  <c r="W25" i="50"/>
  <c r="V25" i="50"/>
  <c r="U25" i="50"/>
  <c r="G25" i="50" s="1"/>
  <c r="S25" i="50"/>
  <c r="R25" i="50"/>
  <c r="AO24" i="50"/>
  <c r="AN24" i="50"/>
  <c r="AN23" i="50"/>
  <c r="AM24" i="50"/>
  <c r="AM23" i="50" s="1"/>
  <c r="AL24" i="50"/>
  <c r="AL23" i="50"/>
  <c r="AK24" i="50"/>
  <c r="AK23" i="50" s="1"/>
  <c r="AJ24" i="50"/>
  <c r="AH24" i="50"/>
  <c r="AH23" i="50" s="1"/>
  <c r="AG24" i="50"/>
  <c r="AG23" i="50"/>
  <c r="Z24" i="50"/>
  <c r="Y24" i="50"/>
  <c r="Y23" i="50"/>
  <c r="X24" i="50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W21" i="50"/>
  <c r="I21" i="50"/>
  <c r="V21" i="50"/>
  <c r="H21" i="50" s="1"/>
  <c r="U21" i="50"/>
  <c r="S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/>
  <c r="Y20" i="50"/>
  <c r="X20" i="50"/>
  <c r="W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J19" i="50"/>
  <c r="W19" i="50"/>
  <c r="I19" i="50" s="1"/>
  <c r="V19" i="50"/>
  <c r="U19" i="50"/>
  <c r="U18" i="50" s="1"/>
  <c r="S19" i="50"/>
  <c r="E19" i="50"/>
  <c r="R19" i="50"/>
  <c r="AO17" i="50"/>
  <c r="AN17" i="50"/>
  <c r="AM17" i="50"/>
  <c r="AL17" i="50"/>
  <c r="AL15" i="50" s="1"/>
  <c r="AK17" i="50"/>
  <c r="AJ17" i="50"/>
  <c r="AH17" i="50"/>
  <c r="AG17" i="50"/>
  <c r="Z17" i="50"/>
  <c r="Y17" i="50"/>
  <c r="X17" i="50"/>
  <c r="J17" i="50"/>
  <c r="W17" i="50"/>
  <c r="I17" i="50" s="1"/>
  <c r="V17" i="50"/>
  <c r="U17" i="50"/>
  <c r="S17" i="50"/>
  <c r="E17" i="50" s="1"/>
  <c r="R17" i="50"/>
  <c r="AO16" i="50"/>
  <c r="AO15" i="50" s="1"/>
  <c r="AN16" i="50"/>
  <c r="AN15" i="50"/>
  <c r="AM16" i="50"/>
  <c r="AM15" i="50" s="1"/>
  <c r="AL16" i="50"/>
  <c r="AK16" i="50"/>
  <c r="AK15" i="50" s="1"/>
  <c r="AJ16" i="50"/>
  <c r="AH16" i="50"/>
  <c r="AH15" i="50"/>
  <c r="AG16" i="50"/>
  <c r="Z16" i="50"/>
  <c r="Z15" i="50"/>
  <c r="Y16" i="50"/>
  <c r="X16" i="50"/>
  <c r="X15" i="50"/>
  <c r="W16" i="50"/>
  <c r="W15" i="50" s="1"/>
  <c r="I15" i="50" s="1"/>
  <c r="V16" i="50"/>
  <c r="V15" i="50"/>
  <c r="U16" i="50"/>
  <c r="U15" i="50" s="1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W14" i="50"/>
  <c r="V14" i="50"/>
  <c r="H14" i="50" s="1"/>
  <c r="U14" i="50"/>
  <c r="S14" i="50"/>
  <c r="E14" i="50"/>
  <c r="R14" i="50"/>
  <c r="AO13" i="50"/>
  <c r="AN13" i="50"/>
  <c r="AM13" i="50"/>
  <c r="AM9" i="50" s="1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 s="1"/>
  <c r="R13" i="50"/>
  <c r="AO12" i="50"/>
  <c r="AN12" i="50"/>
  <c r="AM12" i="50"/>
  <c r="AL12" i="50"/>
  <c r="AK12" i="50"/>
  <c r="H12" i="50" s="1"/>
  <c r="AJ12" i="50"/>
  <c r="AH12" i="50"/>
  <c r="AG12" i="50"/>
  <c r="Z12" i="50"/>
  <c r="Y12" i="50"/>
  <c r="X12" i="50"/>
  <c r="J12" i="50"/>
  <c r="W12" i="50"/>
  <c r="I12" i="50" s="1"/>
  <c r="V12" i="50"/>
  <c r="U12" i="50"/>
  <c r="S12" i="50"/>
  <c r="E12" i="50" s="1"/>
  <c r="R12" i="50"/>
  <c r="D12" i="50"/>
  <c r="AO11" i="50"/>
  <c r="AO9" i="50" s="1"/>
  <c r="AN11" i="50"/>
  <c r="AM11" i="50"/>
  <c r="AL11" i="50"/>
  <c r="I11" i="50" s="1"/>
  <c r="AK11" i="50"/>
  <c r="AJ11" i="50"/>
  <c r="AH11" i="50"/>
  <c r="AG11" i="50"/>
  <c r="Z11" i="50"/>
  <c r="L11" i="50" s="1"/>
  <c r="Y11" i="50"/>
  <c r="X11" i="50"/>
  <c r="J11" i="50" s="1"/>
  <c r="W11" i="50"/>
  <c r="V11" i="50"/>
  <c r="U11" i="50"/>
  <c r="S11" i="50"/>
  <c r="E11" i="50"/>
  <c r="R11" i="50"/>
  <c r="D11" i="50" s="1"/>
  <c r="AO10" i="50"/>
  <c r="AN10" i="50"/>
  <c r="AN9" i="50" s="1"/>
  <c r="AM10" i="50"/>
  <c r="AL10" i="50"/>
  <c r="AL9" i="50" s="1"/>
  <c r="AK10" i="50"/>
  <c r="AK9" i="50" s="1"/>
  <c r="AJ10" i="50"/>
  <c r="AJ9" i="50" s="1"/>
  <c r="AH10" i="50"/>
  <c r="AG10" i="50"/>
  <c r="Z10" i="50"/>
  <c r="Y10" i="50"/>
  <c r="X10" i="50"/>
  <c r="X9" i="50"/>
  <c r="W10" i="50"/>
  <c r="W9" i="50" s="1"/>
  <c r="I9" i="50" s="1"/>
  <c r="V10" i="50"/>
  <c r="U10" i="50"/>
  <c r="S10" i="50"/>
  <c r="E10" i="50" s="1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/>
  <c r="V167" i="47"/>
  <c r="U167" i="47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S158" i="47"/>
  <c r="R158" i="47"/>
  <c r="AO157" i="47"/>
  <c r="AO156" i="47" s="1"/>
  <c r="AN157" i="47"/>
  <c r="K157" i="47" s="1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X157" i="47"/>
  <c r="X156" i="47"/>
  <c r="W157" i="47"/>
  <c r="V157" i="47"/>
  <c r="H157" i="47" s="1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J151" i="47" s="1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J152" i="47" s="1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AO150" i="47"/>
  <c r="AN150" i="47"/>
  <c r="AM150" i="47"/>
  <c r="AM148" i="47" s="1"/>
  <c r="AL150" i="47"/>
  <c r="AK150" i="47"/>
  <c r="AJ150" i="47"/>
  <c r="AH150" i="47"/>
  <c r="AH148" i="47" s="1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L149" i="47"/>
  <c r="AL148" i="47"/>
  <c r="AK149" i="47"/>
  <c r="AK148" i="47"/>
  <c r="AJ149" i="47"/>
  <c r="AJ148" i="47"/>
  <c r="AH149" i="47"/>
  <c r="AG149" i="47"/>
  <c r="AG148" i="47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I144" i="47" s="1"/>
  <c r="AK144" i="47"/>
  <c r="AJ144" i="47"/>
  <c r="AH144" i="47"/>
  <c r="AG144" i="47"/>
  <c r="Z144" i="47"/>
  <c r="Y144" i="47"/>
  <c r="X144" i="47"/>
  <c r="J144" i="47"/>
  <c r="W144" i="47"/>
  <c r="V144" i="47"/>
  <c r="U144" i="47"/>
  <c r="S144" i="47"/>
  <c r="E144" i="47"/>
  <c r="R144" i="47"/>
  <c r="AO143" i="47"/>
  <c r="AN143" i="47"/>
  <c r="AN142" i="47" s="1"/>
  <c r="AM143" i="47"/>
  <c r="AM142" i="47" s="1"/>
  <c r="AL143" i="47"/>
  <c r="AL142" i="47" s="1"/>
  <c r="AK143" i="47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L114" i="47"/>
  <c r="AK114" i="47"/>
  <c r="AK113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R108" i="47" s="1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/>
  <c r="AN106" i="47"/>
  <c r="AN105" i="47"/>
  <c r="AM106" i="47"/>
  <c r="AM105" i="47"/>
  <c r="AL106" i="47"/>
  <c r="AL105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X99" i="47" s="1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K100" i="47"/>
  <c r="AK99" i="47" s="1"/>
  <c r="AJ100" i="47"/>
  <c r="AH100" i="47"/>
  <c r="AG100" i="47"/>
  <c r="Z100" i="47"/>
  <c r="Y100" i="47"/>
  <c r="Y99" i="47" s="1"/>
  <c r="X100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K58" i="47" s="1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J59" i="47"/>
  <c r="AJ58" i="47" s="1"/>
  <c r="AH59" i="47"/>
  <c r="AH58" i="47"/>
  <c r="AG59" i="47"/>
  <c r="Z59" i="47"/>
  <c r="Y59" i="47"/>
  <c r="Y58" i="47" s="1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 s="1"/>
  <c r="AJ10" i="47"/>
  <c r="AJ9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 s="1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F38" i="28" s="1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F39" i="28"/>
  <c r="AE39" i="28"/>
  <c r="AE38" i="28" s="1"/>
  <c r="AD39" i="28"/>
  <c r="AB39" i="28"/>
  <c r="AB38" i="28" s="1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 s="1"/>
  <c r="AG36" i="28"/>
  <c r="AG35" i="28" s="1"/>
  <c r="AG47" i="28" s="1"/>
  <c r="AF36" i="28"/>
  <c r="AF35" i="28" s="1"/>
  <c r="AE36" i="28"/>
  <c r="AE35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 s="1"/>
  <c r="AF28" i="28"/>
  <c r="AF30" i="28" s="1"/>
  <c r="AE28" i="28"/>
  <c r="AD28" i="28"/>
  <c r="AD30" i="28" s="1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B23" i="28" s="1"/>
  <c r="AA21" i="28"/>
  <c r="AA23" i="28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/>
  <c r="AO52" i="43"/>
  <c r="AO51" i="43" s="1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M119" i="43" s="1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I44" i="34" s="1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AI9" i="34" s="1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AQ118" i="34" s="1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M116" i="34" s="1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T134" i="34" s="1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AB48" i="51" s="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AQ175" i="51" s="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Q126" i="50" s="1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Q47" i="51" s="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B76" i="51" s="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F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Q147" i="51" s="1"/>
  <c r="AP147" i="51"/>
  <c r="AI150" i="51"/>
  <c r="AP150" i="51"/>
  <c r="AI153" i="51"/>
  <c r="AP153" i="51"/>
  <c r="AP154" i="51"/>
  <c r="AQ154" i="51" s="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F173" i="51" s="1"/>
  <c r="AP173" i="51"/>
  <c r="T174" i="51"/>
  <c r="AI174" i="51"/>
  <c r="AP174" i="51"/>
  <c r="AP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M40" i="34" s="1"/>
  <c r="AI40" i="34"/>
  <c r="AP40" i="34"/>
  <c r="AQ40" i="34" s="1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M73" i="34" s="1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F122" i="34" s="1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B146" i="34" s="1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B155" i="34" s="1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Q160" i="34" s="1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M172" i="34" s="1"/>
  <c r="AA173" i="34"/>
  <c r="AI173" i="34"/>
  <c r="AP173" i="34"/>
  <c r="AA174" i="34"/>
  <c r="AB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B13" i="43" s="1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F110" i="43" s="1"/>
  <c r="AA110" i="43"/>
  <c r="T112" i="43"/>
  <c r="AA112" i="43"/>
  <c r="AB112" i="43"/>
  <c r="N112" i="43" s="1"/>
  <c r="AA114" i="43"/>
  <c r="T117" i="43"/>
  <c r="F117" i="43" s="1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AB172" i="50" s="1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M67" i="50" s="1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M104" i="50" s="1"/>
  <c r="AM105" i="50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T143" i="50"/>
  <c r="AB143" i="50" s="1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2" i="51" s="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F114" i="50" s="1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AB14" i="51" s="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AB25" i="51" s="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F109" i="50" s="1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AB152" i="50" s="1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T73" i="51"/>
  <c r="E31" i="51"/>
  <c r="AP109" i="51"/>
  <c r="AQ109" i="51" s="1"/>
  <c r="X148" i="50"/>
  <c r="E170" i="50"/>
  <c r="T99" i="50"/>
  <c r="T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E142" i="51" s="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J177" i="34" s="1"/>
  <c r="E180" i="34"/>
  <c r="L11" i="43"/>
  <c r="L19" i="43"/>
  <c r="AA25" i="43"/>
  <c r="M25" i="43" s="1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T122" i="51"/>
  <c r="X177" i="51"/>
  <c r="X151" i="51"/>
  <c r="T126" i="51"/>
  <c r="J158" i="51"/>
  <c r="V44" i="43"/>
  <c r="H44" i="43"/>
  <c r="AA53" i="43"/>
  <c r="AA10" i="34"/>
  <c r="AA12" i="34"/>
  <c r="AA20" i="34"/>
  <c r="AB20" i="34" s="1"/>
  <c r="E26" i="34"/>
  <c r="J39" i="34"/>
  <c r="J75" i="34"/>
  <c r="E100" i="34"/>
  <c r="AI100" i="34"/>
  <c r="AQ100" i="34" s="1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F62" i="34" s="1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AB100" i="50" s="1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85" i="43"/>
  <c r="AI148" i="50"/>
  <c r="AQ35" i="41"/>
  <c r="AP9" i="43"/>
  <c r="AQ9" i="43"/>
  <c r="D122" i="47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 s="1"/>
  <c r="K55" i="47"/>
  <c r="G113" i="43"/>
  <c r="AQ16" i="41"/>
  <c r="J77" i="47"/>
  <c r="J104" i="47"/>
  <c r="M49" i="41"/>
  <c r="D148" i="34"/>
  <c r="M62" i="43"/>
  <c r="E109" i="47"/>
  <c r="F112" i="34"/>
  <c r="AI151" i="34"/>
  <c r="H108" i="34"/>
  <c r="M161" i="43"/>
  <c r="AB161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Q107" i="34"/>
  <c r="M145" i="34"/>
  <c r="AB179" i="34"/>
  <c r="AB180" i="34"/>
  <c r="E156" i="34"/>
  <c r="J113" i="34"/>
  <c r="E151" i="43"/>
  <c r="I44" i="43"/>
  <c r="M40" i="41"/>
  <c r="M38" i="41"/>
  <c r="M154" i="34"/>
  <c r="J58" i="43"/>
  <c r="M13" i="43"/>
  <c r="D156" i="43"/>
  <c r="I15" i="44"/>
  <c r="AQ1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AB160" i="51"/>
  <c r="T175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I108" i="34"/>
  <c r="V113" i="47"/>
  <c r="AI148" i="47"/>
  <c r="E153" i="47"/>
  <c r="L67" i="47"/>
  <c r="T15" i="50"/>
  <c r="AQ49" i="40"/>
  <c r="Y177" i="47"/>
  <c r="AB127" i="44"/>
  <c r="AB122" i="34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N27" i="50" s="1"/>
  <c r="AI27" i="50"/>
  <c r="AI28" i="50"/>
  <c r="AA29" i="50"/>
  <c r="AB29" i="50" s="1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L99" i="34"/>
  <c r="AQ181" i="34"/>
  <c r="M124" i="34"/>
  <c r="E108" i="34"/>
  <c r="F88" i="34"/>
  <c r="M135" i="34"/>
  <c r="F104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G18" i="34"/>
  <c r="M150" i="34"/>
  <c r="E177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T177" i="44"/>
  <c r="F122" i="43"/>
  <c r="AB72" i="44"/>
  <c r="N72" i="44"/>
  <c r="AI18" i="51"/>
  <c r="AQ19" i="40"/>
  <c r="M46" i="41"/>
  <c r="K66" i="44"/>
  <c r="M153" i="43"/>
  <c r="M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Q150" i="34"/>
  <c r="G156" i="34"/>
  <c r="J24" i="47"/>
  <c r="L66" i="50"/>
  <c r="AQ73" i="50"/>
  <c r="AQ82" i="50"/>
  <c r="AL98" i="50"/>
  <c r="AQ107" i="50"/>
  <c r="AB119" i="50"/>
  <c r="AQ160" i="50"/>
  <c r="AQ162" i="50"/>
  <c r="F172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 s="1"/>
  <c r="AQ164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T100" i="47"/>
  <c r="AH108" i="47"/>
  <c r="AG151" i="47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M19" i="44"/>
  <c r="F19" i="43"/>
  <c r="AB11" i="43"/>
  <c r="M120" i="44"/>
  <c r="AP142" i="51"/>
  <c r="K59" i="47"/>
  <c r="AQ143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AB125" i="51"/>
  <c r="F22" i="50"/>
  <c r="T134" i="50"/>
  <c r="I108" i="50"/>
  <c r="F68" i="50"/>
  <c r="AB65" i="50"/>
  <c r="M50" i="40"/>
  <c r="AQ67" i="51"/>
  <c r="M60" i="51"/>
  <c r="AQ157" i="51"/>
  <c r="M115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M143" i="34"/>
  <c r="F146" i="34"/>
  <c r="M147" i="34"/>
  <c r="F158" i="34"/>
  <c r="AQ83" i="34"/>
  <c r="J9" i="50"/>
  <c r="AB42" i="50"/>
  <c r="F145" i="50"/>
  <c r="AQ147" i="50"/>
  <c r="F167" i="50"/>
  <c r="E9" i="51"/>
  <c r="L9" i="51"/>
  <c r="AQ11" i="51"/>
  <c r="AQ39" i="51"/>
  <c r="E61" i="51"/>
  <c r="AQ74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101" i="51"/>
  <c r="N101" i="51"/>
  <c r="AB111" i="51"/>
  <c r="AQ112" i="51"/>
  <c r="AB119" i="51"/>
  <c r="AB123" i="51"/>
  <c r="M144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J31" i="40" s="1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N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H177" i="47"/>
  <c r="AG18" i="50"/>
  <c r="D18" i="50"/>
  <c r="AA26" i="50"/>
  <c r="AP26" i="50"/>
  <c r="AP27" i="50"/>
  <c r="AQ27" i="50"/>
  <c r="AA28" i="50"/>
  <c r="AP28" i="50"/>
  <c r="AQ28" i="50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N171" i="47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 s="1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 s="1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AL51" i="50"/>
  <c r="AL90" i="50" s="1"/>
  <c r="I52" i="50"/>
  <c r="AP61" i="50"/>
  <c r="G61" i="50"/>
  <c r="AB73" i="50"/>
  <c r="N73" i="50"/>
  <c r="M73" i="50"/>
  <c r="AB33" i="44"/>
  <c r="N33" i="44" s="1"/>
  <c r="M33" i="44"/>
  <c r="AP132" i="47"/>
  <c r="AQ132" i="47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L58" i="50"/>
  <c r="M80" i="50"/>
  <c r="AB127" i="50"/>
  <c r="N127" i="50" s="1"/>
  <c r="F127" i="50"/>
  <c r="K44" i="50"/>
  <c r="E148" i="50"/>
  <c r="M33" i="50"/>
  <c r="F31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AP16" i="47"/>
  <c r="AQ16" i="47" s="1"/>
  <c r="AB175" i="47"/>
  <c r="J112" i="47"/>
  <c r="D179" i="47"/>
  <c r="Z18" i="47"/>
  <c r="L18" i="47" s="1"/>
  <c r="F17" i="50"/>
  <c r="L18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H156" i="47"/>
  <c r="F165" i="47"/>
  <c r="AB132" i="34"/>
  <c r="AQ41" i="50"/>
  <c r="AQ47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AQ20" i="43"/>
  <c r="N20" i="43"/>
  <c r="F9" i="34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I61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 s="1"/>
  <c r="N99" i="51" s="1"/>
  <c r="AQ60" i="47"/>
  <c r="AB146" i="47"/>
  <c r="M158" i="47"/>
  <c r="F19" i="47"/>
  <c r="F60" i="47"/>
  <c r="AQ20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F114" i="47"/>
  <c r="N168" i="50"/>
  <c r="AA58" i="50"/>
  <c r="AB58" i="50" s="1"/>
  <c r="N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H151" i="47"/>
  <c r="M114" i="47"/>
  <c r="M135" i="47"/>
  <c r="AB135" i="47"/>
  <c r="N135" i="47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L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N21" i="41" s="1"/>
  <c r="X51" i="51"/>
  <c r="X90" i="51" s="1"/>
  <c r="J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/>
  <c r="F100" i="50"/>
  <c r="H58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N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 s="1"/>
  <c r="F102" i="50"/>
  <c r="AB102" i="50"/>
  <c r="N102" i="50"/>
  <c r="G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X141" i="47"/>
  <c r="X182" i="47"/>
  <c r="W98" i="50"/>
  <c r="F129" i="50"/>
  <c r="V98" i="50"/>
  <c r="S141" i="50"/>
  <c r="S182" i="50"/>
  <c r="R98" i="50"/>
  <c r="AA61" i="50"/>
  <c r="F33" i="50"/>
  <c r="U98" i="50"/>
  <c r="AA177" i="50"/>
  <c r="X51" i="50"/>
  <c r="AG141" i="50"/>
  <c r="F168" i="50"/>
  <c r="AJ51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N151" i="34" s="1"/>
  <c r="AQ156" i="34"/>
  <c r="AB60" i="47"/>
  <c r="X98" i="50"/>
  <c r="R90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M8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N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K49" i="34" s="1"/>
  <c r="AH51" i="34"/>
  <c r="AH90" i="34" s="1"/>
  <c r="AK51" i="34"/>
  <c r="AK90" i="34" s="1"/>
  <c r="AO51" i="34"/>
  <c r="AO90" i="34" s="1"/>
  <c r="L90" i="34" s="1"/>
  <c r="AM90" i="34"/>
  <c r="AM98" i="34"/>
  <c r="AM139" i="34"/>
  <c r="S141" i="34"/>
  <c r="AL141" i="34"/>
  <c r="AL182" i="34" s="1"/>
  <c r="I182" i="34" s="1"/>
  <c r="AN182" i="34"/>
  <c r="Y8" i="47"/>
  <c r="AN8" i="47"/>
  <c r="AN49" i="47" s="1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B19" i="50"/>
  <c r="N19" i="50" s="1"/>
  <c r="AQ37" i="50"/>
  <c r="N37" i="50" s="1"/>
  <c r="AO51" i="50"/>
  <c r="AO90" i="50" s="1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F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J141" i="47"/>
  <c r="AN141" i="47"/>
  <c r="AN182" i="47" s="1"/>
  <c r="AQ146" i="47"/>
  <c r="N146" i="47" s="1"/>
  <c r="AQ147" i="47"/>
  <c r="N147" i="47" s="1"/>
  <c r="E156" i="47"/>
  <c r="AK37" i="28"/>
  <c r="L37" i="28"/>
  <c r="AB42" i="34"/>
  <c r="N42" i="34"/>
  <c r="AB83" i="34"/>
  <c r="N83" i="34"/>
  <c r="AQ153" i="34"/>
  <c r="N153" i="34"/>
  <c r="U51" i="50"/>
  <c r="U90" i="50" s="1"/>
  <c r="AQ57" i="50"/>
  <c r="N57" i="50" s="1"/>
  <c r="AH98" i="50"/>
  <c r="AH139" i="50" s="1"/>
  <c r="AB111" i="50"/>
  <c r="N111" i="50" s="1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AO51" i="47"/>
  <c r="AQ78" i="47"/>
  <c r="AP108" i="47"/>
  <c r="AP134" i="47"/>
  <c r="Y141" i="47"/>
  <c r="AI151" i="47"/>
  <c r="AQ170" i="47"/>
  <c r="AB179" i="47"/>
  <c r="N179" i="47" s="1"/>
  <c r="AQ121" i="47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 s="1"/>
  <c r="V51" i="50"/>
  <c r="AG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 s="1"/>
  <c r="V98" i="47"/>
  <c r="AL141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 s="1"/>
  <c r="AQ78" i="51"/>
  <c r="N78" i="51" s="1"/>
  <c r="AP105" i="51"/>
  <c r="AQ105" i="51" s="1"/>
  <c r="N105" i="51" s="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 s="1"/>
  <c r="AP182" i="51" s="1"/>
  <c r="AJ44" i="28"/>
  <c r="N14" i="14"/>
  <c r="N15" i="14"/>
  <c r="N16" i="15"/>
  <c r="N17" i="15"/>
  <c r="X98" i="47"/>
  <c r="AN98" i="47"/>
  <c r="AH141" i="47"/>
  <c r="AH182" i="47" s="1"/>
  <c r="E182" i="47" s="1"/>
  <c r="AM141" i="47"/>
  <c r="AN51" i="50"/>
  <c r="AN90" i="50" s="1"/>
  <c r="I85" i="50"/>
  <c r="AG98" i="50"/>
  <c r="AK98" i="50"/>
  <c r="AK139" i="50" s="1"/>
  <c r="H139" i="50" s="1"/>
  <c r="AO98" i="50"/>
  <c r="AO139" i="50" s="1"/>
  <c r="L139" i="50" s="1"/>
  <c r="U141" i="50"/>
  <c r="U182" i="50" s="1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I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W51" i="51"/>
  <c r="W141" i="51"/>
  <c r="W30" i="47"/>
  <c r="AG30" i="47"/>
  <c r="AM30" i="47"/>
  <c r="Y71" i="47"/>
  <c r="AK71" i="47"/>
  <c r="AK90" i="47" s="1"/>
  <c r="AP90" i="47" s="1"/>
  <c r="AQ90" i="47" s="1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 s="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M86" i="34"/>
  <c r="T163" i="50"/>
  <c r="F163" i="50" s="1"/>
  <c r="E163" i="50"/>
  <c r="AA120" i="50"/>
  <c r="M120" i="50"/>
  <c r="J120" i="50"/>
  <c r="J113" i="50"/>
  <c r="W90" i="50"/>
  <c r="I90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L22" i="28" s="1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 s="1"/>
  <c r="N165" i="43"/>
  <c r="M18" i="44"/>
  <c r="AB18" i="44"/>
  <c r="N18" i="44"/>
  <c r="D9" i="50"/>
  <c r="W141" i="47"/>
  <c r="I151" i="47"/>
  <c r="AA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/>
  <c r="L151" i="47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G31" i="41"/>
  <c r="M33" i="47"/>
  <c r="N32" i="47"/>
  <c r="W35" i="28"/>
  <c r="X35" i="28"/>
  <c r="Q47" i="28"/>
  <c r="AQ58" i="50"/>
  <c r="Z182" i="44"/>
  <c r="L182" i="44" s="1"/>
  <c r="L29" i="28"/>
  <c r="K141" i="34"/>
  <c r="Y182" i="34"/>
  <c r="N134" i="51"/>
  <c r="N68" i="50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N33" i="47" s="1"/>
  <c r="AB58" i="43"/>
  <c r="N58" i="43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O47" i="28"/>
  <c r="C47" i="28" s="1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N47" i="28"/>
  <c r="D21" i="28"/>
  <c r="P23" i="28"/>
  <c r="AG139" i="44"/>
  <c r="AI139" i="44"/>
  <c r="AI98" i="44"/>
  <c r="M27" i="50"/>
  <c r="AB148" i="43"/>
  <c r="N148" i="43"/>
  <c r="AP141" i="50"/>
  <c r="AQ136" i="47"/>
  <c r="N136" i="47"/>
  <c r="AA53" i="40"/>
  <c r="AB53" i="40"/>
  <c r="AQ160" i="47"/>
  <c r="N160" i="47"/>
  <c r="AQ161" i="47"/>
  <c r="N161" i="47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AA99" i="47"/>
  <c r="AB99" i="47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AP71" i="47"/>
  <c r="J120" i="47"/>
  <c r="I163" i="47"/>
  <c r="AB47" i="47"/>
  <c r="N47" i="47" s="1"/>
  <c r="M47" i="47"/>
  <c r="F58" i="51"/>
  <c r="AB164" i="47"/>
  <c r="N164" i="47" s="1"/>
  <c r="M164" i="47"/>
  <c r="AJ30" i="28"/>
  <c r="F16" i="28"/>
  <c r="AB13" i="50"/>
  <c r="N13" i="50"/>
  <c r="N116" i="51"/>
  <c r="N47" i="40"/>
  <c r="AQ65" i="47"/>
  <c r="G142" i="47"/>
  <c r="AA142" i="47"/>
  <c r="AA134" i="47"/>
  <c r="AB134" i="47" s="1"/>
  <c r="N134" i="47" s="1"/>
  <c r="H134" i="47"/>
  <c r="N46" i="40"/>
  <c r="M121" i="47"/>
  <c r="AB116" i="47"/>
  <c r="M116" i="47"/>
  <c r="AB109" i="47"/>
  <c r="M109" i="47"/>
  <c r="AB104" i="47"/>
  <c r="N104" i="47"/>
  <c r="M104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 s="1"/>
  <c r="AP98" i="44"/>
  <c r="AQ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N167" i="51"/>
  <c r="M39" i="47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 s="1"/>
  <c r="I49" i="47" s="1"/>
  <c r="AP9" i="47"/>
  <c r="I9" i="47"/>
  <c r="M177" i="44"/>
  <c r="AP31" i="41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N177" i="47" s="1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AB142" i="51"/>
  <c r="N142" i="51"/>
  <c r="M142" i="51"/>
  <c r="AB108" i="50"/>
  <c r="M108" i="50"/>
  <c r="N126" i="47"/>
  <c r="W49" i="43"/>
  <c r="I49" i="43" s="1"/>
  <c r="I8" i="43"/>
  <c r="F15" i="51"/>
  <c r="T31" i="41"/>
  <c r="D31" i="41"/>
  <c r="B16" i="28"/>
  <c r="D16" i="28"/>
  <c r="D12" i="28"/>
  <c r="AQ99" i="50"/>
  <c r="N99" i="50" s="1"/>
  <c r="M99" i="50"/>
  <c r="M61" i="47"/>
  <c r="M156" i="44"/>
  <c r="AB156" i="44"/>
  <c r="N156" i="44"/>
  <c r="G182" i="43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/>
  <c r="K98" i="51"/>
  <c r="X139" i="47"/>
  <c r="H51" i="51"/>
  <c r="AN49" i="50"/>
  <c r="K49" i="50" s="1"/>
  <c r="K8" i="50"/>
  <c r="X90" i="47"/>
  <c r="J90" i="47"/>
  <c r="E182" i="51"/>
  <c r="AN90" i="51"/>
  <c r="K90" i="51" s="1"/>
  <c r="AQ108" i="47"/>
  <c r="AL49" i="34"/>
  <c r="I49" i="34"/>
  <c r="I8" i="34"/>
  <c r="AB177" i="43"/>
  <c r="N177" i="43" s="1"/>
  <c r="M177" i="43"/>
  <c r="AL90" i="47"/>
  <c r="U49" i="47"/>
  <c r="AA8" i="47"/>
  <c r="G8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/>
  <c r="M105" i="44"/>
  <c r="W139" i="47"/>
  <c r="AB85" i="43"/>
  <c r="N85" i="43" s="1"/>
  <c r="M85" i="43"/>
  <c r="F66" i="44"/>
  <c r="AB66" i="44"/>
  <c r="N66" i="44" s="1"/>
  <c r="W49" i="44"/>
  <c r="I49" i="44"/>
  <c r="I8" i="44"/>
  <c r="AQ21" i="40"/>
  <c r="M21" i="40"/>
  <c r="T141" i="50"/>
  <c r="D141" i="50"/>
  <c r="AI141" i="50"/>
  <c r="AB177" i="50"/>
  <c r="N177" i="50"/>
  <c r="M177" i="50"/>
  <c r="M61" i="50"/>
  <c r="AB61" i="50"/>
  <c r="X182" i="50"/>
  <c r="J182" i="50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M151" i="34"/>
  <c r="R139" i="34"/>
  <c r="T98" i="34"/>
  <c r="D98" i="34"/>
  <c r="X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Q49" i="51" s="1"/>
  <c r="AP8" i="51"/>
  <c r="AB15" i="51"/>
  <c r="M15" i="51"/>
  <c r="AG49" i="34"/>
  <c r="AI8" i="34"/>
  <c r="AB44" i="34"/>
  <c r="N44" i="34" s="1"/>
  <c r="M44" i="34"/>
  <c r="AB120" i="51"/>
  <c r="N120" i="51" s="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/>
  <c r="M151" i="50"/>
  <c r="AN90" i="47"/>
  <c r="Z139" i="50"/>
  <c r="L98" i="50"/>
  <c r="R90" i="47"/>
  <c r="N112" i="34"/>
  <c r="AB148" i="51"/>
  <c r="N148" i="51" s="1"/>
  <c r="M148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Y139" i="50"/>
  <c r="K139" i="50"/>
  <c r="K98" i="50"/>
  <c r="Y182" i="47"/>
  <c r="K182" i="47" s="1"/>
  <c r="AJ139" i="50"/>
  <c r="AP139" i="50" s="1"/>
  <c r="AQ139" i="50" s="1"/>
  <c r="AP98" i="50"/>
  <c r="AJ139" i="47"/>
  <c r="K51" i="47"/>
  <c r="AB11" i="41"/>
  <c r="N11" i="41" s="1"/>
  <c r="M11" i="41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D41" i="28"/>
  <c r="Z139" i="51"/>
  <c r="L139" i="51" s="1"/>
  <c r="L98" i="51"/>
  <c r="T51" i="51"/>
  <c r="D51" i="51"/>
  <c r="G182" i="44"/>
  <c r="AA141" i="44"/>
  <c r="G141" i="44"/>
  <c r="R49" i="43"/>
  <c r="D8" i="43"/>
  <c r="T8" i="43"/>
  <c r="F8" i="43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H98" i="34"/>
  <c r="F120" i="50"/>
  <c r="AB120" i="50"/>
  <c r="S139" i="34"/>
  <c r="E139" i="34" s="1"/>
  <c r="E98" i="34"/>
  <c r="AQ71" i="50"/>
  <c r="N71" i="50"/>
  <c r="M71" i="50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V139" i="47"/>
  <c r="H98" i="47"/>
  <c r="AK139" i="51"/>
  <c r="AP98" i="51"/>
  <c r="Y139" i="34"/>
  <c r="K139" i="34"/>
  <c r="K98" i="34"/>
  <c r="S49" i="51"/>
  <c r="E49" i="51" s="1"/>
  <c r="E8" i="51"/>
  <c r="T8" i="51"/>
  <c r="F8" i="51"/>
  <c r="T182" i="50"/>
  <c r="D141" i="43"/>
  <c r="T141" i="43"/>
  <c r="F141" i="43" s="1"/>
  <c r="W139" i="43"/>
  <c r="I139" i="43" s="1"/>
  <c r="I98" i="43"/>
  <c r="H141" i="50"/>
  <c r="V139" i="44"/>
  <c r="H139" i="44"/>
  <c r="H98" i="44"/>
  <c r="AM49" i="47"/>
  <c r="AL139" i="34"/>
  <c r="AP139" i="34" s="1"/>
  <c r="AQ139" i="34" s="1"/>
  <c r="AP98" i="34"/>
  <c r="AQ98" i="34" s="1"/>
  <c r="D90" i="50"/>
  <c r="D51" i="50"/>
  <c r="R139" i="44"/>
  <c r="T98" i="44"/>
  <c r="F98" i="44"/>
  <c r="D98" i="44"/>
  <c r="E182" i="50"/>
  <c r="AQ177" i="47"/>
  <c r="M177" i="47"/>
  <c r="W90" i="51"/>
  <c r="I90" i="51" s="1"/>
  <c r="AB44" i="44"/>
  <c r="N44" i="44" s="1"/>
  <c r="M44" i="44"/>
  <c r="AB21" i="41"/>
  <c r="M21" i="41"/>
  <c r="T31" i="40"/>
  <c r="F31" i="40" s="1"/>
  <c r="D31" i="40"/>
  <c r="V182" i="50"/>
  <c r="H182" i="50" s="1"/>
  <c r="E141" i="50"/>
  <c r="AH139" i="47"/>
  <c r="W139" i="51"/>
  <c r="I139" i="51"/>
  <c r="I98" i="51"/>
  <c r="K41" i="28"/>
  <c r="AQ53" i="40"/>
  <c r="AA53" i="41"/>
  <c r="K53" i="41"/>
  <c r="N157" i="50"/>
  <c r="F108" i="47"/>
  <c r="X49" i="44"/>
  <c r="J49" i="44"/>
  <c r="J8" i="44"/>
  <c r="V49" i="43"/>
  <c r="H49" i="43" s="1"/>
  <c r="H8" i="43"/>
  <c r="H51" i="34"/>
  <c r="AA8" i="34"/>
  <c r="U49" i="34"/>
  <c r="G8" i="34"/>
  <c r="M99" i="51"/>
  <c r="AB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T90" i="43"/>
  <c r="F90" i="43"/>
  <c r="D90" i="43"/>
  <c r="AB99" i="43"/>
  <c r="N99" i="43" s="1"/>
  <c r="M99" i="43"/>
  <c r="L51" i="34"/>
  <c r="AA141" i="34"/>
  <c r="M141" i="34" s="1"/>
  <c r="H141" i="34"/>
  <c r="AB11" i="40"/>
  <c r="N11" i="40" s="1"/>
  <c r="M11" i="40"/>
  <c r="D51" i="47"/>
  <c r="E141" i="51"/>
  <c r="Y182" i="51"/>
  <c r="K182" i="51"/>
  <c r="H141" i="51"/>
  <c r="AA141" i="51"/>
  <c r="M141" i="51" s="1"/>
  <c r="AB108" i="44"/>
  <c r="N108" i="44"/>
  <c r="V90" i="43"/>
  <c r="H90" i="43"/>
  <c r="F23" i="34"/>
  <c r="AB23" i="34"/>
  <c r="N23" i="34" s="1"/>
  <c r="AG182" i="34"/>
  <c r="AI182" i="34" s="1"/>
  <c r="AB148" i="50"/>
  <c r="N148" i="50" s="1"/>
  <c r="M58" i="34"/>
  <c r="AB58" i="34"/>
  <c r="N58" i="34"/>
  <c r="J8" i="34"/>
  <c r="M9" i="51"/>
  <c r="AB9" i="51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139" i="47" s="1"/>
  <c r="E98" i="47"/>
  <c r="AQ71" i="34"/>
  <c r="N71" i="34"/>
  <c r="M71" i="34"/>
  <c r="D30" i="47"/>
  <c r="AI30" i="47"/>
  <c r="F30" i="47"/>
  <c r="H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P120" i="47"/>
  <c r="H30" i="47"/>
  <c r="AA30" i="47"/>
  <c r="AB30" i="47" s="1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/>
  <c r="U139" i="51"/>
  <c r="G98" i="51"/>
  <c r="AA98" i="51"/>
  <c r="N60" i="50"/>
  <c r="AQ134" i="47"/>
  <c r="M134" i="47"/>
  <c r="Y139" i="43"/>
  <c r="K139" i="43" s="1"/>
  <c r="K98" i="43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U139" i="34"/>
  <c r="G98" i="34"/>
  <c r="AA98" i="34"/>
  <c r="AB98" i="34" s="1"/>
  <c r="N98" i="34" s="1"/>
  <c r="AP51" i="34"/>
  <c r="AQ51" i="34"/>
  <c r="AJ49" i="34"/>
  <c r="AP8" i="34"/>
  <c r="AQ8" i="34"/>
  <c r="Y49" i="43"/>
  <c r="K49" i="43"/>
  <c r="K8" i="43"/>
  <c r="AJ182" i="50"/>
  <c r="AP182" i="50" s="1"/>
  <c r="AQ182" i="50" s="1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S90" i="50"/>
  <c r="T8" i="50"/>
  <c r="H182" i="51"/>
  <c r="AQ33" i="41"/>
  <c r="N33" i="41" s="1"/>
  <c r="M33" i="41"/>
  <c r="F21" i="40"/>
  <c r="AB21" i="40"/>
  <c r="AA31" i="41"/>
  <c r="AB31" i="41" s="1"/>
  <c r="V139" i="50"/>
  <c r="H98" i="50"/>
  <c r="J141" i="47"/>
  <c r="AL182" i="47"/>
  <c r="X49" i="47"/>
  <c r="J49" i="47" s="1"/>
  <c r="J8" i="47"/>
  <c r="AI141" i="51"/>
  <c r="AB151" i="51"/>
  <c r="N151" i="51"/>
  <c r="M151" i="51"/>
  <c r="R182" i="43"/>
  <c r="AB43" i="41"/>
  <c r="N43" i="41" s="1"/>
  <c r="M43" i="41"/>
  <c r="N144" i="50"/>
  <c r="AQ66" i="47"/>
  <c r="AP51" i="51"/>
  <c r="AQ51" i="51" s="1"/>
  <c r="Y182" i="44"/>
  <c r="K182" i="44" s="1"/>
  <c r="U139" i="43"/>
  <c r="AA98" i="43"/>
  <c r="M98" i="43" s="1"/>
  <c r="G98" i="43"/>
  <c r="R90" i="34"/>
  <c r="AG90" i="34"/>
  <c r="AI90" i="34" s="1"/>
  <c r="Y49" i="34"/>
  <c r="K8" i="34"/>
  <c r="AB105" i="50"/>
  <c r="M105" i="50"/>
  <c r="AB142" i="50"/>
  <c r="N142" i="50" s="1"/>
  <c r="M142" i="50"/>
  <c r="N121" i="47"/>
  <c r="Z182" i="47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L141" i="50"/>
  <c r="AB148" i="47"/>
  <c r="N148" i="47"/>
  <c r="M148" i="47"/>
  <c r="AH90" i="47"/>
  <c r="M151" i="47"/>
  <c r="R139" i="51"/>
  <c r="T98" i="51"/>
  <c r="D98" i="51"/>
  <c r="R90" i="51"/>
  <c r="T90" i="51" s="1"/>
  <c r="F90" i="51" s="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AA182" i="34" s="1"/>
  <c r="N10" i="51"/>
  <c r="M134" i="34"/>
  <c r="AB134" i="34"/>
  <c r="N134" i="34" s="1"/>
  <c r="AB99" i="44"/>
  <c r="N99" i="44" s="1"/>
  <c r="X23" i="28"/>
  <c r="L23" i="28" s="1"/>
  <c r="N116" i="47"/>
  <c r="N62" i="47"/>
  <c r="I8" i="47"/>
  <c r="AQ141" i="50"/>
  <c r="P47" i="28"/>
  <c r="N59" i="47"/>
  <c r="N53" i="40"/>
  <c r="AQ31" i="40"/>
  <c r="N34" i="47"/>
  <c r="R139" i="47"/>
  <c r="N180" i="47"/>
  <c r="M66" i="47"/>
  <c r="M53" i="40"/>
  <c r="D8" i="47"/>
  <c r="X41" i="28"/>
  <c r="N52" i="34"/>
  <c r="N23" i="51"/>
  <c r="T182" i="44"/>
  <c r="F182" i="44" s="1"/>
  <c r="N102" i="47"/>
  <c r="N75" i="47"/>
  <c r="M85" i="47"/>
  <c r="AP8" i="47"/>
  <c r="T98" i="47"/>
  <c r="AQ18" i="47"/>
  <c r="F134" i="47"/>
  <c r="N69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D23" i="28"/>
  <c r="W47" i="28"/>
  <c r="I90" i="47"/>
  <c r="N21" i="40"/>
  <c r="N52" i="51"/>
  <c r="G51" i="47"/>
  <c r="AB108" i="47"/>
  <c r="N108" i="47" s="1"/>
  <c r="N108" i="50"/>
  <c r="N18" i="34"/>
  <c r="F15" i="47"/>
  <c r="N65" i="47"/>
  <c r="H8" i="47"/>
  <c r="N13" i="47"/>
  <c r="D182" i="50"/>
  <c r="F141" i="34"/>
  <c r="N66" i="47"/>
  <c r="AK35" i="28"/>
  <c r="L35" i="28"/>
  <c r="N10" i="47"/>
  <c r="N79" i="47"/>
  <c r="N134" i="50"/>
  <c r="D49" i="51"/>
  <c r="N77" i="47"/>
  <c r="K30" i="28"/>
  <c r="AB44" i="47"/>
  <c r="N44" i="47" s="1"/>
  <c r="F31" i="41"/>
  <c r="D44" i="28"/>
  <c r="X44" i="28"/>
  <c r="L44" i="28" s="1"/>
  <c r="AQ120" i="47"/>
  <c r="AQ31" i="41"/>
  <c r="F156" i="47"/>
  <c r="L28" i="28"/>
  <c r="AA90" i="43"/>
  <c r="AB90" i="43"/>
  <c r="N90" i="43" s="1"/>
  <c r="T49" i="51"/>
  <c r="F49" i="51" s="1"/>
  <c r="AQ98" i="51"/>
  <c r="AQ163" i="47"/>
  <c r="N73" i="47"/>
  <c r="X38" i="28"/>
  <c r="M18" i="47"/>
  <c r="AB18" i="47"/>
  <c r="N18" i="47"/>
  <c r="X30" i="28"/>
  <c r="AB142" i="47"/>
  <c r="I51" i="47"/>
  <c r="D30" i="28"/>
  <c r="AK30" i="28"/>
  <c r="L30" i="28" s="1"/>
  <c r="AB113" i="47"/>
  <c r="N66" i="50"/>
  <c r="F58" i="47"/>
  <c r="AQ44" i="47"/>
  <c r="M44" i="47"/>
  <c r="AB15" i="47"/>
  <c r="N15" i="47" s="1"/>
  <c r="M15" i="47"/>
  <c r="N105" i="50"/>
  <c r="K90" i="47"/>
  <c r="F51" i="34"/>
  <c r="F98" i="51"/>
  <c r="M8" i="43"/>
  <c r="AB8" i="43"/>
  <c r="N8" i="43"/>
  <c r="AB98" i="43"/>
  <c r="N98" i="43" s="1"/>
  <c r="G139" i="34"/>
  <c r="M90" i="43"/>
  <c r="T139" i="47"/>
  <c r="AB141" i="34"/>
  <c r="N141" i="34" s="1"/>
  <c r="AB8" i="34"/>
  <c r="N8" i="34" s="1"/>
  <c r="M8" i="34"/>
  <c r="AA182" i="51"/>
  <c r="AA182" i="44"/>
  <c r="L41" i="28"/>
  <c r="T139" i="43"/>
  <c r="F139" i="43" s="1"/>
  <c r="D139" i="43"/>
  <c r="D90" i="47"/>
  <c r="F141" i="51"/>
  <c r="D49" i="34"/>
  <c r="T49" i="34"/>
  <c r="AB98" i="47"/>
  <c r="M8" i="44"/>
  <c r="AB8" i="44"/>
  <c r="N8" i="44"/>
  <c r="AQ51" i="47"/>
  <c r="M8" i="47"/>
  <c r="T139" i="51"/>
  <c r="F139" i="51"/>
  <c r="D139" i="51"/>
  <c r="G139" i="43"/>
  <c r="AA139" i="43"/>
  <c r="T182" i="43"/>
  <c r="F182" i="43" s="1"/>
  <c r="D182" i="43"/>
  <c r="N31" i="41"/>
  <c r="AB98" i="51"/>
  <c r="M98" i="51"/>
  <c r="AB71" i="47"/>
  <c r="N71" i="47" s="1"/>
  <c r="M71" i="47"/>
  <c r="I139" i="34"/>
  <c r="D49" i="47"/>
  <c r="M31" i="40"/>
  <c r="AB51" i="51"/>
  <c r="N51" i="51"/>
  <c r="M98" i="44"/>
  <c r="AB98" i="44"/>
  <c r="N98" i="44"/>
  <c r="AB8" i="51"/>
  <c r="M8" i="51"/>
  <c r="D49" i="43"/>
  <c r="T49" i="43"/>
  <c r="F49" i="43" s="1"/>
  <c r="AB98" i="50"/>
  <c r="M98" i="50"/>
  <c r="AA90" i="44"/>
  <c r="M51" i="34"/>
  <c r="AB51" i="34"/>
  <c r="N51" i="34" s="1"/>
  <c r="I182" i="47"/>
  <c r="AB51" i="43"/>
  <c r="N51" i="43"/>
  <c r="M51" i="43"/>
  <c r="AQ30" i="47"/>
  <c r="AQ8" i="51"/>
  <c r="AA139" i="47"/>
  <c r="G139" i="47"/>
  <c r="AA49" i="44"/>
  <c r="AB49" i="44" s="1"/>
  <c r="N49" i="44" s="1"/>
  <c r="G49" i="44"/>
  <c r="AA49" i="47"/>
  <c r="G49" i="47"/>
  <c r="AI90" i="47"/>
  <c r="M98" i="34"/>
  <c r="T182" i="51"/>
  <c r="F182" i="51"/>
  <c r="D182" i="51"/>
  <c r="AB141" i="50"/>
  <c r="N141" i="50" s="1"/>
  <c r="M141" i="50"/>
  <c r="AB141" i="51"/>
  <c r="N141" i="51" s="1"/>
  <c r="G90" i="34"/>
  <c r="T139" i="44"/>
  <c r="F139" i="44" s="1"/>
  <c r="D139" i="44"/>
  <c r="T90" i="50"/>
  <c r="AA139" i="44"/>
  <c r="AB139" i="44" s="1"/>
  <c r="N139" i="44" s="1"/>
  <c r="G139" i="44"/>
  <c r="G49" i="51"/>
  <c r="F98" i="50"/>
  <c r="AA139" i="50"/>
  <c r="M139" i="50" s="1"/>
  <c r="G139" i="50"/>
  <c r="AB141" i="43"/>
  <c r="N141" i="43" s="1"/>
  <c r="M141" i="43"/>
  <c r="M120" i="47"/>
  <c r="AB120" i="47"/>
  <c r="N120" i="47" s="1"/>
  <c r="AI49" i="34"/>
  <c r="F8" i="34"/>
  <c r="F98" i="34"/>
  <c r="F141" i="50"/>
  <c r="F71" i="47"/>
  <c r="T182" i="34"/>
  <c r="F182" i="34"/>
  <c r="AA182" i="43"/>
  <c r="D90" i="51"/>
  <c r="D49" i="44"/>
  <c r="T49" i="44"/>
  <c r="F49" i="44" s="1"/>
  <c r="AB51" i="44"/>
  <c r="N51" i="44" s="1"/>
  <c r="M51" i="44"/>
  <c r="AA139" i="51"/>
  <c r="AB139" i="51" s="1"/>
  <c r="M30" i="47"/>
  <c r="AA49" i="34"/>
  <c r="G49" i="34"/>
  <c r="M53" i="41"/>
  <c r="AB53" i="41"/>
  <c r="N53" i="41" s="1"/>
  <c r="AB141" i="44"/>
  <c r="N141" i="44"/>
  <c r="M141" i="44"/>
  <c r="T139" i="50"/>
  <c r="F139" i="50" s="1"/>
  <c r="D139" i="50"/>
  <c r="AQ98" i="50"/>
  <c r="AA49" i="43"/>
  <c r="AB49" i="43" s="1"/>
  <c r="N49" i="43" s="1"/>
  <c r="AQ141" i="51"/>
  <c r="T139" i="34"/>
  <c r="F139" i="34" s="1"/>
  <c r="D139" i="34"/>
  <c r="H139" i="51"/>
  <c r="D182" i="34"/>
  <c r="N98" i="51"/>
  <c r="M49" i="44"/>
  <c r="N8" i="51"/>
  <c r="AB49" i="34"/>
  <c r="AB182" i="43"/>
  <c r="N182" i="43"/>
  <c r="M182" i="43"/>
  <c r="AB139" i="50"/>
  <c r="N139" i="50" s="1"/>
  <c r="AB182" i="44"/>
  <c r="N182" i="44" s="1"/>
  <c r="M182" i="44"/>
  <c r="M139" i="44"/>
  <c r="AB139" i="43"/>
  <c r="N139" i="43" s="1"/>
  <c r="M139" i="43"/>
  <c r="M49" i="43"/>
  <c r="N98" i="50"/>
  <c r="F49" i="34"/>
  <c r="AB182" i="51"/>
  <c r="AB90" i="44" l="1"/>
  <c r="N90" i="44" s="1"/>
  <c r="M90" i="44"/>
  <c r="AB139" i="47"/>
  <c r="H139" i="47"/>
  <c r="G182" i="34"/>
  <c r="AP182" i="34"/>
  <c r="AQ182" i="34" s="1"/>
  <c r="K90" i="50"/>
  <c r="AB182" i="34"/>
  <c r="N182" i="34" s="1"/>
  <c r="M182" i="34"/>
  <c r="G90" i="47"/>
  <c r="AQ182" i="51"/>
  <c r="N182" i="51" s="1"/>
  <c r="M182" i="51"/>
  <c r="J49" i="34"/>
  <c r="AP49" i="34"/>
  <c r="AP49" i="47"/>
  <c r="H49" i="47"/>
  <c r="G182" i="50"/>
  <c r="AA182" i="50"/>
  <c r="AP90" i="34"/>
  <c r="AQ90" i="34" s="1"/>
  <c r="H90" i="34"/>
  <c r="AA90" i="34"/>
  <c r="K90" i="34"/>
  <c r="N30" i="47"/>
  <c r="AP90" i="51"/>
  <c r="AQ90" i="51" s="1"/>
  <c r="G90" i="50"/>
  <c r="E90" i="34"/>
  <c r="T90" i="34"/>
  <c r="F90" i="34" s="1"/>
  <c r="AA90" i="51"/>
  <c r="G90" i="51"/>
  <c r="G139" i="51"/>
  <c r="AP139" i="51"/>
  <c r="AQ139" i="51" s="1"/>
  <c r="N139" i="51" s="1"/>
  <c r="X47" i="28"/>
  <c r="AA49" i="51"/>
  <c r="D90" i="34"/>
  <c r="M51" i="51"/>
  <c r="AB31" i="40"/>
  <c r="N31" i="40" s="1"/>
  <c r="M31" i="41"/>
  <c r="H182" i="34"/>
  <c r="N172" i="47"/>
  <c r="M78" i="50"/>
  <c r="AB42" i="51"/>
  <c r="N42" i="51" s="1"/>
  <c r="AQ120" i="50"/>
  <c r="N120" i="50" s="1"/>
  <c r="D30" i="50"/>
  <c r="AB75" i="51"/>
  <c r="N75" i="51" s="1"/>
  <c r="AB20" i="51"/>
  <c r="N20" i="51" s="1"/>
  <c r="F87" i="34"/>
  <c r="AB169" i="34"/>
  <c r="N169" i="34" s="1"/>
  <c r="AB24" i="51"/>
  <c r="N24" i="51" s="1"/>
  <c r="E120" i="50"/>
  <c r="M72" i="51"/>
  <c r="J15" i="51"/>
  <c r="M109" i="50"/>
  <c r="J30" i="50"/>
  <c r="AM30" i="50"/>
  <c r="J36" i="50"/>
  <c r="AM52" i="50"/>
  <c r="J53" i="50"/>
  <c r="T23" i="28"/>
  <c r="H23" i="28" s="1"/>
  <c r="I20" i="50"/>
  <c r="W18" i="50"/>
  <c r="K23" i="50"/>
  <c r="G30" i="50"/>
  <c r="K30" i="50"/>
  <c r="AI47" i="28"/>
  <c r="AJ47" i="28" s="1"/>
  <c r="K47" i="28" s="1"/>
  <c r="AB76" i="34"/>
  <c r="N76" i="34" s="1"/>
  <c r="M123" i="44"/>
  <c r="E12" i="28"/>
  <c r="AA38" i="28"/>
  <c r="S9" i="47"/>
  <c r="AH9" i="47"/>
  <c r="V58" i="47"/>
  <c r="Z58" i="47"/>
  <c r="S61" i="47"/>
  <c r="AG99" i="47"/>
  <c r="AL99" i="47"/>
  <c r="AM113" i="47"/>
  <c r="U156" i="47"/>
  <c r="U163" i="47"/>
  <c r="J25" i="50"/>
  <c r="X23" i="50"/>
  <c r="AK142" i="47"/>
  <c r="AO142" i="47"/>
  <c r="AO141" i="47" s="1"/>
  <c r="G158" i="47"/>
  <c r="U9" i="50"/>
  <c r="AH9" i="50"/>
  <c r="J14" i="50"/>
  <c r="AG15" i="50"/>
  <c r="E21" i="50"/>
  <c r="Z23" i="50"/>
  <c r="AJ23" i="50"/>
  <c r="AO23" i="50"/>
  <c r="AO8" i="50" s="1"/>
  <c r="AO49" i="50" s="1"/>
  <c r="AH30" i="50"/>
  <c r="AI30" i="50" s="1"/>
  <c r="L54" i="50"/>
  <c r="Z52" i="50"/>
  <c r="R151" i="47"/>
  <c r="V9" i="50"/>
  <c r="J21" i="50"/>
  <c r="S30" i="50"/>
  <c r="W30" i="50"/>
  <c r="E36" i="50"/>
  <c r="Z44" i="50"/>
  <c r="AK44" i="50"/>
  <c r="H48" i="50"/>
  <c r="H55" i="50"/>
  <c r="R44" i="50"/>
  <c r="AG44" i="50"/>
  <c r="AI44" i="50" s="1"/>
  <c r="AL44" i="50"/>
  <c r="AK52" i="50"/>
  <c r="AM44" i="50"/>
  <c r="J44" i="50" s="1"/>
  <c r="H47" i="50"/>
  <c r="H54" i="50"/>
  <c r="V120" i="34"/>
  <c r="AH61" i="50"/>
  <c r="AP52" i="50" l="1"/>
  <c r="AQ52" i="50" s="1"/>
  <c r="H52" i="50"/>
  <c r="AK51" i="50"/>
  <c r="AA9" i="50"/>
  <c r="U8" i="50"/>
  <c r="G9" i="50"/>
  <c r="J23" i="50"/>
  <c r="X8" i="50"/>
  <c r="AA23" i="50"/>
  <c r="J113" i="47"/>
  <c r="AM98" i="47"/>
  <c r="AP113" i="47"/>
  <c r="L58" i="47"/>
  <c r="Z51" i="47"/>
  <c r="AA47" i="28"/>
  <c r="B47" i="28" s="1"/>
  <c r="AC38" i="28"/>
  <c r="B38" i="28"/>
  <c r="I18" i="50"/>
  <c r="W8" i="50"/>
  <c r="AA18" i="50"/>
  <c r="AM51" i="50"/>
  <c r="J52" i="50"/>
  <c r="L142" i="47"/>
  <c r="M90" i="51"/>
  <c r="AB90" i="51"/>
  <c r="N90" i="51" s="1"/>
  <c r="AB90" i="34"/>
  <c r="N90" i="34" s="1"/>
  <c r="M90" i="34"/>
  <c r="AB182" i="50"/>
  <c r="N182" i="50" s="1"/>
  <c r="M182" i="50"/>
  <c r="M49" i="47"/>
  <c r="M49" i="34"/>
  <c r="AQ49" i="34"/>
  <c r="N49" i="34" s="1"/>
  <c r="H120" i="34"/>
  <c r="AA120" i="34"/>
  <c r="V139" i="34"/>
  <c r="V8" i="50"/>
  <c r="H9" i="50"/>
  <c r="I30" i="50"/>
  <c r="AA30" i="50"/>
  <c r="AI15" i="50"/>
  <c r="D15" i="50"/>
  <c r="AG8" i="50"/>
  <c r="H58" i="47"/>
  <c r="AA58" i="47"/>
  <c r="V51" i="47"/>
  <c r="E16" i="28"/>
  <c r="K16" i="28" s="1"/>
  <c r="L16" i="28" s="1"/>
  <c r="K12" i="28"/>
  <c r="L12" i="28" s="1"/>
  <c r="J47" i="28"/>
  <c r="I44" i="50"/>
  <c r="AL49" i="50"/>
  <c r="D151" i="47"/>
  <c r="T151" i="47"/>
  <c r="R141" i="47"/>
  <c r="AP44" i="50"/>
  <c r="AQ44" i="50" s="1"/>
  <c r="AK49" i="50"/>
  <c r="E30" i="50"/>
  <c r="T30" i="50"/>
  <c r="F30" i="50" s="1"/>
  <c r="S49" i="50"/>
  <c r="L52" i="50"/>
  <c r="Z51" i="50"/>
  <c r="AA52" i="50"/>
  <c r="AP23" i="50"/>
  <c r="AQ23" i="50" s="1"/>
  <c r="AJ8" i="50"/>
  <c r="AO182" i="47"/>
  <c r="L182" i="47" s="1"/>
  <c r="L141" i="47"/>
  <c r="G163" i="47"/>
  <c r="AA163" i="47"/>
  <c r="AI99" i="47"/>
  <c r="F99" i="47" s="1"/>
  <c r="D99" i="47"/>
  <c r="AG98" i="47"/>
  <c r="AI9" i="47"/>
  <c r="AQ9" i="47" s="1"/>
  <c r="AH8" i="47"/>
  <c r="AP30" i="50"/>
  <c r="AQ30" i="50" s="1"/>
  <c r="AM49" i="50"/>
  <c r="M139" i="51"/>
  <c r="I99" i="47"/>
  <c r="AL98" i="47"/>
  <c r="AP99" i="47"/>
  <c r="AI61" i="50"/>
  <c r="E61" i="50"/>
  <c r="AH51" i="50"/>
  <c r="T44" i="50"/>
  <c r="F44" i="50" s="1"/>
  <c r="R49" i="50"/>
  <c r="D44" i="50"/>
  <c r="AA44" i="50"/>
  <c r="L44" i="50"/>
  <c r="L23" i="50"/>
  <c r="Z8" i="50"/>
  <c r="E9" i="50"/>
  <c r="AH8" i="50"/>
  <c r="AI9" i="50"/>
  <c r="AP142" i="47"/>
  <c r="AK141" i="47"/>
  <c r="H142" i="47"/>
  <c r="AA156" i="47"/>
  <c r="G156" i="47"/>
  <c r="U141" i="47"/>
  <c r="T61" i="47"/>
  <c r="E61" i="47"/>
  <c r="S51" i="47"/>
  <c r="E9" i="47"/>
  <c r="S8" i="47"/>
  <c r="T9" i="47"/>
  <c r="G23" i="50"/>
  <c r="H44" i="50"/>
  <c r="AB49" i="51"/>
  <c r="N49" i="51" s="1"/>
  <c r="M49" i="51"/>
  <c r="AA141" i="47" l="1"/>
  <c r="G141" i="47"/>
  <c r="AK182" i="47"/>
  <c r="H141" i="47"/>
  <c r="AP141" i="47"/>
  <c r="AQ141" i="47" s="1"/>
  <c r="AB44" i="50"/>
  <c r="N44" i="50" s="1"/>
  <c r="M44" i="50"/>
  <c r="E51" i="50"/>
  <c r="AI51" i="50"/>
  <c r="F51" i="50" s="1"/>
  <c r="AH90" i="50"/>
  <c r="AL139" i="47"/>
  <c r="I98" i="47"/>
  <c r="AP98" i="47"/>
  <c r="AG49" i="50"/>
  <c r="AI8" i="50"/>
  <c r="F8" i="50" s="1"/>
  <c r="D8" i="50"/>
  <c r="M120" i="34"/>
  <c r="AB120" i="34"/>
  <c r="N120" i="34" s="1"/>
  <c r="M18" i="50"/>
  <c r="AB18" i="50"/>
  <c r="N18" i="50" s="1"/>
  <c r="D38" i="28"/>
  <c r="AK38" i="28"/>
  <c r="AC47" i="28"/>
  <c r="D47" i="28" s="1"/>
  <c r="AQ113" i="47"/>
  <c r="N113" i="47" s="1"/>
  <c r="M113" i="47"/>
  <c r="J8" i="50"/>
  <c r="X49" i="50"/>
  <c r="J49" i="50" s="1"/>
  <c r="M9" i="50"/>
  <c r="AB9" i="50"/>
  <c r="Z49" i="50"/>
  <c r="L49" i="50" s="1"/>
  <c r="L8" i="50"/>
  <c r="AH49" i="47"/>
  <c r="AI49" i="47" s="1"/>
  <c r="AQ49" i="47" s="1"/>
  <c r="AI8" i="47"/>
  <c r="AQ8" i="47" s="1"/>
  <c r="M52" i="50"/>
  <c r="AB52" i="50"/>
  <c r="N52" i="50" s="1"/>
  <c r="R182" i="47"/>
  <c r="D141" i="47"/>
  <c r="T141" i="47"/>
  <c r="F141" i="47" s="1"/>
  <c r="H51" i="47"/>
  <c r="AA51" i="47"/>
  <c r="V90" i="47"/>
  <c r="W49" i="50"/>
  <c r="I49" i="50" s="1"/>
  <c r="I8" i="50"/>
  <c r="AM139" i="47"/>
  <c r="J139" i="47" s="1"/>
  <c r="J98" i="47"/>
  <c r="AK90" i="50"/>
  <c r="H51" i="50"/>
  <c r="AP51" i="50"/>
  <c r="AQ51" i="50" s="1"/>
  <c r="S90" i="47"/>
  <c r="E51" i="47"/>
  <c r="T51" i="47"/>
  <c r="F51" i="47" s="1"/>
  <c r="AB9" i="47"/>
  <c r="N9" i="47" s="1"/>
  <c r="F9" i="47"/>
  <c r="M156" i="47"/>
  <c r="AB156" i="47"/>
  <c r="N156" i="47" s="1"/>
  <c r="AQ9" i="50"/>
  <c r="F9" i="50"/>
  <c r="T49" i="50"/>
  <c r="D49" i="50"/>
  <c r="F61" i="50"/>
  <c r="AQ61" i="50"/>
  <c r="N61" i="50" s="1"/>
  <c r="AB163" i="47"/>
  <c r="N163" i="47" s="1"/>
  <c r="M163" i="47"/>
  <c r="AA51" i="50"/>
  <c r="L51" i="50"/>
  <c r="Z90" i="50"/>
  <c r="F151" i="47"/>
  <c r="AB151" i="47"/>
  <c r="N151" i="47" s="1"/>
  <c r="M58" i="47"/>
  <c r="AB58" i="47"/>
  <c r="N58" i="47" s="1"/>
  <c r="F15" i="50"/>
  <c r="AQ15" i="50"/>
  <c r="N15" i="50" s="1"/>
  <c r="V49" i="50"/>
  <c r="H49" i="50" s="1"/>
  <c r="H8" i="50"/>
  <c r="Z90" i="47"/>
  <c r="L90" i="47" s="1"/>
  <c r="L51" i="47"/>
  <c r="AQ142" i="47"/>
  <c r="N142" i="47" s="1"/>
  <c r="M142" i="47"/>
  <c r="E8" i="47"/>
  <c r="S49" i="47"/>
  <c r="T8" i="47"/>
  <c r="AB61" i="47"/>
  <c r="N61" i="47" s="1"/>
  <c r="F61" i="47"/>
  <c r="AH49" i="50"/>
  <c r="E49" i="50" s="1"/>
  <c r="E8" i="50"/>
  <c r="M99" i="47"/>
  <c r="AQ99" i="47"/>
  <c r="N99" i="47" s="1"/>
  <c r="AI98" i="47"/>
  <c r="F98" i="47" s="1"/>
  <c r="AG139" i="47"/>
  <c r="D98" i="47"/>
  <c r="U182" i="47"/>
  <c r="AJ49" i="50"/>
  <c r="AP49" i="50" s="1"/>
  <c r="AP8" i="50"/>
  <c r="AQ8" i="50" s="1"/>
  <c r="M30" i="50"/>
  <c r="AB30" i="50"/>
  <c r="N30" i="50" s="1"/>
  <c r="H139" i="34"/>
  <c r="AA139" i="34"/>
  <c r="AM90" i="50"/>
  <c r="J90" i="50" s="1"/>
  <c r="J51" i="50"/>
  <c r="M23" i="50"/>
  <c r="AB23" i="50"/>
  <c r="N23" i="50" s="1"/>
  <c r="U49" i="50"/>
  <c r="G8" i="50"/>
  <c r="AA8" i="50"/>
  <c r="AA182" i="47" l="1"/>
  <c r="G182" i="47"/>
  <c r="L90" i="50"/>
  <c r="AA90" i="50"/>
  <c r="AP90" i="50"/>
  <c r="H90" i="50"/>
  <c r="AK47" i="28"/>
  <c r="L47" i="28" s="1"/>
  <c r="L38" i="28"/>
  <c r="AI49" i="50"/>
  <c r="F49" i="50" s="1"/>
  <c r="I139" i="47"/>
  <c r="AP139" i="47"/>
  <c r="AP182" i="47"/>
  <c r="AQ182" i="47" s="1"/>
  <c r="H182" i="47"/>
  <c r="G49" i="50"/>
  <c r="AA49" i="50"/>
  <c r="M139" i="34"/>
  <c r="AB139" i="34"/>
  <c r="N139" i="34" s="1"/>
  <c r="AI139" i="47"/>
  <c r="F139" i="47" s="1"/>
  <c r="D139" i="47"/>
  <c r="AB8" i="47"/>
  <c r="N8" i="47" s="1"/>
  <c r="F8" i="47"/>
  <c r="E90" i="47"/>
  <c r="T90" i="47"/>
  <c r="F90" i="47" s="1"/>
  <c r="H90" i="47"/>
  <c r="AA90" i="47"/>
  <c r="N9" i="50"/>
  <c r="E90" i="50"/>
  <c r="AI90" i="50"/>
  <c r="F90" i="50" s="1"/>
  <c r="M8" i="50"/>
  <c r="AB8" i="50"/>
  <c r="N8" i="50" s="1"/>
  <c r="AQ49" i="50"/>
  <c r="T49" i="47"/>
  <c r="E49" i="47"/>
  <c r="M51" i="50"/>
  <c r="AB51" i="50"/>
  <c r="N51" i="50" s="1"/>
  <c r="AB51" i="47"/>
  <c r="N51" i="47" s="1"/>
  <c r="M51" i="47"/>
  <c r="T182" i="47"/>
  <c r="F182" i="47" s="1"/>
  <c r="D182" i="47"/>
  <c r="M98" i="47"/>
  <c r="AQ98" i="47"/>
  <c r="N98" i="47" s="1"/>
  <c r="M141" i="47"/>
  <c r="AB141" i="47"/>
  <c r="N141" i="47" s="1"/>
  <c r="AB49" i="50" l="1"/>
  <c r="N49" i="50" s="1"/>
  <c r="M49" i="50"/>
  <c r="AQ139" i="47"/>
  <c r="N139" i="47" s="1"/>
  <c r="M139" i="47"/>
  <c r="M90" i="50"/>
  <c r="AB90" i="50"/>
  <c r="AB90" i="47"/>
  <c r="N90" i="47" s="1"/>
  <c r="M90" i="47"/>
  <c r="AQ90" i="50"/>
  <c r="F49" i="47"/>
  <c r="AB49" i="47"/>
  <c r="N49" i="47" s="1"/>
  <c r="AB182" i="47"/>
  <c r="N182" i="47" s="1"/>
  <c r="M182" i="47"/>
  <c r="N90" i="50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<sst xmlns="http://schemas.openxmlformats.org/spreadsheetml/2006/main" count="6464" uniqueCount="284">
  <si>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</si>
  <si>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</si>
  <si>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</si>
  <si>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</si>
  <si>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</si>
  <si>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</si>
  <si>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</si>
  <si>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</si>
  <si>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</si>
  <si>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</si>
  <si>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</si>
  <si>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</si>
  <si>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</si>
  <si>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</si>
  <si>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</si>
  <si>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</si>
  <si>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</si>
  <si>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</si>
  <si>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</si>
  <si>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</si>
  <si>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</si>
  <si>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</si>
  <si>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</si>
  <si>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</si>
  <si>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</si>
  <si>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</si>
  <si>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</si>
  <si>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</si>
  <si>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</si>
  <si>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</si>
  <si>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</si>
  <si>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</si>
  <si>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</si>
  <si>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</si>
  <si>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</si>
  <si>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</si>
  <si>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</si>
  <si>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</si>
  <si>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</si>
  <si>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</si>
  <si>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</si>
  <si>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</si>
  <si>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</si>
  <si>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</si>
  <si>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</si>
  <si>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</si>
  <si>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</si>
  <si>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</si>
  <si>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</si>
  <si>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</si>
  <si>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</si>
  <si>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</si>
  <si>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</si>
  <si>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</si>
  <si>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</si>
  <si>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</si>
  <si>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</si>
  <si>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</si>
  <si>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</si>
  <si>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</si>
  <si>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</si>
  <si>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</si>
  <si>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</si>
  <si>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</si>
  <si>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</si>
  <si>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</si>
  <si>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</si>
  <si>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</si>
  <si>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</si>
  <si>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</si>
  <si>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</si>
  <si>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</si>
  <si>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</si>
  <si>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</si>
  <si>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</si>
  <si>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</si>
  <si>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</si>
  <si>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</si>
  <si>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</si>
  <si>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</si>
  <si>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</si>
  <si>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</si>
  <si>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</si>
  <si>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</si>
  <si>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</si>
  <si>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</si>
  <si>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</si>
  <si>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</si>
  <si>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</si>
  <si>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</si>
  <si>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</si>
  <si>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</si>
  <si>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</si>
  <si>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</si>
  <si>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</si>
  <si>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</si>
  <si>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</si>
  <si>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</si>
  <si>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</si>
  <si>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</si>
  <si>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</si>
  <si>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</si>
  <si>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</si>
  <si>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</si>
  <si>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</si>
  <si>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</si>
  <si>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</si>
  <si>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</si>
  <si>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</si>
  <si>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</si>
  <si>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</si>
  <si>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</si>
  <si>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</si>
  <si>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</si>
  <si>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</si>
  <si>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</si>
  <si>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</si>
  <si>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</si>
  <si>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</si>
  <si>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</si>
  <si>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</si>
  <si>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</si>
  <si>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</si>
  <si>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</si>
  <si>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</si>
  <si>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</si>
  <si>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</si>
  <si>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</si>
  <si>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</si>
  <si>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</si>
  <si>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</si>
  <si>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</si>
  <si>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</si>
  <si>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</si>
  <si>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</si>
  <si>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</si>
  <si>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</si>
  <si>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</si>
  <si>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</si>
  <si>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</si>
  <si>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</si>
  <si>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</si>
  <si>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</si>
  <si>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</si>
  <si>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</si>
  <si>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</si>
  <si>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</si>
  <si>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</si>
  <si>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</si>
  <si>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</si>
  <si>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</si>
  <si>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</si>
  <si>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</si>
  <si>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</si>
  <si>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</si>
  <si>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</si>
  <si>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</si>
  <si>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</si>
  <si>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</si>
  <si>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</si>
  <si>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</si>
  <si>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</si>
  <si>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</si>
  <si>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</si>
  <si>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</si>
  <si>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</si>
  <si>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</si>
  <si>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</si>
  <si>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</si>
  <si>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</si>
  <si>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</si>
  <si>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</si>
  <si>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</si>
  <si>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</si>
  <si>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</si>
  <si>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</si>
  <si>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</si>
  <si>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</si>
  <si>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</si>
  <si>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</si>
  <si>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</si>
  <si>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</si>
  <si>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</si>
  <si>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</si>
  <si>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</si>
  <si>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</si>
  <si>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</si>
  <si>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</si>
  <si>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</si>
  <si>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</si>
  <si>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</si>
  <si>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</si>
  <si>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</si>
  <si>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</si>
  <si>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</si>
  <si>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</si>
  <si>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</si>
  <si>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</si>
  <si>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</si>
  <si>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</si>
  <si>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</si>
  <si>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</si>
  <si>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</si>
  <si>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</si>
  <si>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</si>
  <si>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</si>
  <si>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</si>
  <si>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</si>
  <si>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</si>
  <si>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</si>
  <si>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</si>
  <si>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</si>
  <si>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</si>
  <si>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</si>
  <si>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</si>
  <si>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</si>
  <si>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</si>
  <si>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</si>
  <si>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</si>
  <si>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</si>
  <si>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</si>
  <si>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</si>
  <si>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</si>
  <si>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</si>
  <si>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</si>
  <si>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</si>
  <si>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</si>
  <si>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</si>
  <si>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</si>
  <si>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</si>
  <si>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</si>
  <si>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</si>
  <si>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</si>
  <si>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</si>
  <si>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</si>
  <si>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</si>
  <si>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</si>
  <si>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</si>
  <si>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</si>
  <si>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</si>
  <si>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</si>
  <si>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</si>
  <si>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</si>
  <si>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</si>
  <si>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</si>
  <si>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</si>
  <si>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</si>
  <si>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</si>
  <si>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</si>
  <si>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</si>
  <si>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</si>
  <si>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</si>
  <si>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</si>
  <si>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</si>
  <si>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</si>
  <si>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</si>
  <si>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</si>
  <si>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</si>
  <si>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</si>
  <si>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</si>
  <si>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</si>
  <si>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</si>
  <si>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</si>
  <si>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</si>
  <si>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</si>
  <si>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</si>
  <si>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</si>
  <si>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</si>
  <si>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</si>
  <si>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</si>
  <si>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</si>
  <si>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</si>
  <si>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</si>
  <si>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</si>
  <si>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</si>
  <si>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</si>
  <si>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</si>
  <si>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</si>
  <si>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</si>
  <si>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</si>
  <si>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</si>
  <si>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</si>
  <si>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伊是名村</t>
  </si>
  <si>
    <t>*0000000000000000448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</si>
</sst>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473603</v>
      </c>
      <c r="B1" t="s">
        <v>282</v>
      </c>
      <c r="C1">
        <v>202510</v>
      </c>
      <c r="D1">
        <v>1010001</v>
      </c>
      <c r="E1">
        <v>356</v>
      </c>
      <c r="F1">
        <v>1</v>
      </c>
      <c r="G1">
        <v>1</v>
      </c>
      <c r="H1">
        <v>356</v>
      </c>
    </row>
    <row r="2" spans="1:10">
      <c r="A2">
        <v>473603</v>
      </c>
      <c r="B2" t="s">
        <v>282</v>
      </c>
      <c r="C2">
        <v>202510</v>
      </c>
      <c r="D2">
        <v>1020001</v>
      </c>
      <c r="E2">
        <v>260</v>
      </c>
      <c r="F2">
        <v>0</v>
      </c>
      <c r="G2">
        <v>0</v>
      </c>
      <c r="H2">
        <v>261</v>
      </c>
    </row>
    <row r="3" spans="1:10">
      <c r="A3">
        <v>473603</v>
      </c>
      <c r="B3" t="s">
        <v>282</v>
      </c>
      <c r="C3">
        <v>202510</v>
      </c>
      <c r="D3">
        <v>1020002</v>
      </c>
      <c r="E3">
        <v>110</v>
      </c>
      <c r="F3">
        <v>0</v>
      </c>
      <c r="G3">
        <v>0</v>
      </c>
      <c r="H3">
        <v>110</v>
      </c>
    </row>
    <row r="4" spans="1:10">
      <c r="A4">
        <v>473603</v>
      </c>
      <c r="B4" t="s">
        <v>282</v>
      </c>
      <c r="C4">
        <v>202510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473603</v>
      </c>
      <c r="B5" t="s">
        <v>282</v>
      </c>
      <c r="C5">
        <v>202510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473603</v>
      </c>
      <c r="B6" t="s">
        <v>282</v>
      </c>
      <c r="C6">
        <v>202510</v>
      </c>
      <c r="D6">
        <v>1020005</v>
      </c>
      <c r="E6">
        <v>448</v>
      </c>
      <c r="F6">
        <v>1</v>
      </c>
      <c r="G6">
        <v>1</v>
      </c>
      <c r="H6" t="s">
        <v>283</v>
      </c>
    </row>
    <row r="7" spans="1:10">
      <c r="A7">
        <v>473603</v>
      </c>
      <c r="B7" t="s">
        <v>282</v>
      </c>
      <c r="C7">
        <v>202510</v>
      </c>
      <c r="D7">
        <v>1020006</v>
      </c>
      <c r="E7">
        <v>78</v>
      </c>
      <c r="F7">
        <v>0</v>
      </c>
      <c r="G7">
        <v>0</v>
      </c>
      <c r="H7">
        <v>77</v>
      </c>
    </row>
    <row r="8" spans="1:10">
      <c r="A8">
        <v>473603</v>
      </c>
      <c r="B8" t="s">
        <v>282</v>
      </c>
      <c r="C8">
        <v>202510</v>
      </c>
      <c r="D8">
        <v>1030101</v>
      </c>
      <c r="E8">
        <v>0</v>
      </c>
      <c r="F8">
        <v>0</v>
      </c>
      <c r="G8">
        <v>1</v>
      </c>
      <c r="H8">
        <v>0</v>
      </c>
      <c r="I8">
        <v>0</v>
      </c>
      <c r="J8">
        <v>1</v>
      </c>
    </row>
    <row r="9" spans="1:10">
      <c r="A9">
        <v>473603</v>
      </c>
      <c r="B9" t="s">
        <v>282</v>
      </c>
      <c r="C9">
        <v>202510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473603</v>
      </c>
      <c r="B10" t="s">
        <v>282</v>
      </c>
      <c r="C10">
        <v>202510</v>
      </c>
      <c r="D10">
        <v>1030201</v>
      </c>
      <c r="E10">
        <v>0</v>
      </c>
      <c r="F10">
        <v>0</v>
      </c>
      <c r="G10">
        <v>1</v>
      </c>
      <c r="H10">
        <v>0</v>
      </c>
      <c r="I10">
        <v>0</v>
      </c>
      <c r="J10">
        <v>1</v>
      </c>
    </row>
    <row r="11" spans="1:10">
      <c r="A11">
        <v>473603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473603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473603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473603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473603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473603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473603</v>
      </c>
      <c r="B17" t="s">
        <v>282</v>
      </c>
      <c r="C17">
        <v>202510</v>
      </c>
      <c r="D17">
        <v>1060001</v>
      </c>
      <c r="E17">
        <v>1</v>
      </c>
    </row>
    <row r="18" spans="1:18">
      <c r="A18">
        <v>473603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473603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473603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473603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473603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473603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473603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473603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473603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473603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473603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473603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473603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473603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473603</v>
      </c>
      <c r="B32" t="s">
        <v>282</v>
      </c>
      <c r="C32">
        <v>202510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473603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473603</v>
      </c>
      <c r="B34" t="s">
        <v>282</v>
      </c>
      <c r="C34">
        <v>202510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5</v>
      </c>
      <c r="L34">
        <v>5</v>
      </c>
      <c r="M34">
        <v>5</v>
      </c>
      <c r="N34">
        <v>5</v>
      </c>
      <c r="O34">
        <v>0</v>
      </c>
      <c r="P34">
        <v>0</v>
      </c>
      <c r="Q34">
        <v>0</v>
      </c>
      <c r="R34">
        <v>0</v>
      </c>
    </row>
    <row r="35" spans="1:18">
      <c r="A35">
        <v>473603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473603</v>
      </c>
      <c r="B36" t="s">
        <v>282</v>
      </c>
      <c r="C36">
        <v>202510</v>
      </c>
      <c r="D36">
        <v>1071005</v>
      </c>
      <c r="E36">
        <v>1</v>
      </c>
      <c r="F36">
        <v>1</v>
      </c>
      <c r="G36">
        <v>0</v>
      </c>
      <c r="H36">
        <v>0</v>
      </c>
      <c r="I36">
        <v>0</v>
      </c>
      <c r="J36">
        <v>0</v>
      </c>
      <c r="K36">
        <v>14</v>
      </c>
      <c r="L36">
        <v>14</v>
      </c>
      <c r="M36">
        <v>15</v>
      </c>
      <c r="N36">
        <v>15</v>
      </c>
      <c r="O36">
        <v>0</v>
      </c>
      <c r="P36">
        <v>0</v>
      </c>
      <c r="Q36">
        <v>0</v>
      </c>
      <c r="R36">
        <v>0</v>
      </c>
    </row>
    <row r="37" spans="1:18">
      <c r="A37">
        <v>473603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473603</v>
      </c>
      <c r="B38" t="s">
        <v>282</v>
      </c>
      <c r="C38">
        <v>202510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4</v>
      </c>
      <c r="L38">
        <v>4</v>
      </c>
      <c r="M38">
        <v>6</v>
      </c>
      <c r="N38">
        <v>6</v>
      </c>
      <c r="O38">
        <v>0</v>
      </c>
      <c r="P38">
        <v>0</v>
      </c>
      <c r="Q38">
        <v>0</v>
      </c>
      <c r="R38">
        <v>0</v>
      </c>
    </row>
    <row r="39" spans="1:18">
      <c r="A39">
        <v>473603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473603</v>
      </c>
      <c r="B40" t="s">
        <v>282</v>
      </c>
      <c r="C40">
        <v>202510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6</v>
      </c>
      <c r="L40">
        <v>6</v>
      </c>
      <c r="M40">
        <v>6</v>
      </c>
      <c r="N40">
        <v>6</v>
      </c>
      <c r="O40">
        <v>0</v>
      </c>
      <c r="P40">
        <v>0</v>
      </c>
      <c r="Q40">
        <v>0</v>
      </c>
      <c r="R40">
        <v>0</v>
      </c>
    </row>
    <row r="41" spans="1:18">
      <c r="A41">
        <v>473603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473603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473603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473603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473603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473603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473603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473603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473603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473603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473603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473603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473603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473603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473603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473603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473603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473603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473603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473603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473603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473603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473603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473603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473603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473603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473603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473603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473603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473603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473603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473603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473603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473603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473603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473603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473603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473603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473603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473603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473603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473603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473603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473603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473603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473603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473603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473603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473603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473603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473603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473603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473603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473603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473603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473603</v>
      </c>
      <c r="B96" t="s">
        <v>282</v>
      </c>
      <c r="C96">
        <v>202510</v>
      </c>
      <c r="D96">
        <v>1110001</v>
      </c>
      <c r="E96">
        <v>0</v>
      </c>
      <c r="F96">
        <v>9</v>
      </c>
      <c r="G96">
        <v>13</v>
      </c>
      <c r="H96">
        <v>17</v>
      </c>
      <c r="I96">
        <v>17</v>
      </c>
      <c r="J96">
        <v>8</v>
      </c>
      <c r="K96">
        <v>64</v>
      </c>
      <c r="L96">
        <v>0</v>
      </c>
      <c r="M96">
        <v>6</v>
      </c>
      <c r="N96">
        <v>7</v>
      </c>
      <c r="O96">
        <v>13</v>
      </c>
      <c r="P96">
        <v>77</v>
      </c>
    </row>
    <row r="97" spans="1:16">
      <c r="A97">
        <v>473603</v>
      </c>
      <c r="B97" t="s">
        <v>282</v>
      </c>
      <c r="C97">
        <v>202510</v>
      </c>
      <c r="D97">
        <v>1110002</v>
      </c>
      <c r="E97">
        <v>0</v>
      </c>
      <c r="F97">
        <v>0</v>
      </c>
      <c r="G97">
        <v>0</v>
      </c>
      <c r="H97">
        <v>2</v>
      </c>
      <c r="I97">
        <v>1</v>
      </c>
      <c r="J97">
        <v>1</v>
      </c>
      <c r="K97">
        <v>4</v>
      </c>
      <c r="L97">
        <v>0</v>
      </c>
      <c r="M97">
        <v>2</v>
      </c>
      <c r="N97">
        <v>0</v>
      </c>
      <c r="O97">
        <v>2</v>
      </c>
      <c r="P97">
        <v>6</v>
      </c>
    </row>
    <row r="98" spans="1:16">
      <c r="A98">
        <v>473603</v>
      </c>
      <c r="B98" t="s">
        <v>282</v>
      </c>
      <c r="C98">
        <v>202510</v>
      </c>
      <c r="D98">
        <v>1110003</v>
      </c>
      <c r="E98">
        <v>0</v>
      </c>
      <c r="F98">
        <v>9</v>
      </c>
      <c r="G98">
        <v>13</v>
      </c>
      <c r="H98">
        <v>15</v>
      </c>
      <c r="I98">
        <v>16</v>
      </c>
      <c r="J98">
        <v>7</v>
      </c>
      <c r="K98">
        <v>60</v>
      </c>
      <c r="L98">
        <v>0</v>
      </c>
      <c r="M98">
        <v>4</v>
      </c>
      <c r="N98">
        <v>7</v>
      </c>
      <c r="O98">
        <v>11</v>
      </c>
      <c r="P98">
        <v>71</v>
      </c>
    </row>
    <row r="99" spans="1:16">
      <c r="A99">
        <v>473603</v>
      </c>
      <c r="B99" t="s">
        <v>282</v>
      </c>
      <c r="C99">
        <v>202510</v>
      </c>
      <c r="D99">
        <v>1110004</v>
      </c>
      <c r="E99">
        <v>0</v>
      </c>
      <c r="F99">
        <v>1</v>
      </c>
      <c r="G99">
        <v>0</v>
      </c>
      <c r="H99">
        <v>0</v>
      </c>
      <c r="I99">
        <v>0</v>
      </c>
      <c r="J99">
        <v>0</v>
      </c>
      <c r="K99">
        <v>1</v>
      </c>
      <c r="L99">
        <v>0</v>
      </c>
      <c r="M99">
        <v>1</v>
      </c>
      <c r="N99">
        <v>1</v>
      </c>
      <c r="O99">
        <v>2</v>
      </c>
      <c r="P99">
        <v>3</v>
      </c>
    </row>
    <row r="100" spans="1:16">
      <c r="A100">
        <v>473603</v>
      </c>
      <c r="B100" t="s">
        <v>282</v>
      </c>
      <c r="C100">
        <v>202510</v>
      </c>
      <c r="D100">
        <v>1110005</v>
      </c>
      <c r="E100">
        <v>0</v>
      </c>
      <c r="F100">
        <v>10</v>
      </c>
      <c r="G100">
        <v>13</v>
      </c>
      <c r="H100">
        <v>17</v>
      </c>
      <c r="I100">
        <v>17</v>
      </c>
      <c r="J100">
        <v>8</v>
      </c>
      <c r="K100">
        <v>65</v>
      </c>
      <c r="L100">
        <v>0</v>
      </c>
      <c r="M100">
        <v>7</v>
      </c>
      <c r="N100">
        <v>8</v>
      </c>
      <c r="O100">
        <v>15</v>
      </c>
      <c r="P100">
        <v>80</v>
      </c>
    </row>
    <row r="101" spans="1:16">
      <c r="A101">
        <v>473603</v>
      </c>
      <c r="B101" t="s">
        <v>282</v>
      </c>
      <c r="C101">
        <v>202510</v>
      </c>
      <c r="D101">
        <v>1120001</v>
      </c>
      <c r="E101">
        <v>0</v>
      </c>
      <c r="F101">
        <v>6</v>
      </c>
      <c r="G101">
        <v>8</v>
      </c>
      <c r="H101">
        <v>5</v>
      </c>
      <c r="I101">
        <v>5</v>
      </c>
      <c r="J101">
        <v>2</v>
      </c>
      <c r="K101">
        <v>26</v>
      </c>
      <c r="L101">
        <v>0</v>
      </c>
      <c r="M101">
        <v>1</v>
      </c>
      <c r="N101">
        <v>6</v>
      </c>
      <c r="O101">
        <v>7</v>
      </c>
      <c r="P101">
        <v>33</v>
      </c>
    </row>
    <row r="102" spans="1:16">
      <c r="A102">
        <v>473603</v>
      </c>
      <c r="B102" t="s">
        <v>282</v>
      </c>
      <c r="C102">
        <v>202510</v>
      </c>
      <c r="D102">
        <v>1120002</v>
      </c>
      <c r="E102">
        <v>0</v>
      </c>
      <c r="F102">
        <v>1</v>
      </c>
      <c r="G102">
        <v>0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1</v>
      </c>
      <c r="N102">
        <v>1</v>
      </c>
      <c r="O102">
        <v>2</v>
      </c>
      <c r="P102">
        <v>3</v>
      </c>
    </row>
    <row r="103" spans="1:16">
      <c r="A103">
        <v>473603</v>
      </c>
      <c r="B103" t="s">
        <v>282</v>
      </c>
      <c r="C103">
        <v>202510</v>
      </c>
      <c r="D103">
        <v>1120003</v>
      </c>
      <c r="E103">
        <v>0</v>
      </c>
      <c r="F103">
        <v>7</v>
      </c>
      <c r="G103">
        <v>8</v>
      </c>
      <c r="H103">
        <v>5</v>
      </c>
      <c r="I103">
        <v>5</v>
      </c>
      <c r="J103">
        <v>2</v>
      </c>
      <c r="K103">
        <v>27</v>
      </c>
      <c r="L103">
        <v>0</v>
      </c>
      <c r="M103">
        <v>2</v>
      </c>
      <c r="N103">
        <v>7</v>
      </c>
      <c r="O103">
        <v>9</v>
      </c>
      <c r="P103">
        <v>36</v>
      </c>
    </row>
    <row r="104" spans="1:16">
      <c r="A104">
        <v>473603</v>
      </c>
      <c r="B104" t="s">
        <v>282</v>
      </c>
      <c r="C104">
        <v>202510</v>
      </c>
      <c r="D104">
        <v>1130001</v>
      </c>
      <c r="E104">
        <v>24</v>
      </c>
      <c r="F104">
        <v>4</v>
      </c>
      <c r="G104">
        <v>0</v>
      </c>
      <c r="H104">
        <v>28</v>
      </c>
    </row>
    <row r="105" spans="1:16">
      <c r="A105">
        <v>473603</v>
      </c>
      <c r="B105" t="s">
        <v>282</v>
      </c>
      <c r="C105">
        <v>202510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473603</v>
      </c>
      <c r="B106" t="s">
        <v>282</v>
      </c>
      <c r="C106">
        <v>202510</v>
      </c>
      <c r="D106">
        <v>1130003</v>
      </c>
      <c r="E106">
        <v>24</v>
      </c>
      <c r="F106">
        <v>4</v>
      </c>
      <c r="G106">
        <v>0</v>
      </c>
      <c r="H106">
        <v>28</v>
      </c>
    </row>
    <row r="107" spans="1:16">
      <c r="A107">
        <v>473603</v>
      </c>
      <c r="B107" t="s">
        <v>282</v>
      </c>
      <c r="C107">
        <v>202510</v>
      </c>
      <c r="D107">
        <v>1139101</v>
      </c>
      <c r="E107">
        <v>0</v>
      </c>
      <c r="F107">
        <v>1</v>
      </c>
      <c r="G107">
        <v>3</v>
      </c>
      <c r="H107">
        <v>8</v>
      </c>
      <c r="I107">
        <v>8</v>
      </c>
      <c r="J107">
        <v>4</v>
      </c>
      <c r="K107">
        <v>0</v>
      </c>
      <c r="L107">
        <v>24</v>
      </c>
      <c r="M107">
        <v>0</v>
      </c>
      <c r="N107">
        <v>0</v>
      </c>
      <c r="O107">
        <v>0</v>
      </c>
      <c r="P107">
        <v>24</v>
      </c>
    </row>
    <row r="108" spans="1:16">
      <c r="A108">
        <v>473603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473603</v>
      </c>
      <c r="B109" t="s">
        <v>282</v>
      </c>
      <c r="C109">
        <v>202510</v>
      </c>
      <c r="D109">
        <v>1139103</v>
      </c>
      <c r="E109">
        <v>0</v>
      </c>
      <c r="F109">
        <v>1</v>
      </c>
      <c r="G109">
        <v>3</v>
      </c>
      <c r="H109">
        <v>8</v>
      </c>
      <c r="I109">
        <v>8</v>
      </c>
      <c r="J109">
        <v>4</v>
      </c>
      <c r="K109">
        <v>0</v>
      </c>
      <c r="L109">
        <v>24</v>
      </c>
      <c r="M109">
        <v>0</v>
      </c>
      <c r="N109">
        <v>0</v>
      </c>
      <c r="O109">
        <v>0</v>
      </c>
      <c r="P109">
        <v>24</v>
      </c>
    </row>
    <row r="110" spans="1:16">
      <c r="A110">
        <v>473603</v>
      </c>
      <c r="B110" t="s">
        <v>282</v>
      </c>
      <c r="C110">
        <v>202510</v>
      </c>
      <c r="D110">
        <v>1139201</v>
      </c>
      <c r="E110">
        <v>0</v>
      </c>
      <c r="F110">
        <v>0</v>
      </c>
      <c r="G110">
        <v>2</v>
      </c>
      <c r="H110">
        <v>0</v>
      </c>
      <c r="I110">
        <v>1</v>
      </c>
      <c r="J110">
        <v>1</v>
      </c>
      <c r="K110">
        <v>0</v>
      </c>
      <c r="L110">
        <v>4</v>
      </c>
      <c r="M110">
        <v>0</v>
      </c>
      <c r="N110">
        <v>0</v>
      </c>
      <c r="O110">
        <v>0</v>
      </c>
      <c r="P110">
        <v>4</v>
      </c>
    </row>
    <row r="111" spans="1:16">
      <c r="A111">
        <v>473603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473603</v>
      </c>
      <c r="B112" t="s">
        <v>282</v>
      </c>
      <c r="C112">
        <v>202510</v>
      </c>
      <c r="D112">
        <v>1139203</v>
      </c>
      <c r="E112">
        <v>0</v>
      </c>
      <c r="F112">
        <v>0</v>
      </c>
      <c r="G112">
        <v>2</v>
      </c>
      <c r="H112">
        <v>0</v>
      </c>
      <c r="I112">
        <v>1</v>
      </c>
      <c r="J112">
        <v>1</v>
      </c>
      <c r="K112">
        <v>0</v>
      </c>
      <c r="L112">
        <v>4</v>
      </c>
      <c r="M112">
        <v>0</v>
      </c>
      <c r="N112">
        <v>0</v>
      </c>
      <c r="O112">
        <v>0</v>
      </c>
      <c r="P112">
        <v>4</v>
      </c>
    </row>
    <row r="113" spans="1:16">
      <c r="A113">
        <v>473603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473603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473603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473603</v>
      </c>
      <c r="B116" t="s">
        <v>282</v>
      </c>
      <c r="C116">
        <v>202510</v>
      </c>
      <c r="D116">
        <v>1139304</v>
      </c>
      <c r="E116">
        <v>0</v>
      </c>
      <c r="F116">
        <v>1</v>
      </c>
      <c r="G116">
        <v>5</v>
      </c>
      <c r="H116">
        <v>8</v>
      </c>
      <c r="I116">
        <v>9</v>
      </c>
      <c r="J116">
        <v>5</v>
      </c>
      <c r="K116">
        <v>0</v>
      </c>
      <c r="L116">
        <v>28</v>
      </c>
      <c r="M116">
        <v>0</v>
      </c>
      <c r="N116">
        <v>0</v>
      </c>
      <c r="O116">
        <v>0</v>
      </c>
      <c r="P116">
        <v>28</v>
      </c>
    </row>
    <row r="117" spans="1:16">
      <c r="A117">
        <v>473603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473603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473603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473603</v>
      </c>
      <c r="B120" t="s">
        <v>282</v>
      </c>
      <c r="C120">
        <v>202510</v>
      </c>
      <c r="D120">
        <v>1140001</v>
      </c>
      <c r="E120">
        <v>0</v>
      </c>
      <c r="F120">
        <v>6</v>
      </c>
      <c r="G120">
        <v>4</v>
      </c>
      <c r="H120">
        <v>4</v>
      </c>
      <c r="I120">
        <v>2</v>
      </c>
      <c r="J120">
        <v>0</v>
      </c>
      <c r="K120">
        <v>0</v>
      </c>
      <c r="L120">
        <v>16</v>
      </c>
      <c r="M120">
        <v>0</v>
      </c>
      <c r="N120">
        <v>0</v>
      </c>
      <c r="O120">
        <v>0</v>
      </c>
      <c r="P120">
        <v>16</v>
      </c>
    </row>
    <row r="121" spans="1:16">
      <c r="A121">
        <v>473603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473603</v>
      </c>
      <c r="B122" t="s">
        <v>282</v>
      </c>
      <c r="C122">
        <v>202510</v>
      </c>
      <c r="D122">
        <v>1140003</v>
      </c>
      <c r="E122">
        <v>0</v>
      </c>
      <c r="F122">
        <v>6</v>
      </c>
      <c r="G122">
        <v>4</v>
      </c>
      <c r="H122">
        <v>4</v>
      </c>
      <c r="I122">
        <v>2</v>
      </c>
      <c r="J122">
        <v>0</v>
      </c>
      <c r="K122">
        <v>0</v>
      </c>
      <c r="L122">
        <v>16</v>
      </c>
      <c r="M122">
        <v>0</v>
      </c>
      <c r="N122">
        <v>0</v>
      </c>
      <c r="O122">
        <v>0</v>
      </c>
      <c r="P122">
        <v>16</v>
      </c>
    </row>
    <row r="123" spans="1:16">
      <c r="A123">
        <v>473603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1</v>
      </c>
      <c r="H123">
        <v>3</v>
      </c>
      <c r="I123">
        <v>0</v>
      </c>
      <c r="J123">
        <v>2</v>
      </c>
      <c r="K123">
        <v>5</v>
      </c>
      <c r="L123">
        <v>11</v>
      </c>
      <c r="M123">
        <v>2</v>
      </c>
      <c r="N123">
        <v>5</v>
      </c>
      <c r="O123">
        <v>7</v>
      </c>
      <c r="P123">
        <v>18</v>
      </c>
    </row>
    <row r="124" spans="1:16">
      <c r="A124">
        <v>473603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1</v>
      </c>
      <c r="J124">
        <v>2</v>
      </c>
      <c r="K124">
        <v>0</v>
      </c>
      <c r="L124">
        <v>3</v>
      </c>
      <c r="M124">
        <v>0</v>
      </c>
      <c r="N124">
        <v>0</v>
      </c>
      <c r="O124">
        <v>0</v>
      </c>
      <c r="P124">
        <v>3</v>
      </c>
    </row>
    <row r="125" spans="1:16">
      <c r="A125">
        <v>473603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4</v>
      </c>
      <c r="H125">
        <v>3</v>
      </c>
      <c r="I125">
        <v>4</v>
      </c>
      <c r="J125">
        <v>4</v>
      </c>
      <c r="K125">
        <v>1</v>
      </c>
      <c r="L125">
        <v>16</v>
      </c>
      <c r="M125">
        <v>2</v>
      </c>
      <c r="N125">
        <v>6</v>
      </c>
      <c r="O125">
        <v>8</v>
      </c>
      <c r="P125">
        <v>24</v>
      </c>
    </row>
    <row r="126" spans="1:16">
      <c r="A126">
        <v>473603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473603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473603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1</v>
      </c>
      <c r="H128">
        <v>5</v>
      </c>
      <c r="I128">
        <v>8</v>
      </c>
      <c r="J128">
        <v>9</v>
      </c>
      <c r="K128">
        <v>5</v>
      </c>
      <c r="L128">
        <v>28</v>
      </c>
      <c r="M128">
        <v>0</v>
      </c>
      <c r="N128">
        <v>0</v>
      </c>
      <c r="O128">
        <v>0</v>
      </c>
      <c r="P128">
        <v>28</v>
      </c>
    </row>
    <row r="129" spans="1:16">
      <c r="A129">
        <v>473603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1</v>
      </c>
      <c r="H129">
        <v>3</v>
      </c>
      <c r="I129">
        <v>8</v>
      </c>
      <c r="J129">
        <v>8</v>
      </c>
      <c r="K129">
        <v>4</v>
      </c>
      <c r="L129">
        <v>24</v>
      </c>
      <c r="M129">
        <v>0</v>
      </c>
      <c r="N129">
        <v>0</v>
      </c>
      <c r="O129">
        <v>0</v>
      </c>
      <c r="P129">
        <v>24</v>
      </c>
    </row>
    <row r="130" spans="1:16">
      <c r="A130">
        <v>473603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0</v>
      </c>
      <c r="J130">
        <v>1</v>
      </c>
      <c r="K130">
        <v>1</v>
      </c>
      <c r="L130">
        <v>4</v>
      </c>
      <c r="M130">
        <v>0</v>
      </c>
      <c r="N130">
        <v>0</v>
      </c>
      <c r="O130">
        <v>0</v>
      </c>
      <c r="P130">
        <v>4</v>
      </c>
    </row>
    <row r="131" spans="1:16">
      <c r="A131">
        <v>473603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473603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473603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473603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473603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473603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20</v>
      </c>
      <c r="H136">
        <v>26</v>
      </c>
      <c r="I136">
        <v>23</v>
      </c>
      <c r="J136">
        <v>25</v>
      </c>
      <c r="K136">
        <v>13</v>
      </c>
      <c r="L136">
        <v>107</v>
      </c>
      <c r="M136">
        <v>6</v>
      </c>
      <c r="N136">
        <v>18</v>
      </c>
      <c r="O136">
        <v>24</v>
      </c>
      <c r="P136">
        <v>131</v>
      </c>
    </row>
    <row r="137" spans="1:16">
      <c r="A137">
        <v>473603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6</v>
      </c>
      <c r="H137">
        <v>10</v>
      </c>
      <c r="I137">
        <v>6</v>
      </c>
      <c r="J137">
        <v>9</v>
      </c>
      <c r="K137">
        <v>6</v>
      </c>
      <c r="L137">
        <v>37</v>
      </c>
      <c r="M137">
        <v>4</v>
      </c>
      <c r="N137">
        <v>11</v>
      </c>
      <c r="O137">
        <v>15</v>
      </c>
      <c r="P137">
        <v>52</v>
      </c>
    </row>
    <row r="138" spans="1:16">
      <c r="A138">
        <v>473603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1</v>
      </c>
      <c r="H138">
        <v>1</v>
      </c>
      <c r="I138">
        <v>0</v>
      </c>
      <c r="J138">
        <v>0</v>
      </c>
      <c r="K138">
        <v>3</v>
      </c>
      <c r="L138">
        <v>5</v>
      </c>
      <c r="M138">
        <v>0</v>
      </c>
      <c r="N138">
        <v>0</v>
      </c>
      <c r="O138">
        <v>0</v>
      </c>
      <c r="P138">
        <v>5</v>
      </c>
    </row>
    <row r="139" spans="1:16">
      <c r="A139">
        <v>473603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473603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473603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0</v>
      </c>
      <c r="H141">
        <v>1</v>
      </c>
      <c r="I141">
        <v>0</v>
      </c>
      <c r="J141">
        <v>0</v>
      </c>
      <c r="K141">
        <v>0</v>
      </c>
      <c r="L141">
        <v>1</v>
      </c>
      <c r="M141">
        <v>2</v>
      </c>
      <c r="N141">
        <v>5</v>
      </c>
      <c r="O141">
        <v>7</v>
      </c>
      <c r="P141">
        <v>8</v>
      </c>
    </row>
    <row r="142" spans="1:16">
      <c r="A142">
        <v>473603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0</v>
      </c>
      <c r="H142">
        <v>3</v>
      </c>
      <c r="I142">
        <v>0</v>
      </c>
      <c r="J142">
        <v>1</v>
      </c>
      <c r="K142">
        <v>0</v>
      </c>
      <c r="L142">
        <v>4</v>
      </c>
      <c r="M142">
        <v>0</v>
      </c>
      <c r="N142">
        <v>0</v>
      </c>
      <c r="O142">
        <v>0</v>
      </c>
      <c r="P142">
        <v>4</v>
      </c>
    </row>
    <row r="143" spans="1:16">
      <c r="A143">
        <v>473603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1</v>
      </c>
      <c r="H143">
        <v>0</v>
      </c>
      <c r="I143">
        <v>1</v>
      </c>
      <c r="J143">
        <v>0</v>
      </c>
      <c r="K143">
        <v>0</v>
      </c>
      <c r="L143">
        <v>2</v>
      </c>
      <c r="M143">
        <v>0</v>
      </c>
      <c r="N143">
        <v>0</v>
      </c>
      <c r="O143">
        <v>0</v>
      </c>
      <c r="P143">
        <v>2</v>
      </c>
    </row>
    <row r="144" spans="1:16">
      <c r="A144">
        <v>473603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4</v>
      </c>
      <c r="H144">
        <v>3</v>
      </c>
      <c r="I144">
        <v>4</v>
      </c>
      <c r="J144">
        <v>4</v>
      </c>
      <c r="K144">
        <v>1</v>
      </c>
      <c r="L144">
        <v>16</v>
      </c>
      <c r="M144">
        <v>2</v>
      </c>
      <c r="N144">
        <v>6</v>
      </c>
      <c r="O144">
        <v>8</v>
      </c>
      <c r="P144">
        <v>24</v>
      </c>
    </row>
    <row r="145" spans="1:16">
      <c r="A145">
        <v>473603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1</v>
      </c>
      <c r="J145">
        <v>2</v>
      </c>
      <c r="K145">
        <v>0</v>
      </c>
      <c r="L145">
        <v>3</v>
      </c>
      <c r="M145">
        <v>0</v>
      </c>
      <c r="N145">
        <v>0</v>
      </c>
      <c r="O145">
        <v>0</v>
      </c>
      <c r="P145">
        <v>3</v>
      </c>
    </row>
    <row r="146" spans="1:16">
      <c r="A146">
        <v>473603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473603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473603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0</v>
      </c>
      <c r="J148">
        <v>2</v>
      </c>
      <c r="K148">
        <v>1</v>
      </c>
      <c r="L148">
        <v>4</v>
      </c>
      <c r="M148">
        <v>0</v>
      </c>
      <c r="N148">
        <v>0</v>
      </c>
      <c r="O148">
        <v>0</v>
      </c>
      <c r="P148">
        <v>4</v>
      </c>
    </row>
    <row r="149" spans="1:16">
      <c r="A149">
        <v>473603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473603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473603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7</v>
      </c>
      <c r="H151">
        <v>7</v>
      </c>
      <c r="I151">
        <v>5</v>
      </c>
      <c r="J151">
        <v>5</v>
      </c>
      <c r="K151">
        <v>2</v>
      </c>
      <c r="L151">
        <v>26</v>
      </c>
      <c r="M151">
        <v>2</v>
      </c>
      <c r="N151">
        <v>7</v>
      </c>
      <c r="O151">
        <v>9</v>
      </c>
      <c r="P151">
        <v>35</v>
      </c>
    </row>
    <row r="152" spans="1:16">
      <c r="A152">
        <v>473603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1</v>
      </c>
      <c r="H152">
        <v>3</v>
      </c>
      <c r="I152">
        <v>1</v>
      </c>
      <c r="J152">
        <v>1</v>
      </c>
      <c r="K152">
        <v>0</v>
      </c>
      <c r="L152">
        <v>6</v>
      </c>
      <c r="M152">
        <v>0</v>
      </c>
      <c r="N152">
        <v>0</v>
      </c>
      <c r="O152">
        <v>0</v>
      </c>
      <c r="P152">
        <v>6</v>
      </c>
    </row>
    <row r="153" spans="1:16">
      <c r="A153">
        <v>473603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6</v>
      </c>
      <c r="H153">
        <v>4</v>
      </c>
      <c r="I153">
        <v>4</v>
      </c>
      <c r="J153">
        <v>2</v>
      </c>
      <c r="K153">
        <v>0</v>
      </c>
      <c r="L153">
        <v>16</v>
      </c>
      <c r="M153">
        <v>0</v>
      </c>
      <c r="N153">
        <v>0</v>
      </c>
      <c r="O153">
        <v>0</v>
      </c>
      <c r="P153">
        <v>16</v>
      </c>
    </row>
    <row r="154" spans="1:16">
      <c r="A154">
        <v>473603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473603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473603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473603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473603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473603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473603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473603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6</v>
      </c>
      <c r="H161">
        <v>4</v>
      </c>
      <c r="I161">
        <v>4</v>
      </c>
      <c r="J161">
        <v>2</v>
      </c>
      <c r="K161">
        <v>0</v>
      </c>
      <c r="L161">
        <v>16</v>
      </c>
      <c r="M161">
        <v>0</v>
      </c>
      <c r="N161">
        <v>0</v>
      </c>
      <c r="O161">
        <v>0</v>
      </c>
      <c r="P161">
        <v>16</v>
      </c>
    </row>
    <row r="162" spans="1:16">
      <c r="A162">
        <v>473603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473603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473603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473603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473603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473603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473603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473603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823</v>
      </c>
      <c r="H169">
        <v>2394</v>
      </c>
      <c r="I169">
        <v>0</v>
      </c>
      <c r="J169">
        <v>1600</v>
      </c>
      <c r="K169">
        <v>76279</v>
      </c>
      <c r="L169">
        <v>81096</v>
      </c>
      <c r="M169">
        <v>1824</v>
      </c>
      <c r="N169">
        <v>5960</v>
      </c>
      <c r="O169">
        <v>7784</v>
      </c>
      <c r="P169">
        <v>88880</v>
      </c>
    </row>
    <row r="170" spans="1:16">
      <c r="A170">
        <v>473603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2120</v>
      </c>
      <c r="J170">
        <v>31213</v>
      </c>
      <c r="K170">
        <v>0</v>
      </c>
      <c r="L170">
        <v>33333</v>
      </c>
      <c r="M170">
        <v>0</v>
      </c>
      <c r="N170">
        <v>0</v>
      </c>
      <c r="O170">
        <v>0</v>
      </c>
      <c r="P170">
        <v>33333</v>
      </c>
    </row>
    <row r="171" spans="1:16">
      <c r="A171">
        <v>473603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3888</v>
      </c>
      <c r="H171">
        <v>2023</v>
      </c>
      <c r="I171">
        <v>5632</v>
      </c>
      <c r="J171">
        <v>9235</v>
      </c>
      <c r="K171">
        <v>1780</v>
      </c>
      <c r="L171">
        <v>22558</v>
      </c>
      <c r="M171">
        <v>900</v>
      </c>
      <c r="N171">
        <v>2944</v>
      </c>
      <c r="O171">
        <v>3844</v>
      </c>
      <c r="P171">
        <v>26402</v>
      </c>
    </row>
    <row r="172" spans="1:16">
      <c r="A172">
        <v>473603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473603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473603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25074</v>
      </c>
      <c r="H174">
        <v>145112</v>
      </c>
      <c r="I174">
        <v>241232</v>
      </c>
      <c r="J174">
        <v>275653</v>
      </c>
      <c r="K174">
        <v>176216</v>
      </c>
      <c r="L174">
        <v>863287</v>
      </c>
      <c r="M174">
        <v>0</v>
      </c>
      <c r="N174">
        <v>0</v>
      </c>
      <c r="O174">
        <v>0</v>
      </c>
      <c r="P174">
        <v>863287</v>
      </c>
    </row>
    <row r="175" spans="1:16">
      <c r="A175">
        <v>473603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25074</v>
      </c>
      <c r="H175">
        <v>81798</v>
      </c>
      <c r="I175">
        <v>241232</v>
      </c>
      <c r="J175">
        <v>247737</v>
      </c>
      <c r="K175">
        <v>138892</v>
      </c>
      <c r="L175">
        <v>734733</v>
      </c>
      <c r="M175">
        <v>0</v>
      </c>
      <c r="N175">
        <v>0</v>
      </c>
      <c r="O175">
        <v>0</v>
      </c>
      <c r="P175">
        <v>734733</v>
      </c>
    </row>
    <row r="176" spans="1:16">
      <c r="A176">
        <v>473603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0</v>
      </c>
      <c r="H176">
        <v>63314</v>
      </c>
      <c r="I176">
        <v>0</v>
      </c>
      <c r="J176">
        <v>27916</v>
      </c>
      <c r="K176">
        <v>37324</v>
      </c>
      <c r="L176">
        <v>128554</v>
      </c>
      <c r="M176">
        <v>0</v>
      </c>
      <c r="N176">
        <v>0</v>
      </c>
      <c r="O176">
        <v>0</v>
      </c>
      <c r="P176">
        <v>128554</v>
      </c>
    </row>
    <row r="177" spans="1:16">
      <c r="A177">
        <v>473603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473603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473603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473603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473603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473603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106130</v>
      </c>
      <c r="H182">
        <v>292227</v>
      </c>
      <c r="I182">
        <v>334265</v>
      </c>
      <c r="J182">
        <v>377268</v>
      </c>
      <c r="K182">
        <v>257828</v>
      </c>
      <c r="L182">
        <v>1367718</v>
      </c>
      <c r="M182">
        <v>3608</v>
      </c>
      <c r="N182">
        <v>11998</v>
      </c>
      <c r="O182">
        <v>15606</v>
      </c>
      <c r="P182">
        <v>1383324</v>
      </c>
    </row>
    <row r="183" spans="1:16">
      <c r="A183">
        <v>473603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11537</v>
      </c>
      <c r="H183">
        <v>88529</v>
      </c>
      <c r="I183">
        <v>29985</v>
      </c>
      <c r="J183">
        <v>67560</v>
      </c>
      <c r="K183">
        <v>78059</v>
      </c>
      <c r="L183">
        <v>275670</v>
      </c>
      <c r="M183">
        <v>2724</v>
      </c>
      <c r="N183">
        <v>8904</v>
      </c>
      <c r="O183">
        <v>11628</v>
      </c>
      <c r="P183">
        <v>287298</v>
      </c>
    </row>
    <row r="184" spans="1:16">
      <c r="A184">
        <v>473603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823</v>
      </c>
      <c r="H184">
        <v>618</v>
      </c>
      <c r="I184">
        <v>0</v>
      </c>
      <c r="J184">
        <v>0</v>
      </c>
      <c r="K184">
        <v>74053</v>
      </c>
      <c r="L184">
        <v>75494</v>
      </c>
      <c r="M184">
        <v>0</v>
      </c>
      <c r="N184">
        <v>0</v>
      </c>
      <c r="O184">
        <v>0</v>
      </c>
      <c r="P184">
        <v>75494</v>
      </c>
    </row>
    <row r="185" spans="1:16">
      <c r="A185">
        <v>473603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473603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1542</v>
      </c>
      <c r="L186">
        <v>1542</v>
      </c>
      <c r="M186">
        <v>0</v>
      </c>
      <c r="N186">
        <v>0</v>
      </c>
      <c r="O186">
        <v>0</v>
      </c>
      <c r="P186">
        <v>1542</v>
      </c>
    </row>
    <row r="187" spans="1:16">
      <c r="A187">
        <v>473603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0</v>
      </c>
      <c r="H187">
        <v>1256</v>
      </c>
      <c r="I187">
        <v>0</v>
      </c>
      <c r="J187">
        <v>0</v>
      </c>
      <c r="K187">
        <v>0</v>
      </c>
      <c r="L187">
        <v>1256</v>
      </c>
      <c r="M187">
        <v>1824</v>
      </c>
      <c r="N187">
        <v>5960</v>
      </c>
      <c r="O187">
        <v>7784</v>
      </c>
      <c r="P187">
        <v>9040</v>
      </c>
    </row>
    <row r="188" spans="1:16">
      <c r="A188">
        <v>473603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0</v>
      </c>
      <c r="H188">
        <v>61599</v>
      </c>
      <c r="I188">
        <v>0</v>
      </c>
      <c r="J188">
        <v>25512</v>
      </c>
      <c r="K188">
        <v>0</v>
      </c>
      <c r="L188">
        <v>87111</v>
      </c>
      <c r="M188">
        <v>0</v>
      </c>
      <c r="N188">
        <v>0</v>
      </c>
      <c r="O188">
        <v>0</v>
      </c>
      <c r="P188">
        <v>87111</v>
      </c>
    </row>
    <row r="189" spans="1:16">
      <c r="A189">
        <v>473603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6826</v>
      </c>
      <c r="H189">
        <v>0</v>
      </c>
      <c r="I189">
        <v>22233</v>
      </c>
      <c r="J189">
        <v>0</v>
      </c>
      <c r="K189">
        <v>0</v>
      </c>
      <c r="L189">
        <v>29059</v>
      </c>
      <c r="M189">
        <v>0</v>
      </c>
      <c r="N189">
        <v>0</v>
      </c>
      <c r="O189">
        <v>0</v>
      </c>
      <c r="P189">
        <v>29059</v>
      </c>
    </row>
    <row r="190" spans="1:16">
      <c r="A190">
        <v>473603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3888</v>
      </c>
      <c r="H190">
        <v>2023</v>
      </c>
      <c r="I190">
        <v>5632</v>
      </c>
      <c r="J190">
        <v>9235</v>
      </c>
      <c r="K190">
        <v>1780</v>
      </c>
      <c r="L190">
        <v>22558</v>
      </c>
      <c r="M190">
        <v>900</v>
      </c>
      <c r="N190">
        <v>2944</v>
      </c>
      <c r="O190">
        <v>3844</v>
      </c>
      <c r="P190">
        <v>26402</v>
      </c>
    </row>
    <row r="191" spans="1:16">
      <c r="A191">
        <v>473603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2120</v>
      </c>
      <c r="J191">
        <v>31213</v>
      </c>
      <c r="K191">
        <v>0</v>
      </c>
      <c r="L191">
        <v>33333</v>
      </c>
      <c r="M191">
        <v>0</v>
      </c>
      <c r="N191">
        <v>0</v>
      </c>
      <c r="O191">
        <v>0</v>
      </c>
      <c r="P191">
        <v>33333</v>
      </c>
    </row>
    <row r="192" spans="1:16">
      <c r="A192">
        <v>473603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473603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473603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0</v>
      </c>
      <c r="H194">
        <v>520</v>
      </c>
      <c r="I194">
        <v>0</v>
      </c>
      <c r="J194">
        <v>1600</v>
      </c>
      <c r="K194">
        <v>684</v>
      </c>
      <c r="L194">
        <v>2804</v>
      </c>
      <c r="M194">
        <v>0</v>
      </c>
      <c r="N194">
        <v>0</v>
      </c>
      <c r="O194">
        <v>0</v>
      </c>
      <c r="P194">
        <v>2804</v>
      </c>
    </row>
    <row r="195" spans="1:16">
      <c r="A195">
        <v>473603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473603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0</v>
      </c>
      <c r="H196">
        <v>22513</v>
      </c>
      <c r="I196">
        <v>0</v>
      </c>
      <c r="J196">
        <v>0</v>
      </c>
      <c r="K196">
        <v>0</v>
      </c>
      <c r="L196">
        <v>22513</v>
      </c>
      <c r="M196">
        <v>0</v>
      </c>
      <c r="N196">
        <v>0</v>
      </c>
      <c r="O196">
        <v>0</v>
      </c>
      <c r="P196">
        <v>22513</v>
      </c>
    </row>
    <row r="197" spans="1:16">
      <c r="A197">
        <v>473603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9001</v>
      </c>
      <c r="H197">
        <v>9401</v>
      </c>
      <c r="I197">
        <v>8226</v>
      </c>
      <c r="J197">
        <v>8112</v>
      </c>
      <c r="K197">
        <v>3553</v>
      </c>
      <c r="L197">
        <v>38293</v>
      </c>
      <c r="M197">
        <v>884</v>
      </c>
      <c r="N197">
        <v>3094</v>
      </c>
      <c r="O197">
        <v>3978</v>
      </c>
      <c r="P197">
        <v>42271</v>
      </c>
    </row>
    <row r="198" spans="1:16">
      <c r="A198">
        <v>473603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6826</v>
      </c>
      <c r="H198">
        <v>61599</v>
      </c>
      <c r="I198">
        <v>22233</v>
      </c>
      <c r="J198">
        <v>25512</v>
      </c>
      <c r="K198">
        <v>0</v>
      </c>
      <c r="L198">
        <v>116170</v>
      </c>
      <c r="M198">
        <v>0</v>
      </c>
      <c r="N198">
        <v>0</v>
      </c>
      <c r="O198">
        <v>0</v>
      </c>
      <c r="P198">
        <v>116170</v>
      </c>
    </row>
    <row r="199" spans="1:16">
      <c r="A199">
        <v>473603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60518</v>
      </c>
      <c r="H199">
        <v>49185</v>
      </c>
      <c r="I199">
        <v>54822</v>
      </c>
      <c r="J199">
        <v>25943</v>
      </c>
      <c r="K199">
        <v>0</v>
      </c>
      <c r="L199">
        <v>190468</v>
      </c>
      <c r="M199">
        <v>0</v>
      </c>
      <c r="N199">
        <v>0</v>
      </c>
      <c r="O199">
        <v>0</v>
      </c>
      <c r="P199">
        <v>190468</v>
      </c>
    </row>
    <row r="200" spans="1:16">
      <c r="A200">
        <v>473603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473603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473603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473603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473603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473603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473603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473603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60518</v>
      </c>
      <c r="H207">
        <v>49185</v>
      </c>
      <c r="I207">
        <v>54822</v>
      </c>
      <c r="J207">
        <v>25943</v>
      </c>
      <c r="K207">
        <v>0</v>
      </c>
      <c r="L207">
        <v>190468</v>
      </c>
      <c r="M207">
        <v>0</v>
      </c>
      <c r="N207">
        <v>0</v>
      </c>
      <c r="O207">
        <v>0</v>
      </c>
      <c r="P207">
        <v>190468</v>
      </c>
    </row>
    <row r="208" spans="1:16">
      <c r="A208">
        <v>473603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473603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473603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473603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473603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473603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473603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473603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8230</v>
      </c>
      <c r="H215">
        <v>23940</v>
      </c>
      <c r="I215">
        <v>0</v>
      </c>
      <c r="J215">
        <v>16000</v>
      </c>
      <c r="K215">
        <v>762790</v>
      </c>
      <c r="L215">
        <v>810960</v>
      </c>
      <c r="M215">
        <v>18240</v>
      </c>
      <c r="N215">
        <v>59600</v>
      </c>
      <c r="O215">
        <v>77840</v>
      </c>
      <c r="P215">
        <v>888800</v>
      </c>
    </row>
    <row r="216" spans="1:16">
      <c r="A216">
        <v>473603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21200</v>
      </c>
      <c r="J216">
        <v>312130</v>
      </c>
      <c r="K216">
        <v>0</v>
      </c>
      <c r="L216">
        <v>333330</v>
      </c>
      <c r="M216">
        <v>0</v>
      </c>
      <c r="N216">
        <v>0</v>
      </c>
      <c r="O216">
        <v>0</v>
      </c>
      <c r="P216">
        <v>333330</v>
      </c>
    </row>
    <row r="217" spans="1:16">
      <c r="A217">
        <v>473603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38880</v>
      </c>
      <c r="H217">
        <v>20230</v>
      </c>
      <c r="I217">
        <v>56320</v>
      </c>
      <c r="J217">
        <v>92350</v>
      </c>
      <c r="K217">
        <v>17800</v>
      </c>
      <c r="L217">
        <v>225580</v>
      </c>
      <c r="M217">
        <v>9000</v>
      </c>
      <c r="N217">
        <v>29440</v>
      </c>
      <c r="O217">
        <v>38440</v>
      </c>
      <c r="P217">
        <v>264020</v>
      </c>
    </row>
    <row r="218" spans="1:16">
      <c r="A218">
        <v>473603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473603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473603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250740</v>
      </c>
      <c r="H220">
        <v>1451120</v>
      </c>
      <c r="I220">
        <v>2412320</v>
      </c>
      <c r="J220">
        <v>2756530</v>
      </c>
      <c r="K220">
        <v>1762160</v>
      </c>
      <c r="L220">
        <v>8632870</v>
      </c>
      <c r="M220">
        <v>0</v>
      </c>
      <c r="N220">
        <v>0</v>
      </c>
      <c r="O220">
        <v>0</v>
      </c>
      <c r="P220">
        <v>8632870</v>
      </c>
    </row>
    <row r="221" spans="1:16">
      <c r="A221">
        <v>473603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250740</v>
      </c>
      <c r="H221">
        <v>817980</v>
      </c>
      <c r="I221">
        <v>2412320</v>
      </c>
      <c r="J221">
        <v>2477370</v>
      </c>
      <c r="K221">
        <v>1388920</v>
      </c>
      <c r="L221">
        <v>7347330</v>
      </c>
      <c r="M221">
        <v>0</v>
      </c>
      <c r="N221">
        <v>0</v>
      </c>
      <c r="O221">
        <v>0</v>
      </c>
      <c r="P221">
        <v>7347330</v>
      </c>
    </row>
    <row r="222" spans="1:16">
      <c r="A222">
        <v>473603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0</v>
      </c>
      <c r="H222">
        <v>633140</v>
      </c>
      <c r="I222">
        <v>0</v>
      </c>
      <c r="J222">
        <v>279160</v>
      </c>
      <c r="K222">
        <v>373240</v>
      </c>
      <c r="L222">
        <v>1285540</v>
      </c>
      <c r="M222">
        <v>0</v>
      </c>
      <c r="N222">
        <v>0</v>
      </c>
      <c r="O222">
        <v>0</v>
      </c>
      <c r="P222">
        <v>1285540</v>
      </c>
    </row>
    <row r="223" spans="1:16">
      <c r="A223">
        <v>473603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473603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473603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473603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473603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473603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1061300</v>
      </c>
      <c r="H228">
        <v>2922270</v>
      </c>
      <c r="I228">
        <v>3342650</v>
      </c>
      <c r="J228">
        <v>3772680</v>
      </c>
      <c r="K228">
        <v>2578280</v>
      </c>
      <c r="L228">
        <v>13677180</v>
      </c>
      <c r="M228">
        <v>36080</v>
      </c>
      <c r="N228">
        <v>119980</v>
      </c>
      <c r="O228">
        <v>156060</v>
      </c>
      <c r="P228">
        <v>13833240</v>
      </c>
    </row>
    <row r="229" spans="1:16">
      <c r="A229">
        <v>473603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115370</v>
      </c>
      <c r="H229">
        <v>885290</v>
      </c>
      <c r="I229">
        <v>299850</v>
      </c>
      <c r="J229">
        <v>675600</v>
      </c>
      <c r="K229">
        <v>780590</v>
      </c>
      <c r="L229">
        <v>2756700</v>
      </c>
      <c r="M229">
        <v>27240</v>
      </c>
      <c r="N229">
        <v>89040</v>
      </c>
      <c r="O229">
        <v>116280</v>
      </c>
      <c r="P229">
        <v>2872980</v>
      </c>
    </row>
    <row r="230" spans="1:16">
      <c r="A230">
        <v>473603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8230</v>
      </c>
      <c r="H230">
        <v>6180</v>
      </c>
      <c r="I230">
        <v>0</v>
      </c>
      <c r="J230">
        <v>0</v>
      </c>
      <c r="K230">
        <v>740530</v>
      </c>
      <c r="L230">
        <v>754940</v>
      </c>
      <c r="M230">
        <v>0</v>
      </c>
      <c r="N230">
        <v>0</v>
      </c>
      <c r="O230">
        <v>0</v>
      </c>
      <c r="P230">
        <v>754940</v>
      </c>
    </row>
    <row r="231" spans="1:16">
      <c r="A231">
        <v>473603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473603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15420</v>
      </c>
      <c r="L232">
        <v>15420</v>
      </c>
      <c r="M232">
        <v>0</v>
      </c>
      <c r="N232">
        <v>0</v>
      </c>
      <c r="O232">
        <v>0</v>
      </c>
      <c r="P232">
        <v>15420</v>
      </c>
    </row>
    <row r="233" spans="1:16">
      <c r="A233">
        <v>473603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0</v>
      </c>
      <c r="H233">
        <v>12560</v>
      </c>
      <c r="I233">
        <v>0</v>
      </c>
      <c r="J233">
        <v>0</v>
      </c>
      <c r="K233">
        <v>0</v>
      </c>
      <c r="L233">
        <v>12560</v>
      </c>
      <c r="M233">
        <v>18240</v>
      </c>
      <c r="N233">
        <v>59600</v>
      </c>
      <c r="O233">
        <v>77840</v>
      </c>
      <c r="P233">
        <v>90400</v>
      </c>
    </row>
    <row r="234" spans="1:16">
      <c r="A234">
        <v>473603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0</v>
      </c>
      <c r="H234">
        <v>615990</v>
      </c>
      <c r="I234">
        <v>0</v>
      </c>
      <c r="J234">
        <v>255120</v>
      </c>
      <c r="K234">
        <v>0</v>
      </c>
      <c r="L234">
        <v>871110</v>
      </c>
      <c r="M234">
        <v>0</v>
      </c>
      <c r="N234">
        <v>0</v>
      </c>
      <c r="O234">
        <v>0</v>
      </c>
      <c r="P234">
        <v>871110</v>
      </c>
    </row>
    <row r="235" spans="1:16">
      <c r="A235">
        <v>473603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68260</v>
      </c>
      <c r="H235">
        <v>0</v>
      </c>
      <c r="I235">
        <v>222330</v>
      </c>
      <c r="J235">
        <v>0</v>
      </c>
      <c r="K235">
        <v>0</v>
      </c>
      <c r="L235">
        <v>290590</v>
      </c>
      <c r="M235">
        <v>0</v>
      </c>
      <c r="N235">
        <v>0</v>
      </c>
      <c r="O235">
        <v>0</v>
      </c>
      <c r="P235">
        <v>290590</v>
      </c>
    </row>
    <row r="236" spans="1:16">
      <c r="A236">
        <v>473603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38880</v>
      </c>
      <c r="H236">
        <v>20230</v>
      </c>
      <c r="I236">
        <v>56320</v>
      </c>
      <c r="J236">
        <v>92350</v>
      </c>
      <c r="K236">
        <v>17800</v>
      </c>
      <c r="L236">
        <v>225580</v>
      </c>
      <c r="M236">
        <v>9000</v>
      </c>
      <c r="N236">
        <v>29440</v>
      </c>
      <c r="O236">
        <v>38440</v>
      </c>
      <c r="P236">
        <v>264020</v>
      </c>
    </row>
    <row r="237" spans="1:16">
      <c r="A237">
        <v>473603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21200</v>
      </c>
      <c r="J237">
        <v>312130</v>
      </c>
      <c r="K237">
        <v>0</v>
      </c>
      <c r="L237">
        <v>333330</v>
      </c>
      <c r="M237">
        <v>0</v>
      </c>
      <c r="N237">
        <v>0</v>
      </c>
      <c r="O237">
        <v>0</v>
      </c>
      <c r="P237">
        <v>333330</v>
      </c>
    </row>
    <row r="238" spans="1:16">
      <c r="A238">
        <v>473603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473603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473603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0</v>
      </c>
      <c r="H240">
        <v>5200</v>
      </c>
      <c r="I240">
        <v>0</v>
      </c>
      <c r="J240">
        <v>16000</v>
      </c>
      <c r="K240">
        <v>6840</v>
      </c>
      <c r="L240">
        <v>28040</v>
      </c>
      <c r="M240">
        <v>0</v>
      </c>
      <c r="N240">
        <v>0</v>
      </c>
      <c r="O240">
        <v>0</v>
      </c>
      <c r="P240">
        <v>28040</v>
      </c>
    </row>
    <row r="241" spans="1:16">
      <c r="A241">
        <v>473603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473603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0</v>
      </c>
      <c r="H242">
        <v>225130</v>
      </c>
      <c r="I242">
        <v>0</v>
      </c>
      <c r="J242">
        <v>0</v>
      </c>
      <c r="K242">
        <v>0</v>
      </c>
      <c r="L242">
        <v>225130</v>
      </c>
      <c r="M242">
        <v>0</v>
      </c>
      <c r="N242">
        <v>0</v>
      </c>
      <c r="O242">
        <v>0</v>
      </c>
      <c r="P242">
        <v>225130</v>
      </c>
    </row>
    <row r="243" spans="1:16">
      <c r="A243">
        <v>473603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90010</v>
      </c>
      <c r="H243">
        <v>94010</v>
      </c>
      <c r="I243">
        <v>82260</v>
      </c>
      <c r="J243">
        <v>81120</v>
      </c>
      <c r="K243">
        <v>35530</v>
      </c>
      <c r="L243">
        <v>382930</v>
      </c>
      <c r="M243">
        <v>8840</v>
      </c>
      <c r="N243">
        <v>30940</v>
      </c>
      <c r="O243">
        <v>39780</v>
      </c>
      <c r="P243">
        <v>422710</v>
      </c>
    </row>
    <row r="244" spans="1:16">
      <c r="A244">
        <v>473603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68260</v>
      </c>
      <c r="H244">
        <v>615990</v>
      </c>
      <c r="I244">
        <v>222330</v>
      </c>
      <c r="J244">
        <v>255120</v>
      </c>
      <c r="K244">
        <v>0</v>
      </c>
      <c r="L244">
        <v>1161700</v>
      </c>
      <c r="M244">
        <v>0</v>
      </c>
      <c r="N244">
        <v>0</v>
      </c>
      <c r="O244">
        <v>0</v>
      </c>
      <c r="P244">
        <v>1161700</v>
      </c>
    </row>
    <row r="245" spans="1:16">
      <c r="A245">
        <v>473603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605180</v>
      </c>
      <c r="H245">
        <v>491850</v>
      </c>
      <c r="I245">
        <v>548220</v>
      </c>
      <c r="J245">
        <v>259430</v>
      </c>
      <c r="K245">
        <v>0</v>
      </c>
      <c r="L245">
        <v>1904680</v>
      </c>
      <c r="M245">
        <v>0</v>
      </c>
      <c r="N245">
        <v>0</v>
      </c>
      <c r="O245">
        <v>0</v>
      </c>
      <c r="P245">
        <v>1904680</v>
      </c>
    </row>
    <row r="246" spans="1:16">
      <c r="A246">
        <v>473603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473603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473603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473603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473603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473603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473603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473603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605180</v>
      </c>
      <c r="H253">
        <v>491850</v>
      </c>
      <c r="I253">
        <v>548220</v>
      </c>
      <c r="J253">
        <v>259430</v>
      </c>
      <c r="K253">
        <v>0</v>
      </c>
      <c r="L253">
        <v>1904680</v>
      </c>
      <c r="M253">
        <v>0</v>
      </c>
      <c r="N253">
        <v>0</v>
      </c>
      <c r="O253">
        <v>0</v>
      </c>
      <c r="P253">
        <v>1904680</v>
      </c>
    </row>
    <row r="254" spans="1:16">
      <c r="A254">
        <v>473603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473603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473603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473603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473603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473603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473603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473603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7407</v>
      </c>
      <c r="H261">
        <v>21546</v>
      </c>
      <c r="I261">
        <v>0</v>
      </c>
      <c r="J261">
        <v>14400</v>
      </c>
      <c r="K261">
        <v>686511</v>
      </c>
      <c r="L261">
        <v>729864</v>
      </c>
      <c r="M261">
        <v>16416</v>
      </c>
      <c r="N261">
        <v>53640</v>
      </c>
      <c r="O261">
        <v>70056</v>
      </c>
      <c r="P261">
        <v>799920</v>
      </c>
    </row>
    <row r="262" spans="1:16">
      <c r="A262">
        <v>473603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19080</v>
      </c>
      <c r="J262">
        <v>270527</v>
      </c>
      <c r="K262">
        <v>0</v>
      </c>
      <c r="L262">
        <v>289607</v>
      </c>
      <c r="M262">
        <v>0</v>
      </c>
      <c r="N262">
        <v>0</v>
      </c>
      <c r="O262">
        <v>0</v>
      </c>
      <c r="P262">
        <v>289607</v>
      </c>
    </row>
    <row r="263" spans="1:16">
      <c r="A263">
        <v>473603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34992</v>
      </c>
      <c r="H263">
        <v>18207</v>
      </c>
      <c r="I263">
        <v>50688</v>
      </c>
      <c r="J263">
        <v>83115</v>
      </c>
      <c r="K263">
        <v>16020</v>
      </c>
      <c r="L263">
        <v>203022</v>
      </c>
      <c r="M263">
        <v>8100</v>
      </c>
      <c r="N263">
        <v>26496</v>
      </c>
      <c r="O263">
        <v>34596</v>
      </c>
      <c r="P263">
        <v>237618</v>
      </c>
    </row>
    <row r="264" spans="1:16">
      <c r="A264">
        <v>473603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473603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473603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225666</v>
      </c>
      <c r="H266">
        <v>1306008</v>
      </c>
      <c r="I266">
        <v>2171088</v>
      </c>
      <c r="J266">
        <v>2480877</v>
      </c>
      <c r="K266">
        <v>1585944</v>
      </c>
      <c r="L266">
        <v>7769583</v>
      </c>
      <c r="M266">
        <v>0</v>
      </c>
      <c r="N266">
        <v>0</v>
      </c>
      <c r="O266">
        <v>0</v>
      </c>
      <c r="P266">
        <v>7769583</v>
      </c>
    </row>
    <row r="267" spans="1:16">
      <c r="A267">
        <v>473603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225666</v>
      </c>
      <c r="H267">
        <v>736182</v>
      </c>
      <c r="I267">
        <v>2171088</v>
      </c>
      <c r="J267">
        <v>2229633</v>
      </c>
      <c r="K267">
        <v>1250028</v>
      </c>
      <c r="L267">
        <v>6612597</v>
      </c>
      <c r="M267">
        <v>0</v>
      </c>
      <c r="N267">
        <v>0</v>
      </c>
      <c r="O267">
        <v>0</v>
      </c>
      <c r="P267">
        <v>6612597</v>
      </c>
    </row>
    <row r="268" spans="1:16">
      <c r="A268">
        <v>473603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0</v>
      </c>
      <c r="H268">
        <v>569826</v>
      </c>
      <c r="I268">
        <v>0</v>
      </c>
      <c r="J268">
        <v>251244</v>
      </c>
      <c r="K268">
        <v>335916</v>
      </c>
      <c r="L268">
        <v>1156986</v>
      </c>
      <c r="M268">
        <v>0</v>
      </c>
      <c r="N268">
        <v>0</v>
      </c>
      <c r="O268">
        <v>0</v>
      </c>
      <c r="P268">
        <v>1156986</v>
      </c>
    </row>
    <row r="269" spans="1:16">
      <c r="A269">
        <v>473603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473603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473603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473603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473603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473603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964171</v>
      </c>
      <c r="H274">
        <v>2639444</v>
      </c>
      <c r="I274">
        <v>3016611</v>
      </c>
      <c r="J274">
        <v>3393134</v>
      </c>
      <c r="K274">
        <v>2324005</v>
      </c>
      <c r="L274">
        <v>12337365</v>
      </c>
      <c r="M274">
        <v>33356</v>
      </c>
      <c r="N274">
        <v>111076</v>
      </c>
      <c r="O274">
        <v>144432</v>
      </c>
      <c r="P274">
        <v>12481797</v>
      </c>
    </row>
    <row r="275" spans="1:16">
      <c r="A275">
        <v>473603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103833</v>
      </c>
      <c r="H275">
        <v>796761</v>
      </c>
      <c r="I275">
        <v>269865</v>
      </c>
      <c r="J275">
        <v>597650</v>
      </c>
      <c r="K275">
        <v>702531</v>
      </c>
      <c r="L275">
        <v>2470640</v>
      </c>
      <c r="M275">
        <v>24516</v>
      </c>
      <c r="N275">
        <v>80136</v>
      </c>
      <c r="O275">
        <v>104652</v>
      </c>
      <c r="P275">
        <v>2575292</v>
      </c>
    </row>
    <row r="276" spans="1:16">
      <c r="A276">
        <v>473603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7407</v>
      </c>
      <c r="H276">
        <v>5562</v>
      </c>
      <c r="I276">
        <v>0</v>
      </c>
      <c r="J276">
        <v>0</v>
      </c>
      <c r="K276">
        <v>666477</v>
      </c>
      <c r="L276">
        <v>679446</v>
      </c>
      <c r="M276">
        <v>0</v>
      </c>
      <c r="N276">
        <v>0</v>
      </c>
      <c r="O276">
        <v>0</v>
      </c>
      <c r="P276">
        <v>679446</v>
      </c>
    </row>
    <row r="277" spans="1:16">
      <c r="A277">
        <v>473603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473603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13878</v>
      </c>
      <c r="L278">
        <v>13878</v>
      </c>
      <c r="M278">
        <v>0</v>
      </c>
      <c r="N278">
        <v>0</v>
      </c>
      <c r="O278">
        <v>0</v>
      </c>
      <c r="P278">
        <v>13878</v>
      </c>
    </row>
    <row r="279" spans="1:16">
      <c r="A279">
        <v>473603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0</v>
      </c>
      <c r="H279">
        <v>11304</v>
      </c>
      <c r="I279">
        <v>0</v>
      </c>
      <c r="J279">
        <v>0</v>
      </c>
      <c r="K279">
        <v>0</v>
      </c>
      <c r="L279">
        <v>11304</v>
      </c>
      <c r="M279">
        <v>16416</v>
      </c>
      <c r="N279">
        <v>53640</v>
      </c>
      <c r="O279">
        <v>70056</v>
      </c>
      <c r="P279">
        <v>81360</v>
      </c>
    </row>
    <row r="280" spans="1:16">
      <c r="A280">
        <v>473603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0</v>
      </c>
      <c r="H280">
        <v>554391</v>
      </c>
      <c r="I280">
        <v>0</v>
      </c>
      <c r="J280">
        <v>229608</v>
      </c>
      <c r="K280">
        <v>0</v>
      </c>
      <c r="L280">
        <v>783999</v>
      </c>
      <c r="M280">
        <v>0</v>
      </c>
      <c r="N280">
        <v>0</v>
      </c>
      <c r="O280">
        <v>0</v>
      </c>
      <c r="P280">
        <v>783999</v>
      </c>
    </row>
    <row r="281" spans="1:16">
      <c r="A281">
        <v>473603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61434</v>
      </c>
      <c r="H281">
        <v>0</v>
      </c>
      <c r="I281">
        <v>200097</v>
      </c>
      <c r="J281">
        <v>0</v>
      </c>
      <c r="K281">
        <v>0</v>
      </c>
      <c r="L281">
        <v>261531</v>
      </c>
      <c r="M281">
        <v>0</v>
      </c>
      <c r="N281">
        <v>0</v>
      </c>
      <c r="O281">
        <v>0</v>
      </c>
      <c r="P281">
        <v>261531</v>
      </c>
    </row>
    <row r="282" spans="1:16">
      <c r="A282">
        <v>473603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34992</v>
      </c>
      <c r="H282">
        <v>18207</v>
      </c>
      <c r="I282">
        <v>50688</v>
      </c>
      <c r="J282">
        <v>83115</v>
      </c>
      <c r="K282">
        <v>16020</v>
      </c>
      <c r="L282">
        <v>203022</v>
      </c>
      <c r="M282">
        <v>8100</v>
      </c>
      <c r="N282">
        <v>26496</v>
      </c>
      <c r="O282">
        <v>34596</v>
      </c>
      <c r="P282">
        <v>237618</v>
      </c>
    </row>
    <row r="283" spans="1:16">
      <c r="A283">
        <v>473603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19080</v>
      </c>
      <c r="J283">
        <v>270527</v>
      </c>
      <c r="K283">
        <v>0</v>
      </c>
      <c r="L283">
        <v>289607</v>
      </c>
      <c r="M283">
        <v>0</v>
      </c>
      <c r="N283">
        <v>0</v>
      </c>
      <c r="O283">
        <v>0</v>
      </c>
      <c r="P283">
        <v>289607</v>
      </c>
    </row>
    <row r="284" spans="1:16">
      <c r="A284">
        <v>473603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473603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473603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0</v>
      </c>
      <c r="H286">
        <v>4680</v>
      </c>
      <c r="I286">
        <v>0</v>
      </c>
      <c r="J286">
        <v>14400</v>
      </c>
      <c r="K286">
        <v>6156</v>
      </c>
      <c r="L286">
        <v>25236</v>
      </c>
      <c r="M286">
        <v>0</v>
      </c>
      <c r="N286">
        <v>0</v>
      </c>
      <c r="O286">
        <v>0</v>
      </c>
      <c r="P286">
        <v>25236</v>
      </c>
    </row>
    <row r="287" spans="1:16">
      <c r="A287">
        <v>473603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473603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0</v>
      </c>
      <c r="H288">
        <v>202617</v>
      </c>
      <c r="I288">
        <v>0</v>
      </c>
      <c r="J288">
        <v>0</v>
      </c>
      <c r="K288">
        <v>0</v>
      </c>
      <c r="L288">
        <v>202617</v>
      </c>
      <c r="M288">
        <v>0</v>
      </c>
      <c r="N288">
        <v>0</v>
      </c>
      <c r="O288">
        <v>0</v>
      </c>
      <c r="P288">
        <v>202617</v>
      </c>
    </row>
    <row r="289" spans="1:16">
      <c r="A289">
        <v>473603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90010</v>
      </c>
      <c r="H289">
        <v>94010</v>
      </c>
      <c r="I289">
        <v>82260</v>
      </c>
      <c r="J289">
        <v>81120</v>
      </c>
      <c r="K289">
        <v>35530</v>
      </c>
      <c r="L289">
        <v>382930</v>
      </c>
      <c r="M289">
        <v>8840</v>
      </c>
      <c r="N289">
        <v>30940</v>
      </c>
      <c r="O289">
        <v>39780</v>
      </c>
      <c r="P289">
        <v>422710</v>
      </c>
    </row>
    <row r="290" spans="1:16">
      <c r="A290">
        <v>473603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61434</v>
      </c>
      <c r="H290">
        <v>554391</v>
      </c>
      <c r="I290">
        <v>200097</v>
      </c>
      <c r="J290">
        <v>229608</v>
      </c>
      <c r="K290">
        <v>0</v>
      </c>
      <c r="L290">
        <v>1045530</v>
      </c>
      <c r="M290">
        <v>0</v>
      </c>
      <c r="N290">
        <v>0</v>
      </c>
      <c r="O290">
        <v>0</v>
      </c>
      <c r="P290">
        <v>1045530</v>
      </c>
    </row>
    <row r="291" spans="1:16">
      <c r="A291">
        <v>473603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544662</v>
      </c>
      <c r="H291">
        <v>442665</v>
      </c>
      <c r="I291">
        <v>493398</v>
      </c>
      <c r="J291">
        <v>233487</v>
      </c>
      <c r="K291">
        <v>0</v>
      </c>
      <c r="L291">
        <v>1714212</v>
      </c>
      <c r="M291">
        <v>0</v>
      </c>
      <c r="N291">
        <v>0</v>
      </c>
      <c r="O291">
        <v>0</v>
      </c>
      <c r="P291">
        <v>1714212</v>
      </c>
    </row>
    <row r="292" spans="1:16">
      <c r="A292">
        <v>473603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473603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473603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473603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473603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473603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473603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473603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544662</v>
      </c>
      <c r="H299">
        <v>442665</v>
      </c>
      <c r="I299">
        <v>493398</v>
      </c>
      <c r="J299">
        <v>233487</v>
      </c>
      <c r="K299">
        <v>0</v>
      </c>
      <c r="L299">
        <v>1714212</v>
      </c>
      <c r="M299">
        <v>0</v>
      </c>
      <c r="N299">
        <v>0</v>
      </c>
      <c r="O299">
        <v>0</v>
      </c>
      <c r="P299">
        <v>1714212</v>
      </c>
    </row>
    <row r="300" spans="1:16">
      <c r="A300">
        <v>473603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473603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473603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473603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473603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473603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473603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473603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1</v>
      </c>
      <c r="H307">
        <v>4</v>
      </c>
      <c r="I307">
        <v>9</v>
      </c>
      <c r="J307">
        <v>8</v>
      </c>
      <c r="K307">
        <v>5</v>
      </c>
      <c r="L307">
        <v>27</v>
      </c>
      <c r="M307">
        <v>0</v>
      </c>
      <c r="N307">
        <v>0</v>
      </c>
      <c r="O307">
        <v>0</v>
      </c>
      <c r="P307">
        <v>27</v>
      </c>
    </row>
    <row r="308" spans="1:16">
      <c r="A308">
        <v>473603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1</v>
      </c>
      <c r="H308">
        <v>3</v>
      </c>
      <c r="I308">
        <v>9</v>
      </c>
      <c r="J308">
        <v>8</v>
      </c>
      <c r="K308">
        <v>4</v>
      </c>
      <c r="L308">
        <v>25</v>
      </c>
      <c r="M308">
        <v>0</v>
      </c>
      <c r="N308">
        <v>0</v>
      </c>
      <c r="O308">
        <v>0</v>
      </c>
      <c r="P308">
        <v>25</v>
      </c>
    </row>
    <row r="309" spans="1:16">
      <c r="A309">
        <v>473603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2</v>
      </c>
      <c r="H309">
        <v>7</v>
      </c>
      <c r="I309">
        <v>18</v>
      </c>
      <c r="J309">
        <v>16</v>
      </c>
      <c r="K309">
        <v>9</v>
      </c>
      <c r="L309">
        <v>52</v>
      </c>
      <c r="M309">
        <v>0</v>
      </c>
      <c r="N309">
        <v>0</v>
      </c>
      <c r="O309">
        <v>0</v>
      </c>
      <c r="P309">
        <v>52</v>
      </c>
    </row>
    <row r="310" spans="1:16">
      <c r="A310">
        <v>473603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1</v>
      </c>
      <c r="H310">
        <v>2</v>
      </c>
      <c r="I310">
        <v>8</v>
      </c>
      <c r="J310">
        <v>6</v>
      </c>
      <c r="K310">
        <v>4</v>
      </c>
      <c r="L310">
        <v>21</v>
      </c>
      <c r="M310">
        <v>0</v>
      </c>
      <c r="N310">
        <v>0</v>
      </c>
      <c r="O310">
        <v>0</v>
      </c>
      <c r="P310">
        <v>21</v>
      </c>
    </row>
    <row r="311" spans="1:16">
      <c r="A311">
        <v>473603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0</v>
      </c>
      <c r="J311">
        <v>1</v>
      </c>
      <c r="K311">
        <v>1</v>
      </c>
      <c r="L311">
        <v>4</v>
      </c>
      <c r="M311">
        <v>0</v>
      </c>
      <c r="N311">
        <v>0</v>
      </c>
      <c r="O311">
        <v>0</v>
      </c>
      <c r="P311">
        <v>4</v>
      </c>
    </row>
    <row r="312" spans="1:16">
      <c r="A312">
        <v>473603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473603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1</v>
      </c>
      <c r="J313">
        <v>1</v>
      </c>
      <c r="K313">
        <v>0</v>
      </c>
      <c r="L313">
        <v>2</v>
      </c>
      <c r="M313">
        <v>0</v>
      </c>
      <c r="N313">
        <v>0</v>
      </c>
      <c r="O313">
        <v>0</v>
      </c>
      <c r="P313">
        <v>2</v>
      </c>
    </row>
    <row r="314" spans="1:16">
      <c r="A314">
        <v>473603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473603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473603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1</v>
      </c>
      <c r="H316">
        <v>2</v>
      </c>
      <c r="I316">
        <v>8</v>
      </c>
      <c r="J316">
        <v>6</v>
      </c>
      <c r="K316">
        <v>4</v>
      </c>
      <c r="L316">
        <v>21</v>
      </c>
      <c r="M316">
        <v>0</v>
      </c>
      <c r="N316">
        <v>0</v>
      </c>
      <c r="O316">
        <v>0</v>
      </c>
      <c r="P316">
        <v>21</v>
      </c>
    </row>
    <row r="317" spans="1:16">
      <c r="A317">
        <v>473603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0</v>
      </c>
      <c r="H317">
        <v>1</v>
      </c>
      <c r="I317">
        <v>0</v>
      </c>
      <c r="J317">
        <v>1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473603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473603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1</v>
      </c>
      <c r="J319">
        <v>1</v>
      </c>
      <c r="K319">
        <v>0</v>
      </c>
      <c r="L319">
        <v>2</v>
      </c>
      <c r="M319">
        <v>0</v>
      </c>
      <c r="N319">
        <v>0</v>
      </c>
      <c r="O319">
        <v>0</v>
      </c>
      <c r="P319">
        <v>2</v>
      </c>
    </row>
    <row r="320" spans="1:16">
      <c r="A320">
        <v>473603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473603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473603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473603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473603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473603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473603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473603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473603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35495</v>
      </c>
      <c r="H328">
        <v>131890</v>
      </c>
      <c r="I328">
        <v>157000</v>
      </c>
      <c r="J328">
        <v>218605</v>
      </c>
      <c r="K328">
        <v>128185</v>
      </c>
      <c r="L328">
        <v>671175</v>
      </c>
      <c r="M328">
        <v>0</v>
      </c>
      <c r="N328">
        <v>0</v>
      </c>
      <c r="O328">
        <v>0</v>
      </c>
      <c r="P328">
        <v>671175</v>
      </c>
    </row>
    <row r="329" spans="1:16">
      <c r="A329">
        <v>473603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28365</v>
      </c>
      <c r="H329">
        <v>43617</v>
      </c>
      <c r="I329">
        <v>121250</v>
      </c>
      <c r="J329">
        <v>113879</v>
      </c>
      <c r="K329">
        <v>73470</v>
      </c>
      <c r="L329">
        <v>380581</v>
      </c>
      <c r="M329">
        <v>0</v>
      </c>
      <c r="N329">
        <v>0</v>
      </c>
      <c r="O329">
        <v>0</v>
      </c>
      <c r="P329">
        <v>380581</v>
      </c>
    </row>
    <row r="330" spans="1:16">
      <c r="A330">
        <v>473603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63860</v>
      </c>
      <c r="H330">
        <v>175507</v>
      </c>
      <c r="I330">
        <v>278250</v>
      </c>
      <c r="J330">
        <v>332484</v>
      </c>
      <c r="K330">
        <v>201655</v>
      </c>
      <c r="L330">
        <v>1051756</v>
      </c>
      <c r="M330">
        <v>0</v>
      </c>
      <c r="N330">
        <v>0</v>
      </c>
      <c r="O330">
        <v>0</v>
      </c>
      <c r="P330">
        <v>1051756</v>
      </c>
    </row>
    <row r="331" spans="1:16">
      <c r="A331">
        <v>473603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35495</v>
      </c>
      <c r="H331">
        <v>68200</v>
      </c>
      <c r="I331">
        <v>155310</v>
      </c>
      <c r="J331">
        <v>178300</v>
      </c>
      <c r="K331">
        <v>95480</v>
      </c>
      <c r="L331">
        <v>532785</v>
      </c>
      <c r="M331">
        <v>0</v>
      </c>
      <c r="N331">
        <v>0</v>
      </c>
      <c r="O331">
        <v>0</v>
      </c>
      <c r="P331">
        <v>532785</v>
      </c>
    </row>
    <row r="332" spans="1:16">
      <c r="A332">
        <v>473603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0</v>
      </c>
      <c r="H332">
        <v>63690</v>
      </c>
      <c r="I332">
        <v>0</v>
      </c>
      <c r="J332">
        <v>17490</v>
      </c>
      <c r="K332">
        <v>32705</v>
      </c>
      <c r="L332">
        <v>113885</v>
      </c>
      <c r="M332">
        <v>0</v>
      </c>
      <c r="N332">
        <v>0</v>
      </c>
      <c r="O332">
        <v>0</v>
      </c>
      <c r="P332">
        <v>113885</v>
      </c>
    </row>
    <row r="333" spans="1:16">
      <c r="A333">
        <v>473603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473603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1690</v>
      </c>
      <c r="J334">
        <v>22815</v>
      </c>
      <c r="K334">
        <v>0</v>
      </c>
      <c r="L334">
        <v>24505</v>
      </c>
      <c r="M334">
        <v>0</v>
      </c>
      <c r="N334">
        <v>0</v>
      </c>
      <c r="O334">
        <v>0</v>
      </c>
      <c r="P334">
        <v>24505</v>
      </c>
    </row>
    <row r="335" spans="1:16">
      <c r="A335">
        <v>473603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473603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473603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28365</v>
      </c>
      <c r="H337">
        <v>43400</v>
      </c>
      <c r="I337">
        <v>120280</v>
      </c>
      <c r="J337">
        <v>100630</v>
      </c>
      <c r="K337">
        <v>73470</v>
      </c>
      <c r="L337">
        <v>366145</v>
      </c>
      <c r="M337">
        <v>0</v>
      </c>
      <c r="N337">
        <v>0</v>
      </c>
      <c r="O337">
        <v>0</v>
      </c>
      <c r="P337">
        <v>366145</v>
      </c>
    </row>
    <row r="338" spans="1:16">
      <c r="A338">
        <v>473603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0</v>
      </c>
      <c r="H338">
        <v>217</v>
      </c>
      <c r="I338">
        <v>0</v>
      </c>
      <c r="J338">
        <v>154</v>
      </c>
      <c r="K338">
        <v>0</v>
      </c>
      <c r="L338">
        <v>371</v>
      </c>
      <c r="M338">
        <v>0</v>
      </c>
      <c r="N338">
        <v>0</v>
      </c>
      <c r="O338">
        <v>0</v>
      </c>
      <c r="P338">
        <v>371</v>
      </c>
    </row>
    <row r="339" spans="1:16">
      <c r="A339">
        <v>473603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473603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970</v>
      </c>
      <c r="J340">
        <v>13095</v>
      </c>
      <c r="K340">
        <v>0</v>
      </c>
      <c r="L340">
        <v>14065</v>
      </c>
      <c r="M340">
        <v>0</v>
      </c>
      <c r="N340">
        <v>0</v>
      </c>
      <c r="O340">
        <v>0</v>
      </c>
      <c r="P340">
        <v>14065</v>
      </c>
    </row>
    <row r="341" spans="1:16">
      <c r="A341">
        <v>473603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473603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473603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473603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473603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473603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473603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473603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473603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473603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473603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473603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473603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473603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473603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473603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473603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473603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473603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473603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473603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473603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473603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473603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473603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473603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473603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473603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473603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473603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473603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473603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473603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473603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473603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473603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473603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473603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473603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473603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473603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473603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473603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473603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473603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473603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473603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473603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473603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473603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473603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473603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473603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473603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473603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473603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473603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473603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473603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473603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473603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473603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473603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473603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473603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473603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473603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473603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473603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473603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473603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473603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473603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473603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473603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473603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473603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473603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473603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473603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473603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473603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473603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473603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473603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473603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473603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473603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473603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473603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473603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473603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473603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473603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473603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473603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473603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473603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473603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473603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473603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473603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473603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473603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473603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473603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473603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473603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473603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473603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473603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473603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473603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473603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473603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473603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473603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473603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473603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473603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473603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473603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473603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473603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473603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473603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473603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473603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473603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473603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473603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473603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473603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473603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473603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473603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473603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473603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473603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473603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473603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473603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473603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473603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473603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473603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473603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473603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473603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473603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473603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473603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473603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473603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473603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473603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473603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473603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473603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473603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473603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473603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473603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473603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473603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473603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473603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473603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473603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473603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473603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473603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473603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473603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473603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473603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473603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473603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473603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473603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473603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473603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473603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473603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473603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473603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473603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473603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473603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473603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473603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473603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473603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473603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473603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473603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473603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473603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473603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473603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473603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473603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473603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473603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473603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473603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1</v>
      </c>
      <c r="K546">
        <v>0</v>
      </c>
      <c r="L546">
        <v>1</v>
      </c>
      <c r="M546">
        <v>0</v>
      </c>
      <c r="N546">
        <v>0</v>
      </c>
      <c r="O546">
        <v>0</v>
      </c>
      <c r="P546">
        <v>1</v>
      </c>
    </row>
    <row r="547" spans="1:16">
      <c r="A547">
        <v>473603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1</v>
      </c>
      <c r="K547">
        <v>0</v>
      </c>
      <c r="L547">
        <v>1</v>
      </c>
      <c r="M547">
        <v>0</v>
      </c>
      <c r="N547">
        <v>0</v>
      </c>
      <c r="O547">
        <v>0</v>
      </c>
      <c r="P547">
        <v>1</v>
      </c>
    </row>
    <row r="548" spans="1:16">
      <c r="A548">
        <v>473603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473603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473603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473603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473603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473603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473603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473603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473603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473603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473603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473603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473603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473603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473603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473603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473603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473603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473603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473603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473603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473603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473603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473603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473603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473603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473603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473603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473603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473603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473603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473603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473603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5195</v>
      </c>
      <c r="K580">
        <v>0</v>
      </c>
      <c r="L580">
        <v>5195</v>
      </c>
      <c r="M580">
        <v>0</v>
      </c>
      <c r="N580">
        <v>0</v>
      </c>
      <c r="O580">
        <v>0</v>
      </c>
      <c r="P580">
        <v>5195</v>
      </c>
    </row>
    <row r="581" spans="1:16">
      <c r="A581">
        <v>473603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473603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473603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473603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473603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473603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473603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473603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473603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473603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473603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473603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5195</v>
      </c>
      <c r="K592">
        <v>0</v>
      </c>
      <c r="L592">
        <v>5195</v>
      </c>
      <c r="M592">
        <v>0</v>
      </c>
      <c r="N592">
        <v>0</v>
      </c>
      <c r="O592">
        <v>0</v>
      </c>
      <c r="P592">
        <v>5195</v>
      </c>
    </row>
    <row r="593" spans="1:16">
      <c r="A593">
        <v>473603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5195</v>
      </c>
      <c r="K593">
        <v>0</v>
      </c>
      <c r="L593">
        <v>5195</v>
      </c>
      <c r="M593">
        <v>0</v>
      </c>
      <c r="N593">
        <v>0</v>
      </c>
      <c r="O593">
        <v>0</v>
      </c>
      <c r="P593">
        <v>5195</v>
      </c>
    </row>
    <row r="594" spans="1:16">
      <c r="A594">
        <v>473603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473603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473603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473603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473603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473603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473603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473603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5195</v>
      </c>
      <c r="K601">
        <v>0</v>
      </c>
      <c r="L601">
        <v>5195</v>
      </c>
      <c r="M601">
        <v>0</v>
      </c>
      <c r="N601">
        <v>0</v>
      </c>
      <c r="O601">
        <v>0</v>
      </c>
      <c r="P601">
        <v>5195</v>
      </c>
    </row>
    <row r="602" spans="1:16">
      <c r="A602">
        <v>473603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473603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473603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473603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473603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473603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473603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473603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473603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473603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473603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473603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473603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473603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473603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473603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473603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473603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473603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473603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473603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473603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473603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473603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473603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51950</v>
      </c>
      <c r="K626">
        <v>0</v>
      </c>
      <c r="L626">
        <v>51950</v>
      </c>
      <c r="M626">
        <v>0</v>
      </c>
      <c r="N626">
        <v>0</v>
      </c>
      <c r="O626">
        <v>0</v>
      </c>
      <c r="P626">
        <v>51950</v>
      </c>
    </row>
    <row r="627" spans="1:16">
      <c r="A627">
        <v>473603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473603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473603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473603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473603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473603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473603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473603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473603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473603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473603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473603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51950</v>
      </c>
      <c r="K638">
        <v>0</v>
      </c>
      <c r="L638">
        <v>51950</v>
      </c>
      <c r="M638">
        <v>0</v>
      </c>
      <c r="N638">
        <v>0</v>
      </c>
      <c r="O638">
        <v>0</v>
      </c>
      <c r="P638">
        <v>51950</v>
      </c>
    </row>
    <row r="639" spans="1:16">
      <c r="A639">
        <v>473603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51950</v>
      </c>
      <c r="K639">
        <v>0</v>
      </c>
      <c r="L639">
        <v>51950</v>
      </c>
      <c r="M639">
        <v>0</v>
      </c>
      <c r="N639">
        <v>0</v>
      </c>
      <c r="O639">
        <v>0</v>
      </c>
      <c r="P639">
        <v>51950</v>
      </c>
    </row>
    <row r="640" spans="1:16">
      <c r="A640">
        <v>473603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473603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473603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473603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473603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473603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473603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473603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51950</v>
      </c>
      <c r="K647">
        <v>0</v>
      </c>
      <c r="L647">
        <v>51950</v>
      </c>
      <c r="M647">
        <v>0</v>
      </c>
      <c r="N647">
        <v>0</v>
      </c>
      <c r="O647">
        <v>0</v>
      </c>
      <c r="P647">
        <v>51950</v>
      </c>
    </row>
    <row r="648" spans="1:16">
      <c r="A648">
        <v>473603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473603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473603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473603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473603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473603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473603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473603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473603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473603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473603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473603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473603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473603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473603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473603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473603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473603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473603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473603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473603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473603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473603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473603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473603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36365</v>
      </c>
      <c r="K672">
        <v>0</v>
      </c>
      <c r="L672">
        <v>36365</v>
      </c>
      <c r="M672">
        <v>0</v>
      </c>
      <c r="N672">
        <v>0</v>
      </c>
      <c r="O672">
        <v>0</v>
      </c>
      <c r="P672">
        <v>36365</v>
      </c>
    </row>
    <row r="673" spans="1:16">
      <c r="A673">
        <v>473603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473603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473603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473603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473603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473603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473603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473603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473603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473603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473603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473603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36365</v>
      </c>
      <c r="K684">
        <v>0</v>
      </c>
      <c r="L684">
        <v>36365</v>
      </c>
      <c r="M684">
        <v>0</v>
      </c>
      <c r="N684">
        <v>0</v>
      </c>
      <c r="O684">
        <v>0</v>
      </c>
      <c r="P684">
        <v>36365</v>
      </c>
    </row>
    <row r="685" spans="1:16">
      <c r="A685">
        <v>473603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36365</v>
      </c>
      <c r="K685">
        <v>0</v>
      </c>
      <c r="L685">
        <v>36365</v>
      </c>
      <c r="M685">
        <v>0</v>
      </c>
      <c r="N685">
        <v>0</v>
      </c>
      <c r="O685">
        <v>0</v>
      </c>
      <c r="P685">
        <v>36365</v>
      </c>
    </row>
    <row r="686" spans="1:16">
      <c r="A686">
        <v>473603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473603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473603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473603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473603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473603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473603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473603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36365</v>
      </c>
      <c r="K693">
        <v>0</v>
      </c>
      <c r="L693">
        <v>36365</v>
      </c>
      <c r="M693">
        <v>0</v>
      </c>
      <c r="N693">
        <v>0</v>
      </c>
      <c r="O693">
        <v>0</v>
      </c>
      <c r="P693">
        <v>36365</v>
      </c>
    </row>
    <row r="694" spans="1:16">
      <c r="A694">
        <v>473603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473603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473603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473603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473603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473603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473603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473603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473603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473603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473603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473603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473603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473603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473603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473603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473603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473603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473603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473603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473603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473603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473603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473603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1</v>
      </c>
      <c r="N717">
        <v>1</v>
      </c>
      <c r="O717">
        <v>2</v>
      </c>
      <c r="P717">
        <v>2</v>
      </c>
    </row>
    <row r="718" spans="1:16">
      <c r="A718">
        <v>473603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473603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1</v>
      </c>
      <c r="H719">
        <v>0</v>
      </c>
      <c r="I719">
        <v>0</v>
      </c>
      <c r="J719">
        <v>0</v>
      </c>
      <c r="K719">
        <v>0</v>
      </c>
      <c r="L719">
        <v>1</v>
      </c>
      <c r="M719">
        <v>1</v>
      </c>
      <c r="N719">
        <v>1</v>
      </c>
      <c r="O719">
        <v>2</v>
      </c>
      <c r="P719">
        <v>3</v>
      </c>
    </row>
    <row r="720" spans="1:16">
      <c r="A720">
        <v>473603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473603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473603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473603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473603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473603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473603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473603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473603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473603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473603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3</v>
      </c>
      <c r="H730">
        <v>0</v>
      </c>
      <c r="I730">
        <v>0</v>
      </c>
      <c r="J730">
        <v>0</v>
      </c>
      <c r="K730">
        <v>0</v>
      </c>
      <c r="L730">
        <v>3</v>
      </c>
      <c r="M730">
        <v>3</v>
      </c>
      <c r="N730">
        <v>3</v>
      </c>
      <c r="O730">
        <v>6</v>
      </c>
      <c r="P730">
        <v>9</v>
      </c>
    </row>
    <row r="731" spans="1:16">
      <c r="A731">
        <v>473603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2</v>
      </c>
      <c r="H731">
        <v>0</v>
      </c>
      <c r="I731">
        <v>0</v>
      </c>
      <c r="J731">
        <v>0</v>
      </c>
      <c r="K731">
        <v>0</v>
      </c>
      <c r="L731">
        <v>2</v>
      </c>
      <c r="M731">
        <v>2</v>
      </c>
      <c r="N731">
        <v>2</v>
      </c>
      <c r="O731">
        <v>4</v>
      </c>
      <c r="P731">
        <v>6</v>
      </c>
    </row>
    <row r="732" spans="1:16">
      <c r="A732">
        <v>473603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473603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473603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473603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1</v>
      </c>
      <c r="N735">
        <v>1</v>
      </c>
      <c r="O735">
        <v>2</v>
      </c>
      <c r="P735">
        <v>2</v>
      </c>
    </row>
    <row r="736" spans="1:16">
      <c r="A736">
        <v>473603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473603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1</v>
      </c>
      <c r="H737">
        <v>0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473603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1</v>
      </c>
      <c r="H738">
        <v>0</v>
      </c>
      <c r="I738">
        <v>0</v>
      </c>
      <c r="J738">
        <v>0</v>
      </c>
      <c r="K738">
        <v>0</v>
      </c>
      <c r="L738">
        <v>1</v>
      </c>
      <c r="M738">
        <v>1</v>
      </c>
      <c r="N738">
        <v>1</v>
      </c>
      <c r="O738">
        <v>2</v>
      </c>
      <c r="P738">
        <v>3</v>
      </c>
    </row>
    <row r="739" spans="1:16">
      <c r="A739">
        <v>473603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473603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473603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473603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473603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473603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473603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1</v>
      </c>
      <c r="H745">
        <v>0</v>
      </c>
      <c r="I745">
        <v>0</v>
      </c>
      <c r="J745">
        <v>0</v>
      </c>
      <c r="K745">
        <v>0</v>
      </c>
      <c r="L745">
        <v>1</v>
      </c>
      <c r="M745">
        <v>1</v>
      </c>
      <c r="N745">
        <v>1</v>
      </c>
      <c r="O745">
        <v>2</v>
      </c>
      <c r="P745">
        <v>3</v>
      </c>
    </row>
    <row r="746" spans="1:16">
      <c r="A746">
        <v>473603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1</v>
      </c>
      <c r="H746">
        <v>0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473603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473603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473603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473603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473603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473603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473603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473603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473603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473603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473603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473603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473603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473603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473603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473603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473603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608</v>
      </c>
      <c r="N763">
        <v>1096</v>
      </c>
      <c r="O763">
        <v>1704</v>
      </c>
      <c r="P763">
        <v>1704</v>
      </c>
    </row>
    <row r="764" spans="1:16">
      <c r="A764">
        <v>473603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473603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962</v>
      </c>
      <c r="H765">
        <v>0</v>
      </c>
      <c r="I765">
        <v>0</v>
      </c>
      <c r="J765">
        <v>0</v>
      </c>
      <c r="K765">
        <v>0</v>
      </c>
      <c r="L765">
        <v>962</v>
      </c>
      <c r="M765">
        <v>600</v>
      </c>
      <c r="N765">
        <v>1537</v>
      </c>
      <c r="O765">
        <v>2137</v>
      </c>
      <c r="P765">
        <v>3099</v>
      </c>
    </row>
    <row r="766" spans="1:16">
      <c r="A766">
        <v>473603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473603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473603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473603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473603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473603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473603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473603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473603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473603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473603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9295</v>
      </c>
      <c r="H776">
        <v>0</v>
      </c>
      <c r="I776">
        <v>0</v>
      </c>
      <c r="J776">
        <v>0</v>
      </c>
      <c r="K776">
        <v>0</v>
      </c>
      <c r="L776">
        <v>9295</v>
      </c>
      <c r="M776">
        <v>1650</v>
      </c>
      <c r="N776">
        <v>3075</v>
      </c>
      <c r="O776">
        <v>4725</v>
      </c>
      <c r="P776">
        <v>14020</v>
      </c>
    </row>
    <row r="777" spans="1:16">
      <c r="A777">
        <v>473603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7788</v>
      </c>
      <c r="H777">
        <v>0</v>
      </c>
      <c r="I777">
        <v>0</v>
      </c>
      <c r="J777">
        <v>0</v>
      </c>
      <c r="K777">
        <v>0</v>
      </c>
      <c r="L777">
        <v>7788</v>
      </c>
      <c r="M777">
        <v>1208</v>
      </c>
      <c r="N777">
        <v>2633</v>
      </c>
      <c r="O777">
        <v>3841</v>
      </c>
      <c r="P777">
        <v>11629</v>
      </c>
    </row>
    <row r="778" spans="1:16">
      <c r="A778">
        <v>473603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473603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473603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473603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608</v>
      </c>
      <c r="N781">
        <v>1096</v>
      </c>
      <c r="O781">
        <v>1704</v>
      </c>
      <c r="P781">
        <v>1704</v>
      </c>
    </row>
    <row r="782" spans="1:16">
      <c r="A782">
        <v>473603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473603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6826</v>
      </c>
      <c r="H783">
        <v>0</v>
      </c>
      <c r="I783">
        <v>0</v>
      </c>
      <c r="J783">
        <v>0</v>
      </c>
      <c r="K783">
        <v>0</v>
      </c>
      <c r="L783">
        <v>6826</v>
      </c>
      <c r="M783">
        <v>0</v>
      </c>
      <c r="N783">
        <v>0</v>
      </c>
      <c r="O783">
        <v>0</v>
      </c>
      <c r="P783">
        <v>6826</v>
      </c>
    </row>
    <row r="784" spans="1:16">
      <c r="A784">
        <v>473603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962</v>
      </c>
      <c r="H784">
        <v>0</v>
      </c>
      <c r="I784">
        <v>0</v>
      </c>
      <c r="J784">
        <v>0</v>
      </c>
      <c r="K784">
        <v>0</v>
      </c>
      <c r="L784">
        <v>962</v>
      </c>
      <c r="M784">
        <v>600</v>
      </c>
      <c r="N784">
        <v>1537</v>
      </c>
      <c r="O784">
        <v>2137</v>
      </c>
      <c r="P784">
        <v>3099</v>
      </c>
    </row>
    <row r="785" spans="1:16">
      <c r="A785">
        <v>473603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473603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473603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473603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473603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473603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473603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1507</v>
      </c>
      <c r="H791">
        <v>0</v>
      </c>
      <c r="I791">
        <v>0</v>
      </c>
      <c r="J791">
        <v>0</v>
      </c>
      <c r="K791">
        <v>0</v>
      </c>
      <c r="L791">
        <v>1507</v>
      </c>
      <c r="M791">
        <v>442</v>
      </c>
      <c r="N791">
        <v>442</v>
      </c>
      <c r="O791">
        <v>884</v>
      </c>
      <c r="P791">
        <v>2391</v>
      </c>
    </row>
    <row r="792" spans="1:16">
      <c r="A792">
        <v>473603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6826</v>
      </c>
      <c r="H792">
        <v>0</v>
      </c>
      <c r="I792">
        <v>0</v>
      </c>
      <c r="J792">
        <v>0</v>
      </c>
      <c r="K792">
        <v>0</v>
      </c>
      <c r="L792">
        <v>6826</v>
      </c>
      <c r="M792">
        <v>0</v>
      </c>
      <c r="N792">
        <v>0</v>
      </c>
      <c r="O792">
        <v>0</v>
      </c>
      <c r="P792">
        <v>6826</v>
      </c>
    </row>
    <row r="793" spans="1:16">
      <c r="A793">
        <v>473603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473603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473603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473603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473603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473603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473603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473603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473603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473603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473603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473603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473603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473603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473603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473603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473603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6080</v>
      </c>
      <c r="N809">
        <v>10960</v>
      </c>
      <c r="O809">
        <v>17040</v>
      </c>
      <c r="P809">
        <v>17040</v>
      </c>
    </row>
    <row r="810" spans="1:16">
      <c r="A810">
        <v>473603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473603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9620</v>
      </c>
      <c r="H811">
        <v>0</v>
      </c>
      <c r="I811">
        <v>0</v>
      </c>
      <c r="J811">
        <v>0</v>
      </c>
      <c r="K811">
        <v>0</v>
      </c>
      <c r="L811">
        <v>9620</v>
      </c>
      <c r="M811">
        <v>6000</v>
      </c>
      <c r="N811">
        <v>15370</v>
      </c>
      <c r="O811">
        <v>21370</v>
      </c>
      <c r="P811">
        <v>30990</v>
      </c>
    </row>
    <row r="812" spans="1:16">
      <c r="A812">
        <v>473603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473603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473603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473603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473603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473603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473603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473603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473603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473603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473603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92950</v>
      </c>
      <c r="H822">
        <v>0</v>
      </c>
      <c r="I822">
        <v>0</v>
      </c>
      <c r="J822">
        <v>0</v>
      </c>
      <c r="K822">
        <v>0</v>
      </c>
      <c r="L822">
        <v>92950</v>
      </c>
      <c r="M822">
        <v>16500</v>
      </c>
      <c r="N822">
        <v>30750</v>
      </c>
      <c r="O822">
        <v>47250</v>
      </c>
      <c r="P822">
        <v>140200</v>
      </c>
    </row>
    <row r="823" spans="1:16">
      <c r="A823">
        <v>473603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77880</v>
      </c>
      <c r="H823">
        <v>0</v>
      </c>
      <c r="I823">
        <v>0</v>
      </c>
      <c r="J823">
        <v>0</v>
      </c>
      <c r="K823">
        <v>0</v>
      </c>
      <c r="L823">
        <v>77880</v>
      </c>
      <c r="M823">
        <v>12080</v>
      </c>
      <c r="N823">
        <v>26330</v>
      </c>
      <c r="O823">
        <v>38410</v>
      </c>
      <c r="P823">
        <v>116290</v>
      </c>
    </row>
    <row r="824" spans="1:16">
      <c r="A824">
        <v>473603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473603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473603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473603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6080</v>
      </c>
      <c r="N827">
        <v>10960</v>
      </c>
      <c r="O827">
        <v>17040</v>
      </c>
      <c r="P827">
        <v>17040</v>
      </c>
    </row>
    <row r="828" spans="1:16">
      <c r="A828">
        <v>473603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473603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68260</v>
      </c>
      <c r="H829">
        <v>0</v>
      </c>
      <c r="I829">
        <v>0</v>
      </c>
      <c r="J829">
        <v>0</v>
      </c>
      <c r="K829">
        <v>0</v>
      </c>
      <c r="L829">
        <v>68260</v>
      </c>
      <c r="M829">
        <v>0</v>
      </c>
      <c r="N829">
        <v>0</v>
      </c>
      <c r="O829">
        <v>0</v>
      </c>
      <c r="P829">
        <v>68260</v>
      </c>
    </row>
    <row r="830" spans="1:16">
      <c r="A830">
        <v>473603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9620</v>
      </c>
      <c r="H830">
        <v>0</v>
      </c>
      <c r="I830">
        <v>0</v>
      </c>
      <c r="J830">
        <v>0</v>
      </c>
      <c r="K830">
        <v>0</v>
      </c>
      <c r="L830">
        <v>9620</v>
      </c>
      <c r="M830">
        <v>6000</v>
      </c>
      <c r="N830">
        <v>15370</v>
      </c>
      <c r="O830">
        <v>21370</v>
      </c>
      <c r="P830">
        <v>30990</v>
      </c>
    </row>
    <row r="831" spans="1:16">
      <c r="A831">
        <v>473603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473603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473603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473603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473603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473603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473603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15070</v>
      </c>
      <c r="H837">
        <v>0</v>
      </c>
      <c r="I837">
        <v>0</v>
      </c>
      <c r="J837">
        <v>0</v>
      </c>
      <c r="K837">
        <v>0</v>
      </c>
      <c r="L837">
        <v>15070</v>
      </c>
      <c r="M837">
        <v>4420</v>
      </c>
      <c r="N837">
        <v>4420</v>
      </c>
      <c r="O837">
        <v>8840</v>
      </c>
      <c r="P837">
        <v>23910</v>
      </c>
    </row>
    <row r="838" spans="1:16">
      <c r="A838">
        <v>473603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68260</v>
      </c>
      <c r="H838">
        <v>0</v>
      </c>
      <c r="I838">
        <v>0</v>
      </c>
      <c r="J838">
        <v>0</v>
      </c>
      <c r="K838">
        <v>0</v>
      </c>
      <c r="L838">
        <v>68260</v>
      </c>
      <c r="M838">
        <v>0</v>
      </c>
      <c r="N838">
        <v>0</v>
      </c>
      <c r="O838">
        <v>0</v>
      </c>
      <c r="P838">
        <v>68260</v>
      </c>
    </row>
    <row r="839" spans="1:16">
      <c r="A839">
        <v>473603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473603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473603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473603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473603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473603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473603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473603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473603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473603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473603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473603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473603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473603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473603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473603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473603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5472</v>
      </c>
      <c r="N855">
        <v>9864</v>
      </c>
      <c r="O855">
        <v>15336</v>
      </c>
      <c r="P855">
        <v>15336</v>
      </c>
    </row>
    <row r="856" spans="1:16">
      <c r="A856">
        <v>473603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473603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8658</v>
      </c>
      <c r="H857">
        <v>0</v>
      </c>
      <c r="I857">
        <v>0</v>
      </c>
      <c r="J857">
        <v>0</v>
      </c>
      <c r="K857">
        <v>0</v>
      </c>
      <c r="L857">
        <v>8658</v>
      </c>
      <c r="M857">
        <v>5400</v>
      </c>
      <c r="N857">
        <v>13833</v>
      </c>
      <c r="O857">
        <v>19233</v>
      </c>
      <c r="P857">
        <v>27891</v>
      </c>
    </row>
    <row r="858" spans="1:16">
      <c r="A858">
        <v>473603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473603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473603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473603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473603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473603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473603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473603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473603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473603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473603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85162</v>
      </c>
      <c r="H868">
        <v>0</v>
      </c>
      <c r="I868">
        <v>0</v>
      </c>
      <c r="J868">
        <v>0</v>
      </c>
      <c r="K868">
        <v>0</v>
      </c>
      <c r="L868">
        <v>85162</v>
      </c>
      <c r="M868">
        <v>15292</v>
      </c>
      <c r="N868">
        <v>28117</v>
      </c>
      <c r="O868">
        <v>43409</v>
      </c>
      <c r="P868">
        <v>128571</v>
      </c>
    </row>
    <row r="869" spans="1:16">
      <c r="A869">
        <v>473603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70092</v>
      </c>
      <c r="H869">
        <v>0</v>
      </c>
      <c r="I869">
        <v>0</v>
      </c>
      <c r="J869">
        <v>0</v>
      </c>
      <c r="K869">
        <v>0</v>
      </c>
      <c r="L869">
        <v>70092</v>
      </c>
      <c r="M869">
        <v>10872</v>
      </c>
      <c r="N869">
        <v>23697</v>
      </c>
      <c r="O869">
        <v>34569</v>
      </c>
      <c r="P869">
        <v>104661</v>
      </c>
    </row>
    <row r="870" spans="1:16">
      <c r="A870">
        <v>473603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473603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473603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473603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5472</v>
      </c>
      <c r="N873">
        <v>9864</v>
      </c>
      <c r="O873">
        <v>15336</v>
      </c>
      <c r="P873">
        <v>15336</v>
      </c>
    </row>
    <row r="874" spans="1:16">
      <c r="A874">
        <v>473603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473603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61434</v>
      </c>
      <c r="H875">
        <v>0</v>
      </c>
      <c r="I875">
        <v>0</v>
      </c>
      <c r="J875">
        <v>0</v>
      </c>
      <c r="K875">
        <v>0</v>
      </c>
      <c r="L875">
        <v>61434</v>
      </c>
      <c r="M875">
        <v>0</v>
      </c>
      <c r="N875">
        <v>0</v>
      </c>
      <c r="O875">
        <v>0</v>
      </c>
      <c r="P875">
        <v>61434</v>
      </c>
    </row>
    <row r="876" spans="1:16">
      <c r="A876">
        <v>473603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8658</v>
      </c>
      <c r="H876">
        <v>0</v>
      </c>
      <c r="I876">
        <v>0</v>
      </c>
      <c r="J876">
        <v>0</v>
      </c>
      <c r="K876">
        <v>0</v>
      </c>
      <c r="L876">
        <v>8658</v>
      </c>
      <c r="M876">
        <v>5400</v>
      </c>
      <c r="N876">
        <v>13833</v>
      </c>
      <c r="O876">
        <v>19233</v>
      </c>
      <c r="P876">
        <v>27891</v>
      </c>
    </row>
    <row r="877" spans="1:16">
      <c r="A877">
        <v>473603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473603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473603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473603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473603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473603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473603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15070</v>
      </c>
      <c r="H883">
        <v>0</v>
      </c>
      <c r="I883">
        <v>0</v>
      </c>
      <c r="J883">
        <v>0</v>
      </c>
      <c r="K883">
        <v>0</v>
      </c>
      <c r="L883">
        <v>15070</v>
      </c>
      <c r="M883">
        <v>4420</v>
      </c>
      <c r="N883">
        <v>4420</v>
      </c>
      <c r="O883">
        <v>8840</v>
      </c>
      <c r="P883">
        <v>23910</v>
      </c>
    </row>
    <row r="884" spans="1:16">
      <c r="A884">
        <v>473603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61434</v>
      </c>
      <c r="H884">
        <v>0</v>
      </c>
      <c r="I884">
        <v>0</v>
      </c>
      <c r="J884">
        <v>0</v>
      </c>
      <c r="K884">
        <v>0</v>
      </c>
      <c r="L884">
        <v>61434</v>
      </c>
      <c r="M884">
        <v>0</v>
      </c>
      <c r="N884">
        <v>0</v>
      </c>
      <c r="O884">
        <v>0</v>
      </c>
      <c r="P884">
        <v>61434</v>
      </c>
    </row>
    <row r="885" spans="1:16">
      <c r="A885">
        <v>473603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473603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473603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473603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473603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473603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473603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473603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473603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473603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473603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473603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473603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473603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473603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473603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473603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473603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473603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473603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473603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473603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473603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473603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473603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473603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473603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473603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473603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473603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473603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473603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473603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473603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473603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473603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473603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473603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473603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473603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473603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473603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473603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473603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473603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473603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473603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473603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473603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473603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473603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473603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473603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473603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473603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473603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473603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473603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473603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473603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473603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473603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473603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473603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473603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473603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473603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473603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473603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473603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473603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473603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473603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473603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473603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473603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473603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473603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473603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473603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473603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473603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473603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</v>
      </c>
      <c r="L967">
        <v>1</v>
      </c>
      <c r="M967">
        <v>0</v>
      </c>
      <c r="N967">
        <v>0</v>
      </c>
      <c r="O967">
        <v>0</v>
      </c>
      <c r="P967">
        <v>1</v>
      </c>
    </row>
    <row r="968" spans="1:16">
      <c r="A968">
        <v>473603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1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473603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473603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473603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473603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473603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473603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473603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473603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473603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473603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1</v>
      </c>
      <c r="L978">
        <v>1</v>
      </c>
      <c r="M978">
        <v>0</v>
      </c>
      <c r="N978">
        <v>0</v>
      </c>
      <c r="O978">
        <v>0</v>
      </c>
      <c r="P978">
        <v>1</v>
      </c>
    </row>
    <row r="979" spans="1:16">
      <c r="A979">
        <v>473603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1</v>
      </c>
      <c r="L979">
        <v>1</v>
      </c>
      <c r="M979">
        <v>0</v>
      </c>
      <c r="N979">
        <v>0</v>
      </c>
      <c r="O979">
        <v>0</v>
      </c>
      <c r="P979">
        <v>1</v>
      </c>
    </row>
    <row r="980" spans="1:16">
      <c r="A980">
        <v>473603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473603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473603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473603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473603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473603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473603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473603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473603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473603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473603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473603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473603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473603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473603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473603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473603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473603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473603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473603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473603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473603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473603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473603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473603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473603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473603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473603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473603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473603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473603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473603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473603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473603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473603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473603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473603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473603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473603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473603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473603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473603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473603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473603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473603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473603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473603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473603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473603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473603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473603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473603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473603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473603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473603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473603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473603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473603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473603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473603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473603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473603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473603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473603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473603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473603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473603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473603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473603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473603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473603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473603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473603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473603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473603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473603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473603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473603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473603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473603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36000</v>
      </c>
      <c r="L1059">
        <v>36000</v>
      </c>
      <c r="M1059">
        <v>0</v>
      </c>
      <c r="N1059">
        <v>0</v>
      </c>
      <c r="O1059">
        <v>0</v>
      </c>
      <c r="P1059">
        <v>36000</v>
      </c>
    </row>
    <row r="1060" spans="1:16">
      <c r="A1060">
        <v>473603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36000</v>
      </c>
      <c r="L1060">
        <v>36000</v>
      </c>
      <c r="M1060">
        <v>0</v>
      </c>
      <c r="N1060">
        <v>0</v>
      </c>
      <c r="O1060">
        <v>0</v>
      </c>
      <c r="P1060">
        <v>36000</v>
      </c>
    </row>
    <row r="1061" spans="1:16">
      <c r="A1061">
        <v>473603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473603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473603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473603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473603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473603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473603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473603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473603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473603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36000</v>
      </c>
      <c r="L1070">
        <v>36000</v>
      </c>
      <c r="M1070">
        <v>0</v>
      </c>
      <c r="N1070">
        <v>0</v>
      </c>
      <c r="O1070">
        <v>0</v>
      </c>
      <c r="P1070">
        <v>36000</v>
      </c>
    </row>
    <row r="1071" spans="1:16">
      <c r="A1071">
        <v>473603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36000</v>
      </c>
      <c r="L1071">
        <v>36000</v>
      </c>
      <c r="M1071">
        <v>0</v>
      </c>
      <c r="N1071">
        <v>0</v>
      </c>
      <c r="O1071">
        <v>0</v>
      </c>
      <c r="P1071">
        <v>36000</v>
      </c>
    </row>
    <row r="1072" spans="1:16">
      <c r="A1072">
        <v>473603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473603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473603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473603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473603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473603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473603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473603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473603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473603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473603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473603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473603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473603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473603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473603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473603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473603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473603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473603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473603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473603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473603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473603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473603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473603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473603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473603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473603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473603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473603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473603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473603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473603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32400</v>
      </c>
      <c r="L1105">
        <v>32400</v>
      </c>
      <c r="M1105">
        <v>0</v>
      </c>
      <c r="N1105">
        <v>0</v>
      </c>
      <c r="O1105">
        <v>0</v>
      </c>
      <c r="P1105">
        <v>32400</v>
      </c>
    </row>
    <row r="1106" spans="1:16">
      <c r="A1106">
        <v>473603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32400</v>
      </c>
      <c r="L1106">
        <v>32400</v>
      </c>
      <c r="M1106">
        <v>0</v>
      </c>
      <c r="N1106">
        <v>0</v>
      </c>
      <c r="O1106">
        <v>0</v>
      </c>
      <c r="P1106">
        <v>32400</v>
      </c>
    </row>
    <row r="1107" spans="1:16">
      <c r="A1107">
        <v>473603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473603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473603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473603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473603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473603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473603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473603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473603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473603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32400</v>
      </c>
      <c r="L1116">
        <v>32400</v>
      </c>
      <c r="M1116">
        <v>0</v>
      </c>
      <c r="N1116">
        <v>0</v>
      </c>
      <c r="O1116">
        <v>0</v>
      </c>
      <c r="P1116">
        <v>32400</v>
      </c>
    </row>
    <row r="1117" spans="1:16">
      <c r="A1117">
        <v>473603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32400</v>
      </c>
      <c r="L1117">
        <v>32400</v>
      </c>
      <c r="M1117">
        <v>0</v>
      </c>
      <c r="N1117">
        <v>0</v>
      </c>
      <c r="O1117">
        <v>0</v>
      </c>
      <c r="P1117">
        <v>32400</v>
      </c>
    </row>
    <row r="1118" spans="1:16">
      <c r="A1118">
        <v>473603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473603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473603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473603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473603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473603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473603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473603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473603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473603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473603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473603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473603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473603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473603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473603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473603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473603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473603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473603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473603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473603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473603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473603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473603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473603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473603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473603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473603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473603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473603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473603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473603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473603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473603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473603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473603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473603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473603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473603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473603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473603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473603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473603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473603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473603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473603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473603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473603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473603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473603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473603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473603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473603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473603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473603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473603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473603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473603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473603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473603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473603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473603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473603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473603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473603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473603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473603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473603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473603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473603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473603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473603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473603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473603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473603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473603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473603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473603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473603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473603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473603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473603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473603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473603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473603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473603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473603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473603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473603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473603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473603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473603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473603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473603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473603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473603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473603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473603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473603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473603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473603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473603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473603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473603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473603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473603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473603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473603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473603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473603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473603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473603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473603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473603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473603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473603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473603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473603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473603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473603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473603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473603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473603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473603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473603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473603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473603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473603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473603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473603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473603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473603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473603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473603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473603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473603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473603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473603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473603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473603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473603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473603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473603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473603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473603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473603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473603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473603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473603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473603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473603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473603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473603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473603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473603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473603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473603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473603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473603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473603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473603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473603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473603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473603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473603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473603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473603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473603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473603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473603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473603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473603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473603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473603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473603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473603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473603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473603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473603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473603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473603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473603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473603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473603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473603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473603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473603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473603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473603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473603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473603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473603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473603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473603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473603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473603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473603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473603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473603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473603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473603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473603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473603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473603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473603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473603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473603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473603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473603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473603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473603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473603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473603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473603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473603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473603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473603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473603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473603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473603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473603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473603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473603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473603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473603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473603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473603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473603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473603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473603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473603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473603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473603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473603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473603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473603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473603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473603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473603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473603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473603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473603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473603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473603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473603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473603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473603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473603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473603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473603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473603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473603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473603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473603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473603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473603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473603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473603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473603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473603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473603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473603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473603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473603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473603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473603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473603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473603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473603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473603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473603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473603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473603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473603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473603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473603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473603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473603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473603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473603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473603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473603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473603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473603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473603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473603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473603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473603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473603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473603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473603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473603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473603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473603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473603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473603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473603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473603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473603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473603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473603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473603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473603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473603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473603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473603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473603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473603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473603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473603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473603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473603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473603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473603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473603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473603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473603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473603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473603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473603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473603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473603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473603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473603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473603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473603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473603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473603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473603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473603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473603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473603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473603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473603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473603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473603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473603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473603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473603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473603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473603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473603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473603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473603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473603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473603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473603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473603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473603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473603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473603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473603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473603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473603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473603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473603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473603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473603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473603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473603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473603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473603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473603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473603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473603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473603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473603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473603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473603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473603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473603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473603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473603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473603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473603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473603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473603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473603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473603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473603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473603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473603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473603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473603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473603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473603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473603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473603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473603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473603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473603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473603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473603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473603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473603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473603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473603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473603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473603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473603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473603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473603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473603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473603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473603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473603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473603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473603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473603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473603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473603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473603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473603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473603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473603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473603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473603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473603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473603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473603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473603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473603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473603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473603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473603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473603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473603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473603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473603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473603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473603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473603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473603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473603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473603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473603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473603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473603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473603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473603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473603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473603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473603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473603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473603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473603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473603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473603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473603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473603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473603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473603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473603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473603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473603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473603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473603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473603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473603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473603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473603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473603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473603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473603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473603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473603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473603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473603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473603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473603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473603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473603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473603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473603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473603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473603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473603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473603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473603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473603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473603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473603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473603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473603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473603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473603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473603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473603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473603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473603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473603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473603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473603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473603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473603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473603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473603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473603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473603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473603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473603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473603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473603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473603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473603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473603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473603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473603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473603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473603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473603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473603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473603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473603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473603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473603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473603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473603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473603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473603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473603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473603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473603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473603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473603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473603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473603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473603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473603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473603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473603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473603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473603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473603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473603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473603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473603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473603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473603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473603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473603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473603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473603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473603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473603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473603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473603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473603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473603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473603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473603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473603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473603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473603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473603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473603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473603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473603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473603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473603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473603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473603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473603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473603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473603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473603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473603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473603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473603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473603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473603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473603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473603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473603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473603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473603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473603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473603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473603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473603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473603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473603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473603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473603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473603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473603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473603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473603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473603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473603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473603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473603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473603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473603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473603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473603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473603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473603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473603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473603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473603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473603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473603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473603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473603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473603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473603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473603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473603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473603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473603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473603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473603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473603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473603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473603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473603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473603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473603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473603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473603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473603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473603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473603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473603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473603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473603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473603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473603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473603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473603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473603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473603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473603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473603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473603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473603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473603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473603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473603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473603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473603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473603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473603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473603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473603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473603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473603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473603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473603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473603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473603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473603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473603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473603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473603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473603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473603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473603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473603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473603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473603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473603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473603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473603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473603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473603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473603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473603</v>
      </c>
      <c r="B1787" t="s">
        <v>282</v>
      </c>
      <c r="C1787">
        <v>202510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473603</v>
      </c>
      <c r="B1788" t="s">
        <v>282</v>
      </c>
      <c r="C1788">
        <v>202510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473603</v>
      </c>
      <c r="B1789" t="s">
        <v>282</v>
      </c>
      <c r="C1789">
        <v>202510</v>
      </c>
      <c r="D1789">
        <v>6070201</v>
      </c>
      <c r="E1789">
        <v>0</v>
      </c>
      <c r="F1789">
        <v>7</v>
      </c>
      <c r="G1789">
        <v>7</v>
      </c>
    </row>
    <row r="1790" spans="1:16">
      <c r="A1790">
        <v>473603</v>
      </c>
      <c r="B1790" t="s">
        <v>282</v>
      </c>
      <c r="C1790">
        <v>202510</v>
      </c>
      <c r="D1790">
        <v>6070202</v>
      </c>
      <c r="E1790">
        <v>0</v>
      </c>
      <c r="F1790">
        <v>49434</v>
      </c>
      <c r="G1790">
        <v>49434</v>
      </c>
    </row>
    <row r="1791" spans="1:16">
      <c r="A1791">
        <v>473603</v>
      </c>
      <c r="B1791" t="s">
        <v>282</v>
      </c>
      <c r="C1791">
        <v>202510</v>
      </c>
      <c r="D1791">
        <v>6070301</v>
      </c>
      <c r="E1791">
        <v>0</v>
      </c>
      <c r="F1791">
        <v>21</v>
      </c>
      <c r="G1791">
        <v>21</v>
      </c>
    </row>
    <row r="1792" spans="1:16">
      <c r="A1792">
        <v>473603</v>
      </c>
      <c r="B1792" t="s">
        <v>282</v>
      </c>
      <c r="C1792">
        <v>202510</v>
      </c>
      <c r="D1792">
        <v>6070302</v>
      </c>
      <c r="E1792">
        <v>0</v>
      </c>
      <c r="F1792">
        <v>274747</v>
      </c>
      <c r="G1792">
        <v>274747</v>
      </c>
    </row>
    <row r="1793" spans="1:7">
      <c r="A1793">
        <v>473603</v>
      </c>
      <c r="B1793" t="s">
        <v>282</v>
      </c>
      <c r="C1793">
        <v>202510</v>
      </c>
      <c r="D1793">
        <v>6070401</v>
      </c>
      <c r="E1793">
        <v>0</v>
      </c>
      <c r="F1793">
        <v>9</v>
      </c>
      <c r="G1793">
        <v>9</v>
      </c>
    </row>
    <row r="1794" spans="1:7">
      <c r="A1794">
        <v>473603</v>
      </c>
      <c r="B1794" t="s">
        <v>282</v>
      </c>
      <c r="C1794">
        <v>202510</v>
      </c>
      <c r="D1794">
        <v>6070402</v>
      </c>
      <c r="E1794">
        <v>0</v>
      </c>
      <c r="F1794">
        <v>138540</v>
      </c>
      <c r="G1794">
        <v>138540</v>
      </c>
    </row>
    <row r="1795" spans="1:7">
      <c r="A1795">
        <v>473603</v>
      </c>
      <c r="B1795" t="s">
        <v>282</v>
      </c>
      <c r="C1795">
        <v>202510</v>
      </c>
      <c r="D1795">
        <v>6070501</v>
      </c>
      <c r="E1795">
        <v>0</v>
      </c>
      <c r="F1795">
        <v>37</v>
      </c>
      <c r="G1795">
        <v>37</v>
      </c>
    </row>
    <row r="1796" spans="1:7">
      <c r="A1796">
        <v>473603</v>
      </c>
      <c r="B1796" t="s">
        <v>282</v>
      </c>
      <c r="C1796">
        <v>202510</v>
      </c>
      <c r="D1796">
        <v>6070502</v>
      </c>
      <c r="E1796">
        <v>0</v>
      </c>
      <c r="F1796">
        <v>462721</v>
      </c>
      <c r="G1796">
        <v>462721</v>
      </c>
    </row>
    <row r="1797" spans="1:7">
      <c r="A1797">
        <v>473603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473603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473603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473603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473603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473603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473603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473603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473603</v>
      </c>
      <c r="B1805" t="s">
        <v>282</v>
      </c>
      <c r="C1805">
        <v>202510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473603</v>
      </c>
      <c r="B1806" t="s">
        <v>282</v>
      </c>
      <c r="C1806">
        <v>202510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473603</v>
      </c>
      <c r="B1807" t="s">
        <v>282</v>
      </c>
      <c r="C1807">
        <v>202510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473603</v>
      </c>
      <c r="B1808" t="s">
        <v>282</v>
      </c>
      <c r="C1808">
        <v>202510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473603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473603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473603</v>
      </c>
      <c r="B1811" t="s">
        <v>282</v>
      </c>
      <c r="C1811">
        <v>202510</v>
      </c>
      <c r="D1811">
        <v>7080201</v>
      </c>
      <c r="E1811">
        <v>0</v>
      </c>
    </row>
    <row r="1812" spans="1:5">
      <c r="A1812">
        <v>473603</v>
      </c>
      <c r="B1812" t="s">
        <v>282</v>
      </c>
      <c r="C1812">
        <v>202510</v>
      </c>
      <c r="D1812">
        <v>7080202</v>
      </c>
      <c r="E1812">
        <v>0</v>
      </c>
    </row>
    <row r="1813" spans="1:5">
      <c r="A1813">
        <v>473603</v>
      </c>
      <c r="B1813" t="s">
        <v>282</v>
      </c>
      <c r="C1813">
        <v>202510</v>
      </c>
      <c r="D1813">
        <v>7080301</v>
      </c>
      <c r="E1813">
        <v>0</v>
      </c>
    </row>
    <row r="1814" spans="1:5">
      <c r="A1814">
        <v>473603</v>
      </c>
      <c r="B1814" t="s">
        <v>282</v>
      </c>
      <c r="C1814">
        <v>202510</v>
      </c>
      <c r="D1814">
        <v>7080302</v>
      </c>
      <c r="E1814">
        <v>0</v>
      </c>
    </row>
    <row r="1815" spans="1:5">
      <c r="A1815">
        <v>473603</v>
      </c>
      <c r="B1815" t="s">
        <v>282</v>
      </c>
      <c r="C1815">
        <v>202510</v>
      </c>
      <c r="D1815">
        <v>7080401</v>
      </c>
      <c r="E1815">
        <v>0</v>
      </c>
    </row>
    <row r="1816" spans="1:5">
      <c r="A1816">
        <v>473603</v>
      </c>
      <c r="B1816" t="s">
        <v>282</v>
      </c>
      <c r="C1816">
        <v>202510</v>
      </c>
      <c r="D1816">
        <v>7080402</v>
      </c>
      <c r="E1816">
        <v>0</v>
      </c>
    </row>
    <row r="1817" spans="1:5">
      <c r="A1817">
        <v>473603</v>
      </c>
      <c r="B1817" t="s">
        <v>282</v>
      </c>
      <c r="C1817">
        <v>202510</v>
      </c>
      <c r="D1817">
        <v>7080501</v>
      </c>
      <c r="E1817">
        <v>0</v>
      </c>
    </row>
    <row r="1818" spans="1:5">
      <c r="A1818">
        <v>473603</v>
      </c>
      <c r="B1818" t="s">
        <v>282</v>
      </c>
      <c r="C1818">
        <v>202510</v>
      </c>
      <c r="D1818">
        <v>7080502</v>
      </c>
      <c r="E1818">
        <v>0</v>
      </c>
    </row>
    <row r="1819" spans="1:5">
      <c r="A1819">
        <v>473603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473603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473603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473603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473603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473603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473603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伊是名村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260</v>
      </c>
      <c r="D12" s="68"/>
      <c r="E12" s="68"/>
      <c r="F12" s="73"/>
      <c r="G12" s="74">
        <f>VLOOKUP($H12,原データ!$D$1:$R$2300,5,FALSE)</f>
        <v>261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110</v>
      </c>
      <c r="D13" s="68"/>
      <c r="E13" s="68"/>
      <c r="F13" s="430"/>
      <c r="G13" s="431">
        <f>VLOOKUP($H13,原データ!$D$1:$R$2300,5,FALSE)</f>
        <v>110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78</v>
      </c>
      <c r="D14" s="68"/>
      <c r="E14" s="68"/>
      <c r="F14" s="430"/>
      <c r="G14" s="431">
        <f>VLOOKUP($H14,原データ!$D$1:$R$2300,5,FALSE)</f>
        <v>77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448</v>
      </c>
      <c r="D17" s="52">
        <f>VLOOKUP($H17,原データ!$D$1:$R$2300,3,FALSE)</f>
        <v>1</v>
      </c>
      <c r="E17" s="52">
        <f>VLOOKUP($H17,原データ!$D$1:$R$2300,4,FALSE)</f>
        <v>1</v>
      </c>
      <c r="F17" s="72"/>
      <c r="G17" s="71">
        <f>SUM(G12:G14)</f>
        <v>448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473603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伊是名村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</v>
      </c>
      <c r="M15" s="63">
        <f>VLOOKUP($P15,原データ!$D$1:$R$2300,9,FALSE)</f>
        <v>6</v>
      </c>
      <c r="N15" s="64">
        <f t="shared" si="0"/>
        <v>6</v>
      </c>
      <c r="O15" s="65">
        <f t="shared" si="0"/>
        <v>6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5</v>
      </c>
      <c r="M17" s="63">
        <f>VLOOKUP($P17,原データ!$D$1:$R$2300,9,FALSE)</f>
        <v>5</v>
      </c>
      <c r="N17" s="64">
        <f t="shared" si="0"/>
        <v>5</v>
      </c>
      <c r="O17" s="65">
        <f t="shared" si="0"/>
        <v>5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14</v>
      </c>
      <c r="M19" s="63">
        <f>VLOOKUP($P19,原データ!$D$1:$R$2300,9,FALSE)</f>
        <v>14</v>
      </c>
      <c r="N19" s="64">
        <f t="shared" si="1"/>
        <v>15</v>
      </c>
      <c r="O19" s="65">
        <f t="shared" si="1"/>
        <v>15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</v>
      </c>
      <c r="M21" s="63">
        <f>VLOOKUP($P21,原データ!$D$1:$R$2300,9,FALSE)</f>
        <v>4</v>
      </c>
      <c r="N21" s="64">
        <f t="shared" si="1"/>
        <v>6</v>
      </c>
      <c r="O21" s="65">
        <f t="shared" si="1"/>
        <v>6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1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473603</v>
      </c>
      <c r="M5" s="607">
        <f>様式1!F5</f>
        <v>473603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伊是名村</v>
      </c>
      <c r="M6" s="609" t="str">
        <f>様式1!F6</f>
        <v>伊是名村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473603</v>
      </c>
      <c r="K5" s="607">
        <f>様式1!F5</f>
        <v>473603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伊是名村</v>
      </c>
      <c r="K6" s="609" t="str">
        <f>様式1!F6</f>
        <v>伊是名村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473603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伊是名村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</v>
      </c>
      <c r="C12" s="61">
        <f>SUM(C13:C14)</f>
        <v>7</v>
      </c>
      <c r="D12" s="146">
        <f>SUM(B12:C12)</f>
        <v>13</v>
      </c>
      <c r="E12" s="147">
        <f t="shared" ref="E12:J12" si="0">SUM(E13:E14)</f>
        <v>0</v>
      </c>
      <c r="F12" s="148">
        <f t="shared" si="0"/>
        <v>9</v>
      </c>
      <c r="G12" s="148">
        <f t="shared" si="0"/>
        <v>13</v>
      </c>
      <c r="H12" s="148">
        <f t="shared" si="0"/>
        <v>17</v>
      </c>
      <c r="I12" s="148">
        <f t="shared" si="0"/>
        <v>17</v>
      </c>
      <c r="J12" s="61">
        <f t="shared" si="0"/>
        <v>8</v>
      </c>
      <c r="K12" s="146">
        <f>SUM(E12:J12)</f>
        <v>64</v>
      </c>
      <c r="L12" s="149">
        <f>SUM(D12,K12)</f>
        <v>77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0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2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4</v>
      </c>
      <c r="L13" s="157">
        <f>SUM(D13,K13)</f>
        <v>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4</v>
      </c>
      <c r="C14" s="161">
        <f>VLOOKUP($M14,原データ!$D$1:$R$2300,11,FALSE)</f>
        <v>7</v>
      </c>
      <c r="D14" s="162">
        <f>SUM(B14:C14)</f>
        <v>11</v>
      </c>
      <c r="E14" s="163">
        <f>VLOOKUP($M14,原データ!$D$1:$R$2300,2,FALSE)</f>
        <v>0</v>
      </c>
      <c r="F14" s="164">
        <f>VLOOKUP($M14,原データ!$D$1:$R$2300,3,FALSE)</f>
        <v>9</v>
      </c>
      <c r="G14" s="164">
        <f>VLOOKUP($M14,原データ!$D$1:$R$2300,4,FALSE)</f>
        <v>13</v>
      </c>
      <c r="H14" s="164">
        <f>VLOOKUP($M14,原データ!$D$1:$R$2300,5,FALSE)</f>
        <v>15</v>
      </c>
      <c r="I14" s="164">
        <f>VLOOKUP($M14,原データ!$D$1:$R$2300,6,FALSE)</f>
        <v>16</v>
      </c>
      <c r="J14" s="161">
        <f>VLOOKUP($M14,原データ!$D$1:$R$2300,7,FALSE)</f>
        <v>7</v>
      </c>
      <c r="K14" s="162">
        <f>SUM(E14:J14)</f>
        <v>60</v>
      </c>
      <c r="L14" s="165">
        <f>SUM(D14,K14)</f>
        <v>71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1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</v>
      </c>
      <c r="C16" s="175">
        <f>SUM(C12,C15)</f>
        <v>8</v>
      </c>
      <c r="D16" s="169">
        <f>SUM(B16:C16)</f>
        <v>15</v>
      </c>
      <c r="E16" s="174">
        <f t="shared" ref="E16:J16" si="1">SUM(E12,E15)</f>
        <v>0</v>
      </c>
      <c r="F16" s="176">
        <f t="shared" si="1"/>
        <v>10</v>
      </c>
      <c r="G16" s="176">
        <f t="shared" si="1"/>
        <v>13</v>
      </c>
      <c r="H16" s="176">
        <f t="shared" si="1"/>
        <v>17</v>
      </c>
      <c r="I16" s="176">
        <f t="shared" si="1"/>
        <v>17</v>
      </c>
      <c r="J16" s="175">
        <f t="shared" si="1"/>
        <v>8</v>
      </c>
      <c r="K16" s="169">
        <f>SUM(E16:J16)</f>
        <v>65</v>
      </c>
      <c r="L16" s="172">
        <f>SUM(D16,K16)</f>
        <v>80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6</v>
      </c>
      <c r="D21" s="169">
        <f t="shared" si="2"/>
        <v>7</v>
      </c>
      <c r="E21" s="179">
        <f t="shared" si="2"/>
        <v>0</v>
      </c>
      <c r="F21" s="180">
        <f t="shared" si="2"/>
        <v>6</v>
      </c>
      <c r="G21" s="180">
        <f t="shared" si="2"/>
        <v>8</v>
      </c>
      <c r="H21" s="180">
        <f t="shared" si="2"/>
        <v>5</v>
      </c>
      <c r="I21" s="180">
        <f t="shared" si="2"/>
        <v>5</v>
      </c>
      <c r="J21" s="181">
        <f t="shared" si="2"/>
        <v>2</v>
      </c>
      <c r="K21" s="169">
        <f t="shared" si="2"/>
        <v>26</v>
      </c>
      <c r="L21" s="172">
        <f t="shared" si="2"/>
        <v>33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6</v>
      </c>
      <c r="P21" s="169">
        <f>SUM(N21:O21)</f>
        <v>7</v>
      </c>
      <c r="Q21" s="179">
        <f>VLOOKUP($Y21,原データ!$D$1:$R$2300,2,FALSE)</f>
        <v>0</v>
      </c>
      <c r="R21" s="180">
        <f>VLOOKUP($Y21,原データ!$D$1:$R$2300,3,FALSE)</f>
        <v>6</v>
      </c>
      <c r="S21" s="180">
        <f>VLOOKUP($Y21,原データ!$D$1:$R$2300,4,FALSE)</f>
        <v>8</v>
      </c>
      <c r="T21" s="180">
        <f>VLOOKUP($Y21,原データ!$D$1:$R$2300,5,FALSE)</f>
        <v>5</v>
      </c>
      <c r="U21" s="180">
        <f>VLOOKUP($Y21,原データ!$D$1:$R$2300,6,FALSE)</f>
        <v>5</v>
      </c>
      <c r="V21" s="181">
        <f>VLOOKUP($Y21,原データ!$D$1:$R$2300,7,FALSE)</f>
        <v>2</v>
      </c>
      <c r="W21" s="169">
        <f>SUM(Q21:V21)</f>
        <v>26</v>
      </c>
      <c r="X21" s="172">
        <f>SUM(P21,W21)</f>
        <v>33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1</v>
      </c>
      <c r="D22" s="169">
        <f t="shared" si="3"/>
        <v>2</v>
      </c>
      <c r="E22" s="179">
        <f t="shared" si="3"/>
        <v>0</v>
      </c>
      <c r="F22" s="180">
        <f t="shared" si="3"/>
        <v>1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3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1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</v>
      </c>
      <c r="C23" s="175">
        <f t="shared" si="3"/>
        <v>7</v>
      </c>
      <c r="D23" s="169">
        <f t="shared" si="3"/>
        <v>9</v>
      </c>
      <c r="E23" s="182">
        <f t="shared" si="3"/>
        <v>0</v>
      </c>
      <c r="F23" s="176">
        <f t="shared" si="3"/>
        <v>7</v>
      </c>
      <c r="G23" s="176">
        <f t="shared" si="3"/>
        <v>8</v>
      </c>
      <c r="H23" s="176">
        <f t="shared" si="3"/>
        <v>5</v>
      </c>
      <c r="I23" s="176">
        <f t="shared" si="3"/>
        <v>5</v>
      </c>
      <c r="J23" s="175">
        <f t="shared" si="3"/>
        <v>2</v>
      </c>
      <c r="K23" s="169">
        <f t="shared" si="3"/>
        <v>27</v>
      </c>
      <c r="L23" s="172">
        <f>X23+AK23</f>
        <v>36</v>
      </c>
      <c r="M23" s="173" t="s">
        <v>92</v>
      </c>
      <c r="N23" s="174">
        <f t="shared" ref="N23:W23" si="4">SUM(N21:N22)</f>
        <v>2</v>
      </c>
      <c r="O23" s="175">
        <f t="shared" si="4"/>
        <v>7</v>
      </c>
      <c r="P23" s="169">
        <f t="shared" si="4"/>
        <v>9</v>
      </c>
      <c r="Q23" s="182">
        <f t="shared" si="4"/>
        <v>0</v>
      </c>
      <c r="R23" s="176">
        <f t="shared" si="4"/>
        <v>7</v>
      </c>
      <c r="S23" s="176">
        <f t="shared" si="4"/>
        <v>8</v>
      </c>
      <c r="T23" s="176">
        <f t="shared" si="4"/>
        <v>5</v>
      </c>
      <c r="U23" s="176">
        <f t="shared" si="4"/>
        <v>5</v>
      </c>
      <c r="V23" s="175">
        <f t="shared" si="4"/>
        <v>2</v>
      </c>
      <c r="W23" s="169">
        <f t="shared" si="4"/>
        <v>27</v>
      </c>
      <c r="X23" s="172">
        <f>SUM(P23,W23)</f>
        <v>36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6</v>
      </c>
      <c r="G28" s="180">
        <f t="shared" si="6"/>
        <v>4</v>
      </c>
      <c r="H28" s="180">
        <f t="shared" si="6"/>
        <v>4</v>
      </c>
      <c r="I28" s="180">
        <f t="shared" si="6"/>
        <v>2</v>
      </c>
      <c r="J28" s="181">
        <f t="shared" si="6"/>
        <v>0</v>
      </c>
      <c r="K28" s="169">
        <f t="shared" si="6"/>
        <v>16</v>
      </c>
      <c r="L28" s="172">
        <f t="shared" si="6"/>
        <v>16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6</v>
      </c>
      <c r="S28" s="180">
        <f>VLOOKUP($Y28,原データ!$D$1:$R$2300,4,FALSE)</f>
        <v>4</v>
      </c>
      <c r="T28" s="180">
        <f>VLOOKUP($Y28,原データ!$D$1:$R$2300,5,FALSE)</f>
        <v>4</v>
      </c>
      <c r="U28" s="180">
        <f>VLOOKUP($Y28,原データ!$D$1:$R$2300,6,FALSE)</f>
        <v>2</v>
      </c>
      <c r="V28" s="181">
        <f>VLOOKUP($Y28,原データ!$D$1:$R$2300,7,FALSE)</f>
        <v>0</v>
      </c>
      <c r="W28" s="169">
        <f>SUM(Q28:V28)</f>
        <v>16</v>
      </c>
      <c r="X28" s="172">
        <f>SUM(P28,W28)</f>
        <v>16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6</v>
      </c>
      <c r="G30" s="176">
        <f t="shared" si="6"/>
        <v>4</v>
      </c>
      <c r="H30" s="176">
        <f t="shared" si="6"/>
        <v>4</v>
      </c>
      <c r="I30" s="176">
        <f t="shared" si="6"/>
        <v>2</v>
      </c>
      <c r="J30" s="175">
        <f t="shared" si="6"/>
        <v>0</v>
      </c>
      <c r="K30" s="169">
        <f t="shared" si="6"/>
        <v>16</v>
      </c>
      <c r="L30" s="172">
        <f t="shared" si="6"/>
        <v>16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6</v>
      </c>
      <c r="S30" s="176">
        <f t="shared" si="7"/>
        <v>4</v>
      </c>
      <c r="T30" s="176">
        <f t="shared" si="7"/>
        <v>4</v>
      </c>
      <c r="U30" s="176">
        <f t="shared" si="7"/>
        <v>2</v>
      </c>
      <c r="V30" s="175">
        <f t="shared" si="7"/>
        <v>0</v>
      </c>
      <c r="W30" s="169">
        <f t="shared" si="7"/>
        <v>16</v>
      </c>
      <c r="X30" s="172">
        <f>SUM(P30,W30)</f>
        <v>16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3</v>
      </c>
      <c r="H35" s="189">
        <f t="shared" si="9"/>
        <v>8</v>
      </c>
      <c r="I35" s="189">
        <f t="shared" si="9"/>
        <v>8</v>
      </c>
      <c r="J35" s="186">
        <f t="shared" si="9"/>
        <v>4</v>
      </c>
      <c r="K35" s="187">
        <f t="shared" si="9"/>
        <v>24</v>
      </c>
      <c r="L35" s="190">
        <f t="shared" si="9"/>
        <v>24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3</v>
      </c>
      <c r="T35" s="189">
        <f>T36+T37</f>
        <v>8</v>
      </c>
      <c r="U35" s="189">
        <f t="shared" si="11"/>
        <v>8</v>
      </c>
      <c r="V35" s="186">
        <f t="shared" si="11"/>
        <v>4</v>
      </c>
      <c r="W35" s="187">
        <f t="shared" ref="W35:W43" si="12">SUM(Q35:V35)</f>
        <v>24</v>
      </c>
      <c r="X35" s="190">
        <f>P35+W35</f>
        <v>24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3</v>
      </c>
      <c r="H36" s="196">
        <f t="shared" ref="H36:H47" si="20">T36+AG36</f>
        <v>8</v>
      </c>
      <c r="I36" s="196">
        <f t="shared" ref="I36:I47" si="21">U36+AH36</f>
        <v>8</v>
      </c>
      <c r="J36" s="193">
        <f t="shared" ref="J36:J47" si="22">V36+AI36</f>
        <v>4</v>
      </c>
      <c r="K36" s="194">
        <f t="shared" ref="K36:K43" si="23">W36+AJ36</f>
        <v>24</v>
      </c>
      <c r="L36" s="197">
        <f t="shared" ref="L36:L43" si="24">X36+AK36</f>
        <v>24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3</v>
      </c>
      <c r="T36" s="196">
        <f>VLOOKUP($Y36,原データ!$D$1:$R$2300,5,FALSE)</f>
        <v>8</v>
      </c>
      <c r="U36" s="196">
        <f>VLOOKUP($Y36,原データ!$D$1:$R$2300,6,FALSE)</f>
        <v>8</v>
      </c>
      <c r="V36" s="193">
        <f>VLOOKUP($Y36,原データ!$D$1:$R$2300,7,FALSE)</f>
        <v>4</v>
      </c>
      <c r="W36" s="194">
        <f t="shared" si="12"/>
        <v>24</v>
      </c>
      <c r="X36" s="197">
        <f>SUM(P36,W36)</f>
        <v>24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0</v>
      </c>
      <c r="I38" s="189">
        <f t="shared" si="21"/>
        <v>1</v>
      </c>
      <c r="J38" s="186">
        <f t="shared" si="22"/>
        <v>1</v>
      </c>
      <c r="K38" s="187">
        <f t="shared" si="23"/>
        <v>4</v>
      </c>
      <c r="L38" s="190">
        <f t="shared" si="24"/>
        <v>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0</v>
      </c>
      <c r="U38" s="189">
        <f t="shared" si="26"/>
        <v>1</v>
      </c>
      <c r="V38" s="186">
        <f t="shared" si="26"/>
        <v>1</v>
      </c>
      <c r="W38" s="187">
        <f t="shared" si="12"/>
        <v>4</v>
      </c>
      <c r="X38" s="190">
        <f>P38+W38</f>
        <v>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0</v>
      </c>
      <c r="I39" s="196">
        <f t="shared" si="21"/>
        <v>1</v>
      </c>
      <c r="J39" s="193">
        <f t="shared" si="22"/>
        <v>1</v>
      </c>
      <c r="K39" s="194">
        <f t="shared" si="23"/>
        <v>4</v>
      </c>
      <c r="L39" s="197">
        <f t="shared" si="24"/>
        <v>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0</v>
      </c>
      <c r="U39" s="196">
        <f>VLOOKUP($Y39,原データ!$D$1:$R$2300,6,FALSE)</f>
        <v>1</v>
      </c>
      <c r="V39" s="193">
        <f>VLOOKUP($Y39,原データ!$D$1:$R$2300,7,FALSE)</f>
        <v>1</v>
      </c>
      <c r="W39" s="194">
        <f t="shared" si="12"/>
        <v>4</v>
      </c>
      <c r="X39" s="197">
        <f>SUM(P39,W39)</f>
        <v>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5</v>
      </c>
      <c r="H47" s="210">
        <f t="shared" si="20"/>
        <v>8</v>
      </c>
      <c r="I47" s="210">
        <f t="shared" si="21"/>
        <v>9</v>
      </c>
      <c r="J47" s="207">
        <f t="shared" si="22"/>
        <v>5</v>
      </c>
      <c r="K47" s="208">
        <f>W47+AJ47</f>
        <v>28</v>
      </c>
      <c r="L47" s="211">
        <f>X47+AK47</f>
        <v>28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5</v>
      </c>
      <c r="T47" s="210">
        <f>T35+T38+T41+T44</f>
        <v>8</v>
      </c>
      <c r="U47" s="210">
        <f t="shared" si="32"/>
        <v>9</v>
      </c>
      <c r="V47" s="207">
        <f t="shared" si="32"/>
        <v>5</v>
      </c>
      <c r="W47" s="208">
        <f t="shared" si="32"/>
        <v>28</v>
      </c>
      <c r="X47" s="211">
        <f t="shared" si="32"/>
        <v>28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4</v>
      </c>
      <c r="E8" s="312">
        <f t="shared" ref="E8:E49" si="0">S8+AH8</f>
        <v>11</v>
      </c>
      <c r="F8" s="313">
        <f t="shared" ref="F8:F49" si="1">T8+AI8</f>
        <v>15</v>
      </c>
      <c r="G8" s="314">
        <f t="shared" ref="G8:G49" si="2">U8+AJ8</f>
        <v>0</v>
      </c>
      <c r="H8" s="315">
        <f t="shared" ref="H8:H49" si="3">V8+AK8</f>
        <v>6</v>
      </c>
      <c r="I8" s="315">
        <f t="shared" ref="I8:I49" si="4">W8+AL8</f>
        <v>10</v>
      </c>
      <c r="J8" s="315">
        <f t="shared" ref="J8:J49" si="5">X8+AM8</f>
        <v>6</v>
      </c>
      <c r="K8" s="315">
        <f t="shared" ref="K8:K49" si="6">Y8+AN8</f>
        <v>9</v>
      </c>
      <c r="L8" s="312">
        <f t="shared" ref="L8:L49" si="7">Z8+AO8</f>
        <v>7</v>
      </c>
      <c r="M8" s="313">
        <f t="shared" ref="M8:M49" si="8">AA8+AP8</f>
        <v>38</v>
      </c>
      <c r="N8" s="316">
        <f t="shared" ref="N8:N49" si="9">AB8+AQ8</f>
        <v>53</v>
      </c>
      <c r="O8" s="659" t="str">
        <f>A8</f>
        <v>居宅（介護予防）サービス</v>
      </c>
      <c r="P8" s="660"/>
      <c r="Q8" s="660"/>
      <c r="R8" s="311">
        <f>SUM(R9,R15,R18,R23,R27,R28)</f>
        <v>4</v>
      </c>
      <c r="S8" s="311">
        <f>SUM(S9,S15,S18,S23,S27,S28)</f>
        <v>11</v>
      </c>
      <c r="T8" s="313">
        <f t="shared" ref="T8:T49" si="10">SUM(R8:S8)</f>
        <v>15</v>
      </c>
      <c r="U8" s="314">
        <f t="shared" ref="U8:Z8" si="11">SUM(U9,U15,U18,U23,U27,U28)</f>
        <v>0</v>
      </c>
      <c r="V8" s="314">
        <f t="shared" si="11"/>
        <v>6</v>
      </c>
      <c r="W8" s="314">
        <f t="shared" si="11"/>
        <v>10</v>
      </c>
      <c r="X8" s="314">
        <f t="shared" si="11"/>
        <v>6</v>
      </c>
      <c r="Y8" s="314">
        <f t="shared" si="11"/>
        <v>9</v>
      </c>
      <c r="Z8" s="314">
        <f t="shared" si="11"/>
        <v>6</v>
      </c>
      <c r="AA8" s="313">
        <f>SUM(U8:Z8)</f>
        <v>37</v>
      </c>
      <c r="AB8" s="316">
        <f t="shared" ref="AB8:AB47" si="12">SUM(AA8,T8)</f>
        <v>52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1</v>
      </c>
      <c r="AQ8" s="316">
        <f t="shared" ref="AQ8:AQ49" si="15">SUM(AP8,AI8)</f>
        <v>1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5</v>
      </c>
      <c r="F9" s="422">
        <f t="shared" si="1"/>
        <v>7</v>
      </c>
      <c r="G9" s="226">
        <f t="shared" si="2"/>
        <v>0</v>
      </c>
      <c r="H9" s="227">
        <f t="shared" si="3"/>
        <v>1</v>
      </c>
      <c r="I9" s="227">
        <f t="shared" si="4"/>
        <v>3</v>
      </c>
      <c r="J9" s="227">
        <f t="shared" si="5"/>
        <v>0</v>
      </c>
      <c r="K9" s="227">
        <f t="shared" si="6"/>
        <v>2</v>
      </c>
      <c r="L9" s="225">
        <f t="shared" si="7"/>
        <v>5</v>
      </c>
      <c r="M9" s="422">
        <f t="shared" si="8"/>
        <v>11</v>
      </c>
      <c r="N9" s="318">
        <f t="shared" si="9"/>
        <v>18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5</v>
      </c>
      <c r="T9" s="422">
        <f>SUM(R9:S9)</f>
        <v>7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3</v>
      </c>
      <c r="X9" s="227">
        <f t="shared" si="17"/>
        <v>0</v>
      </c>
      <c r="Y9" s="227">
        <f t="shared" si="17"/>
        <v>2</v>
      </c>
      <c r="Z9" s="225">
        <f t="shared" si="17"/>
        <v>5</v>
      </c>
      <c r="AA9" s="422">
        <f t="shared" ref="AA9:AA47" si="18">SUM(U9:Z9)</f>
        <v>11</v>
      </c>
      <c r="AB9" s="318">
        <f t="shared" si="12"/>
        <v>18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1</v>
      </c>
      <c r="J10" s="156">
        <f t="shared" si="5"/>
        <v>0</v>
      </c>
      <c r="K10" s="156">
        <f t="shared" si="6"/>
        <v>0</v>
      </c>
      <c r="L10" s="153">
        <f t="shared" si="7"/>
        <v>3</v>
      </c>
      <c r="M10" s="423">
        <f t="shared" si="8"/>
        <v>5</v>
      </c>
      <c r="N10" s="319">
        <f t="shared" si="9"/>
        <v>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3</v>
      </c>
      <c r="AA10" s="423">
        <f t="shared" si="18"/>
        <v>5</v>
      </c>
      <c r="AB10" s="319">
        <f t="shared" si="12"/>
        <v>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0</v>
      </c>
      <c r="L12" s="153">
        <f t="shared" si="7"/>
        <v>1</v>
      </c>
      <c r="M12" s="423">
        <f t="shared" si="8"/>
        <v>1</v>
      </c>
      <c r="N12" s="319">
        <f t="shared" si="9"/>
        <v>1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18"/>
        <v>1</v>
      </c>
      <c r="AB12" s="319">
        <f t="shared" si="12"/>
        <v>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5</v>
      </c>
      <c r="F13" s="423">
        <f t="shared" si="1"/>
        <v>7</v>
      </c>
      <c r="G13" s="155">
        <f t="shared" si="2"/>
        <v>0</v>
      </c>
      <c r="H13" s="156">
        <f t="shared" si="3"/>
        <v>0</v>
      </c>
      <c r="I13" s="156">
        <f t="shared" si="4"/>
        <v>1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1</v>
      </c>
      <c r="N13" s="319">
        <f t="shared" si="9"/>
        <v>8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5</v>
      </c>
      <c r="T13" s="423">
        <f t="shared" si="10"/>
        <v>7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8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0</v>
      </c>
      <c r="K14" s="164">
        <f t="shared" si="6"/>
        <v>2</v>
      </c>
      <c r="L14" s="161">
        <f t="shared" si="7"/>
        <v>1</v>
      </c>
      <c r="M14" s="424">
        <f t="shared" si="8"/>
        <v>4</v>
      </c>
      <c r="N14" s="320">
        <f t="shared" si="9"/>
        <v>4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1</v>
      </c>
      <c r="AA14" s="424">
        <f t="shared" si="18"/>
        <v>4</v>
      </c>
      <c r="AB14" s="320">
        <f t="shared" si="12"/>
        <v>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1</v>
      </c>
      <c r="I15" s="227">
        <f t="shared" si="4"/>
        <v>3</v>
      </c>
      <c r="J15" s="227">
        <f t="shared" si="5"/>
        <v>1</v>
      </c>
      <c r="K15" s="227">
        <f t="shared" si="6"/>
        <v>1</v>
      </c>
      <c r="L15" s="225">
        <f t="shared" si="7"/>
        <v>0</v>
      </c>
      <c r="M15" s="422">
        <f t="shared" si="8"/>
        <v>6</v>
      </c>
      <c r="N15" s="318">
        <f t="shared" si="9"/>
        <v>6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3</v>
      </c>
      <c r="X15" s="227">
        <f t="shared" si="21"/>
        <v>1</v>
      </c>
      <c r="Y15" s="227">
        <f t="shared" si="21"/>
        <v>1</v>
      </c>
      <c r="Z15" s="225">
        <f t="shared" si="21"/>
        <v>0</v>
      </c>
      <c r="AA15" s="422">
        <f t="shared" si="18"/>
        <v>6</v>
      </c>
      <c r="AB15" s="318">
        <f t="shared" si="12"/>
        <v>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3</v>
      </c>
      <c r="J16" s="156">
        <f t="shared" si="5"/>
        <v>0</v>
      </c>
      <c r="K16" s="156">
        <f t="shared" si="6"/>
        <v>1</v>
      </c>
      <c r="L16" s="153">
        <f t="shared" si="7"/>
        <v>0</v>
      </c>
      <c r="M16" s="423">
        <f t="shared" si="8"/>
        <v>4</v>
      </c>
      <c r="N16" s="319">
        <f t="shared" si="9"/>
        <v>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3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18"/>
        <v>4</v>
      </c>
      <c r="AB16" s="319">
        <f t="shared" si="12"/>
        <v>4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1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1</v>
      </c>
      <c r="K18" s="227">
        <f t="shared" si="6"/>
        <v>2</v>
      </c>
      <c r="L18" s="225">
        <f t="shared" si="7"/>
        <v>0</v>
      </c>
      <c r="M18" s="422">
        <f t="shared" si="8"/>
        <v>3</v>
      </c>
      <c r="N18" s="318">
        <f>AB18+AQ18</f>
        <v>3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2</v>
      </c>
      <c r="Z18" s="227">
        <f t="shared" si="23"/>
        <v>0</v>
      </c>
      <c r="AA18" s="422">
        <f>SUM(U18:Z18)</f>
        <v>3</v>
      </c>
      <c r="AB18" s="318">
        <f>SUM(AA18,T18)</f>
        <v>3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1</v>
      </c>
      <c r="K19" s="156">
        <f t="shared" si="6"/>
        <v>2</v>
      </c>
      <c r="L19" s="153">
        <f t="shared" si="7"/>
        <v>0</v>
      </c>
      <c r="M19" s="423">
        <f t="shared" si="8"/>
        <v>3</v>
      </c>
      <c r="N19" s="319">
        <f t="shared" si="9"/>
        <v>3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3</v>
      </c>
      <c r="AB19" s="319">
        <f t="shared" si="12"/>
        <v>3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</v>
      </c>
      <c r="E23" s="225">
        <f t="shared" si="0"/>
        <v>6</v>
      </c>
      <c r="F23" s="422">
        <f t="shared" si="1"/>
        <v>8</v>
      </c>
      <c r="G23" s="226">
        <f t="shared" si="2"/>
        <v>0</v>
      </c>
      <c r="H23" s="227">
        <f t="shared" si="3"/>
        <v>4</v>
      </c>
      <c r="I23" s="227">
        <f t="shared" si="4"/>
        <v>3</v>
      </c>
      <c r="J23" s="227">
        <f t="shared" si="5"/>
        <v>4</v>
      </c>
      <c r="K23" s="227">
        <f t="shared" si="6"/>
        <v>4</v>
      </c>
      <c r="L23" s="225">
        <f t="shared" si="7"/>
        <v>2</v>
      </c>
      <c r="M23" s="422">
        <f t="shared" si="8"/>
        <v>17</v>
      </c>
      <c r="N23" s="318">
        <f t="shared" si="9"/>
        <v>25</v>
      </c>
      <c r="O23" s="665"/>
      <c r="P23" s="661" t="s">
        <v>137</v>
      </c>
      <c r="Q23" s="661"/>
      <c r="R23" s="224">
        <f>SUM(R24:R26)</f>
        <v>2</v>
      </c>
      <c r="S23" s="225">
        <f>SUM(S24:S26)</f>
        <v>6</v>
      </c>
      <c r="T23" s="422">
        <f t="shared" si="10"/>
        <v>8</v>
      </c>
      <c r="U23" s="226">
        <f t="shared" ref="U23:Z23" si="26">SUM(U24:U26)</f>
        <v>0</v>
      </c>
      <c r="V23" s="227">
        <f t="shared" si="26"/>
        <v>4</v>
      </c>
      <c r="W23" s="227">
        <f t="shared" si="26"/>
        <v>3</v>
      </c>
      <c r="X23" s="227">
        <f t="shared" si="26"/>
        <v>4</v>
      </c>
      <c r="Y23" s="227">
        <f t="shared" si="26"/>
        <v>4</v>
      </c>
      <c r="Z23" s="225">
        <f t="shared" si="26"/>
        <v>1</v>
      </c>
      <c r="AA23" s="422">
        <f t="shared" si="18"/>
        <v>16</v>
      </c>
      <c r="AB23" s="318">
        <f t="shared" si="12"/>
        <v>24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1</v>
      </c>
      <c r="AP23" s="422">
        <f t="shared" si="14"/>
        <v>1</v>
      </c>
      <c r="AQ23" s="318">
        <f t="shared" si="15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</v>
      </c>
      <c r="E24" s="153">
        <f t="shared" si="0"/>
        <v>6</v>
      </c>
      <c r="F24" s="423">
        <f t="shared" si="1"/>
        <v>8</v>
      </c>
      <c r="G24" s="155">
        <f t="shared" si="2"/>
        <v>0</v>
      </c>
      <c r="H24" s="156">
        <f t="shared" si="3"/>
        <v>4</v>
      </c>
      <c r="I24" s="156">
        <f t="shared" si="4"/>
        <v>3</v>
      </c>
      <c r="J24" s="156">
        <f t="shared" si="5"/>
        <v>4</v>
      </c>
      <c r="K24" s="156">
        <f t="shared" si="6"/>
        <v>4</v>
      </c>
      <c r="L24" s="153">
        <f t="shared" si="7"/>
        <v>1</v>
      </c>
      <c r="M24" s="423">
        <f t="shared" si="8"/>
        <v>16</v>
      </c>
      <c r="N24" s="319">
        <f t="shared" si="9"/>
        <v>24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6</v>
      </c>
      <c r="T24" s="423">
        <f t="shared" si="10"/>
        <v>8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3</v>
      </c>
      <c r="X24" s="156">
        <f>VLOOKUP($AC24,原データ!$D$1:$R$2300,6,FALSE)</f>
        <v>4</v>
      </c>
      <c r="Y24" s="156">
        <f>VLOOKUP($AC24,原データ!$D$1:$R$2300,7,FALSE)</f>
        <v>4</v>
      </c>
      <c r="Z24" s="153">
        <f>VLOOKUP($AC24,原データ!$D$1:$R$2300,8,FALSE)</f>
        <v>1</v>
      </c>
      <c r="AA24" s="423">
        <f t="shared" si="18"/>
        <v>16</v>
      </c>
      <c r="AB24" s="319">
        <f t="shared" si="12"/>
        <v>24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1</v>
      </c>
      <c r="M25" s="423">
        <f t="shared" si="8"/>
        <v>1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1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1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</v>
      </c>
      <c r="E29" s="312">
        <f t="shared" si="0"/>
        <v>7</v>
      </c>
      <c r="F29" s="313">
        <f t="shared" si="1"/>
        <v>9</v>
      </c>
      <c r="G29" s="314">
        <f t="shared" si="2"/>
        <v>0</v>
      </c>
      <c r="H29" s="315">
        <f t="shared" si="3"/>
        <v>7</v>
      </c>
      <c r="I29" s="315">
        <f t="shared" si="4"/>
        <v>7</v>
      </c>
      <c r="J29" s="315">
        <f t="shared" si="5"/>
        <v>5</v>
      </c>
      <c r="K29" s="315">
        <f t="shared" si="6"/>
        <v>5</v>
      </c>
      <c r="L29" s="312">
        <f t="shared" si="7"/>
        <v>2</v>
      </c>
      <c r="M29" s="313">
        <f t="shared" si="8"/>
        <v>26</v>
      </c>
      <c r="N29" s="316">
        <f t="shared" si="9"/>
        <v>35</v>
      </c>
      <c r="O29" s="676" t="s">
        <v>141</v>
      </c>
      <c r="P29" s="677"/>
      <c r="Q29" s="678"/>
      <c r="R29" s="167">
        <f>VLOOKUP($AC29,原データ!$D$1:$R$2300,10,FALSE)</f>
        <v>2</v>
      </c>
      <c r="S29" s="168">
        <f>VLOOKUP($AC29,原データ!$D$1:$R$2300,11,FALSE)</f>
        <v>7</v>
      </c>
      <c r="T29" s="425">
        <f t="shared" si="10"/>
        <v>9</v>
      </c>
      <c r="U29" s="170">
        <f>VLOOKUP($AC29,原データ!$D$1:$R$2300,3,FALSE)</f>
        <v>0</v>
      </c>
      <c r="V29" s="171">
        <f>VLOOKUP($AC29,原データ!$D$1:$R$2300,4,FALSE)</f>
        <v>7</v>
      </c>
      <c r="W29" s="171">
        <f>VLOOKUP($AC29,原データ!$D$1:$R$2300,5,FALSE)</f>
        <v>7</v>
      </c>
      <c r="X29" s="171">
        <f>VLOOKUP($AC29,原データ!$D$1:$R$2300,6,FALSE)</f>
        <v>5</v>
      </c>
      <c r="Y29" s="171">
        <f>VLOOKUP($AC29,原データ!$D$1:$R$2300,7,FALSE)</f>
        <v>5</v>
      </c>
      <c r="Z29" s="168">
        <f>VLOOKUP($AC29,原データ!$D$1:$R$2300,8,FALSE)</f>
        <v>2</v>
      </c>
      <c r="AA29" s="425">
        <f t="shared" si="18"/>
        <v>26</v>
      </c>
      <c r="AB29" s="316">
        <f t="shared" si="12"/>
        <v>35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6</v>
      </c>
      <c r="I30" s="315">
        <f t="shared" si="4"/>
        <v>4</v>
      </c>
      <c r="J30" s="315">
        <f t="shared" si="5"/>
        <v>4</v>
      </c>
      <c r="K30" s="315">
        <f t="shared" si="6"/>
        <v>2</v>
      </c>
      <c r="L30" s="312">
        <f t="shared" si="7"/>
        <v>0</v>
      </c>
      <c r="M30" s="313">
        <f t="shared" si="8"/>
        <v>16</v>
      </c>
      <c r="N30" s="316">
        <f t="shared" si="9"/>
        <v>16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6</v>
      </c>
      <c r="W30" s="315">
        <f t="shared" si="29"/>
        <v>4</v>
      </c>
      <c r="X30" s="315">
        <f t="shared" si="29"/>
        <v>4</v>
      </c>
      <c r="Y30" s="315">
        <f t="shared" si="29"/>
        <v>2</v>
      </c>
      <c r="Z30" s="312">
        <f t="shared" si="29"/>
        <v>0</v>
      </c>
      <c r="AA30" s="313">
        <f t="shared" si="18"/>
        <v>16</v>
      </c>
      <c r="AB30" s="316">
        <f t="shared" si="12"/>
        <v>16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6</v>
      </c>
      <c r="I33" s="171">
        <f t="shared" si="33"/>
        <v>4</v>
      </c>
      <c r="J33" s="171">
        <f t="shared" si="33"/>
        <v>4</v>
      </c>
      <c r="K33" s="171">
        <f t="shared" si="33"/>
        <v>2</v>
      </c>
      <c r="L33" s="171">
        <f t="shared" si="33"/>
        <v>0</v>
      </c>
      <c r="M33" s="425">
        <f t="shared" si="8"/>
        <v>16</v>
      </c>
      <c r="N33" s="321">
        <f t="shared" si="9"/>
        <v>16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6</v>
      </c>
      <c r="W33" s="171">
        <f>VLOOKUP($AC33,原データ!$D$1:$R$2300,5,FALSE)</f>
        <v>4</v>
      </c>
      <c r="X33" s="171">
        <f>VLOOKUP($AC33,原データ!$D$1:$R$2300,6,FALSE)</f>
        <v>4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16</v>
      </c>
      <c r="AB33" s="316">
        <f>SUM(AA33,T33)</f>
        <v>16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5</v>
      </c>
      <c r="J44" s="315">
        <f t="shared" si="5"/>
        <v>8</v>
      </c>
      <c r="K44" s="315">
        <f t="shared" si="6"/>
        <v>9</v>
      </c>
      <c r="L44" s="312">
        <f t="shared" si="7"/>
        <v>5</v>
      </c>
      <c r="M44" s="313">
        <f t="shared" si="8"/>
        <v>28</v>
      </c>
      <c r="N44" s="316">
        <f t="shared" si="9"/>
        <v>28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5</v>
      </c>
      <c r="X44" s="315">
        <f>SUM(X45:X48)</f>
        <v>8</v>
      </c>
      <c r="Y44" s="315">
        <f>SUM(Y45:Y48)</f>
        <v>9</v>
      </c>
      <c r="Z44" s="315">
        <f>SUM(Z45:Z48)</f>
        <v>5</v>
      </c>
      <c r="AA44" s="313">
        <f t="shared" si="18"/>
        <v>28</v>
      </c>
      <c r="AB44" s="316">
        <f>SUM(AA44,T44)</f>
        <v>28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3</v>
      </c>
      <c r="J45" s="171">
        <f t="shared" si="5"/>
        <v>8</v>
      </c>
      <c r="K45" s="171">
        <f t="shared" si="6"/>
        <v>8</v>
      </c>
      <c r="L45" s="168">
        <f t="shared" si="7"/>
        <v>4</v>
      </c>
      <c r="M45" s="425">
        <f t="shared" si="8"/>
        <v>24</v>
      </c>
      <c r="N45" s="316">
        <f t="shared" si="9"/>
        <v>24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3</v>
      </c>
      <c r="X45" s="171">
        <f>VLOOKUP($AC45,原データ!$D$1:$R$2300,6,FALSE)</f>
        <v>8</v>
      </c>
      <c r="Y45" s="171">
        <f>VLOOKUP($AC45,原データ!$D$1:$R$2300,7,FALSE)</f>
        <v>8</v>
      </c>
      <c r="Z45" s="168">
        <f>VLOOKUP($AC45,原データ!$D$1:$R$2300,8,FALSE)</f>
        <v>4</v>
      </c>
      <c r="AA45" s="425">
        <f t="shared" si="18"/>
        <v>24</v>
      </c>
      <c r="AB45" s="316">
        <f t="shared" si="12"/>
        <v>24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0</v>
      </c>
      <c r="K46" s="171">
        <f t="shared" si="6"/>
        <v>1</v>
      </c>
      <c r="L46" s="168">
        <f t="shared" si="7"/>
        <v>1</v>
      </c>
      <c r="M46" s="425">
        <f t="shared" si="8"/>
        <v>4</v>
      </c>
      <c r="N46" s="316">
        <f t="shared" si="9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18"/>
        <v>4</v>
      </c>
      <c r="AB46" s="316">
        <f t="shared" si="12"/>
        <v>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</v>
      </c>
      <c r="E49" s="416">
        <f t="shared" si="0"/>
        <v>18</v>
      </c>
      <c r="F49" s="417">
        <f t="shared" si="1"/>
        <v>24</v>
      </c>
      <c r="G49" s="418">
        <f t="shared" si="2"/>
        <v>0</v>
      </c>
      <c r="H49" s="419">
        <f t="shared" si="3"/>
        <v>20</v>
      </c>
      <c r="I49" s="419">
        <f t="shared" si="4"/>
        <v>26</v>
      </c>
      <c r="J49" s="419">
        <f t="shared" si="5"/>
        <v>23</v>
      </c>
      <c r="K49" s="419">
        <f t="shared" si="6"/>
        <v>25</v>
      </c>
      <c r="L49" s="416">
        <f t="shared" si="7"/>
        <v>14</v>
      </c>
      <c r="M49" s="417">
        <f t="shared" si="8"/>
        <v>108</v>
      </c>
      <c r="N49" s="420">
        <f t="shared" si="9"/>
        <v>132</v>
      </c>
      <c r="O49" s="684" t="s">
        <v>148</v>
      </c>
      <c r="P49" s="685"/>
      <c r="Q49" s="685"/>
      <c r="R49" s="415">
        <f>SUM(R8,R30,R44,R29)</f>
        <v>6</v>
      </c>
      <c r="S49" s="415">
        <f>SUM(S8,S30,S44,S29)</f>
        <v>18</v>
      </c>
      <c r="T49" s="417">
        <f t="shared" si="10"/>
        <v>24</v>
      </c>
      <c r="U49" s="418">
        <f t="shared" ref="U49:Z49" si="42">SUM(U8,U30,U44,U29)</f>
        <v>0</v>
      </c>
      <c r="V49" s="418">
        <f t="shared" si="42"/>
        <v>20</v>
      </c>
      <c r="W49" s="418">
        <f t="shared" si="42"/>
        <v>26</v>
      </c>
      <c r="X49" s="418">
        <f t="shared" si="42"/>
        <v>23</v>
      </c>
      <c r="Y49" s="418">
        <f t="shared" si="42"/>
        <v>25</v>
      </c>
      <c r="Z49" s="418">
        <f t="shared" si="42"/>
        <v>13</v>
      </c>
      <c r="AA49" s="417">
        <f>SUM(U49:Z49)</f>
        <v>107</v>
      </c>
      <c r="AB49" s="420">
        <f>SUM(AA49,T49)</f>
        <v>131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1</v>
      </c>
      <c r="AP49" s="417">
        <f t="shared" si="14"/>
        <v>1</v>
      </c>
      <c r="AQ49" s="420">
        <f t="shared" si="15"/>
        <v>1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2724</v>
      </c>
      <c r="E51" s="312">
        <f t="shared" ref="E51:E90" si="45">S51+AH51</f>
        <v>8904</v>
      </c>
      <c r="F51" s="313">
        <f t="shared" ref="F51:F90" si="46">T51+AI51</f>
        <v>11628</v>
      </c>
      <c r="G51" s="314">
        <f t="shared" ref="G51:G90" si="47">U51+AJ51</f>
        <v>0</v>
      </c>
      <c r="H51" s="315">
        <f t="shared" ref="H51:H90" si="48">V51+AK51</f>
        <v>11537</v>
      </c>
      <c r="I51" s="315">
        <f t="shared" ref="I51:I90" si="49">W51+AL51</f>
        <v>88529</v>
      </c>
      <c r="J51" s="315">
        <f t="shared" ref="J51:J90" si="50">X51+AM51</f>
        <v>29985</v>
      </c>
      <c r="K51" s="315">
        <f t="shared" ref="K51:K90" si="51">Y51+AN51</f>
        <v>67560</v>
      </c>
      <c r="L51" s="312">
        <f t="shared" ref="L51:L90" si="52">Z51+AO51</f>
        <v>78059</v>
      </c>
      <c r="M51" s="313">
        <f t="shared" ref="M51:M90" si="53">AA51+AP51</f>
        <v>275670</v>
      </c>
      <c r="N51" s="316">
        <f t="shared" ref="N51:N90" si="54">AB51+AQ51</f>
        <v>287298</v>
      </c>
      <c r="O51" s="702" t="s">
        <v>124</v>
      </c>
      <c r="P51" s="703"/>
      <c r="Q51" s="704"/>
      <c r="R51" s="311">
        <f>SUM(R52,R58,R61,R66,R68,R69)</f>
        <v>2724</v>
      </c>
      <c r="S51" s="311">
        <f>SUM(S52,S58,S61,S66,S68,S69)</f>
        <v>8904</v>
      </c>
      <c r="T51" s="313">
        <f>SUM(R51:S51)</f>
        <v>11628</v>
      </c>
      <c r="U51" s="314">
        <f t="shared" ref="U51:Z51" si="55">SUM(U52,U58,U61,U66,U68,U69)</f>
        <v>0</v>
      </c>
      <c r="V51" s="314">
        <f t="shared" si="55"/>
        <v>11537</v>
      </c>
      <c r="W51" s="314">
        <f t="shared" si="55"/>
        <v>88529</v>
      </c>
      <c r="X51" s="314">
        <f t="shared" si="55"/>
        <v>29985</v>
      </c>
      <c r="Y51" s="314">
        <f t="shared" si="55"/>
        <v>67560</v>
      </c>
      <c r="Z51" s="314">
        <f t="shared" si="55"/>
        <v>78059</v>
      </c>
      <c r="AA51" s="313">
        <f t="shared" ref="AA51:AA90" si="56">SUM(U51:Z51)</f>
        <v>275670</v>
      </c>
      <c r="AB51" s="316">
        <f t="shared" ref="AB51:AB90" si="57">SUM(AA51,T51)</f>
        <v>287298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1824</v>
      </c>
      <c r="E52" s="225">
        <f t="shared" si="45"/>
        <v>5960</v>
      </c>
      <c r="F52" s="422">
        <f t="shared" si="46"/>
        <v>7784</v>
      </c>
      <c r="G52" s="226">
        <f t="shared" si="47"/>
        <v>0</v>
      </c>
      <c r="H52" s="227">
        <f t="shared" si="48"/>
        <v>823</v>
      </c>
      <c r="I52" s="227">
        <f t="shared" si="49"/>
        <v>2394</v>
      </c>
      <c r="J52" s="227">
        <f t="shared" si="50"/>
        <v>0</v>
      </c>
      <c r="K52" s="227">
        <f t="shared" si="51"/>
        <v>1600</v>
      </c>
      <c r="L52" s="225">
        <f t="shared" si="52"/>
        <v>76279</v>
      </c>
      <c r="M52" s="422">
        <f t="shared" si="53"/>
        <v>81096</v>
      </c>
      <c r="N52" s="318">
        <f t="shared" si="54"/>
        <v>88880</v>
      </c>
      <c r="O52" s="665"/>
      <c r="P52" s="664" t="s">
        <v>125</v>
      </c>
      <c r="Q52" s="696"/>
      <c r="R52" s="224">
        <f>SUM(R53:R57)</f>
        <v>1824</v>
      </c>
      <c r="S52" s="225">
        <f>SUM(S53:S57)</f>
        <v>5960</v>
      </c>
      <c r="T52" s="422">
        <f t="shared" ref="T52:T88" si="62">SUM(R52:S52)</f>
        <v>7784</v>
      </c>
      <c r="U52" s="226">
        <f t="shared" ref="U52:Z52" si="63">SUM(U53:U57)</f>
        <v>0</v>
      </c>
      <c r="V52" s="227">
        <f t="shared" si="63"/>
        <v>823</v>
      </c>
      <c r="W52" s="227">
        <f t="shared" si="63"/>
        <v>2394</v>
      </c>
      <c r="X52" s="227">
        <f t="shared" si="63"/>
        <v>0</v>
      </c>
      <c r="Y52" s="227">
        <f t="shared" si="63"/>
        <v>1600</v>
      </c>
      <c r="Z52" s="225">
        <f t="shared" si="63"/>
        <v>76279</v>
      </c>
      <c r="AA52" s="422">
        <f t="shared" si="56"/>
        <v>81096</v>
      </c>
      <c r="AB52" s="318">
        <f t="shared" si="57"/>
        <v>88880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823</v>
      </c>
      <c r="I53" s="156">
        <f t="shared" si="49"/>
        <v>618</v>
      </c>
      <c r="J53" s="156">
        <f t="shared" si="50"/>
        <v>0</v>
      </c>
      <c r="K53" s="156">
        <f t="shared" si="51"/>
        <v>0</v>
      </c>
      <c r="L53" s="153">
        <f t="shared" si="52"/>
        <v>74053</v>
      </c>
      <c r="M53" s="423">
        <f t="shared" si="53"/>
        <v>75494</v>
      </c>
      <c r="N53" s="319">
        <f t="shared" si="54"/>
        <v>75494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823</v>
      </c>
      <c r="W53" s="156">
        <f>VLOOKUP($AC53,原データ!$D$1:$R$2300,5,FALSE)</f>
        <v>618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74053</v>
      </c>
      <c r="AA53" s="423">
        <f t="shared" si="56"/>
        <v>75494</v>
      </c>
      <c r="AB53" s="319">
        <f t="shared" si="57"/>
        <v>75494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0</v>
      </c>
      <c r="L55" s="153">
        <f t="shared" si="52"/>
        <v>1542</v>
      </c>
      <c r="M55" s="423">
        <f t="shared" si="53"/>
        <v>1542</v>
      </c>
      <c r="N55" s="319">
        <f t="shared" si="54"/>
        <v>1542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1542</v>
      </c>
      <c r="AA55" s="423">
        <f t="shared" si="56"/>
        <v>1542</v>
      </c>
      <c r="AB55" s="319">
        <f t="shared" si="57"/>
        <v>1542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1824</v>
      </c>
      <c r="E56" s="153">
        <f t="shared" si="45"/>
        <v>5960</v>
      </c>
      <c r="F56" s="423">
        <f t="shared" si="46"/>
        <v>7784</v>
      </c>
      <c r="G56" s="155">
        <f t="shared" si="47"/>
        <v>0</v>
      </c>
      <c r="H56" s="156">
        <f t="shared" si="48"/>
        <v>0</v>
      </c>
      <c r="I56" s="156">
        <f t="shared" si="49"/>
        <v>1256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1256</v>
      </c>
      <c r="N56" s="319">
        <f t="shared" si="54"/>
        <v>9040</v>
      </c>
      <c r="O56" s="665"/>
      <c r="P56" s="695"/>
      <c r="Q56" s="229" t="s">
        <v>129</v>
      </c>
      <c r="R56" s="152">
        <f>VLOOKUP($AC56,原データ!$D$1:$R$2300,10,FALSE)</f>
        <v>1824</v>
      </c>
      <c r="S56" s="153">
        <f>VLOOKUP($AC56,原データ!$D$1:$R$2300,11,FALSE)</f>
        <v>5960</v>
      </c>
      <c r="T56" s="423">
        <f t="shared" si="62"/>
        <v>7784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1256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1256</v>
      </c>
      <c r="AB56" s="319">
        <f t="shared" si="57"/>
        <v>9040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520</v>
      </c>
      <c r="J57" s="164">
        <f t="shared" si="50"/>
        <v>0</v>
      </c>
      <c r="K57" s="164">
        <f t="shared" si="51"/>
        <v>1600</v>
      </c>
      <c r="L57" s="161">
        <f t="shared" si="52"/>
        <v>684</v>
      </c>
      <c r="M57" s="424">
        <f t="shared" si="53"/>
        <v>2804</v>
      </c>
      <c r="N57" s="320">
        <f t="shared" si="54"/>
        <v>2804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1600</v>
      </c>
      <c r="Z57" s="161">
        <f>VLOOKUP($AC57,原データ!$D$1:$R$2300,8,FALSE)</f>
        <v>684</v>
      </c>
      <c r="AA57" s="424">
        <f t="shared" si="56"/>
        <v>2804</v>
      </c>
      <c r="AB57" s="320">
        <f t="shared" si="57"/>
        <v>2804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6826</v>
      </c>
      <c r="I58" s="227">
        <f t="shared" si="49"/>
        <v>61599</v>
      </c>
      <c r="J58" s="227">
        <f t="shared" si="50"/>
        <v>22233</v>
      </c>
      <c r="K58" s="227">
        <f t="shared" si="51"/>
        <v>25512</v>
      </c>
      <c r="L58" s="225">
        <f t="shared" si="52"/>
        <v>0</v>
      </c>
      <c r="M58" s="422">
        <f t="shared" si="53"/>
        <v>116170</v>
      </c>
      <c r="N58" s="318">
        <f t="shared" si="54"/>
        <v>116170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6826</v>
      </c>
      <c r="W58" s="227">
        <f t="shared" si="65"/>
        <v>61599</v>
      </c>
      <c r="X58" s="227">
        <f t="shared" si="65"/>
        <v>22233</v>
      </c>
      <c r="Y58" s="227">
        <f t="shared" si="65"/>
        <v>25512</v>
      </c>
      <c r="Z58" s="225">
        <f t="shared" si="65"/>
        <v>0</v>
      </c>
      <c r="AA58" s="422">
        <f t="shared" si="56"/>
        <v>116170</v>
      </c>
      <c r="AB58" s="318">
        <f t="shared" si="57"/>
        <v>116170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61599</v>
      </c>
      <c r="J59" s="156">
        <f t="shared" si="50"/>
        <v>0</v>
      </c>
      <c r="K59" s="156">
        <f t="shared" si="51"/>
        <v>25512</v>
      </c>
      <c r="L59" s="153">
        <f t="shared" si="52"/>
        <v>0</v>
      </c>
      <c r="M59" s="423">
        <f t="shared" si="53"/>
        <v>87111</v>
      </c>
      <c r="N59" s="319">
        <f t="shared" si="54"/>
        <v>87111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61599</v>
      </c>
      <c r="X59" s="156">
        <f>VLOOKUP($AC59,原データ!$D$1:$R$2300,6,FALSE)</f>
        <v>0</v>
      </c>
      <c r="Y59" s="156">
        <f>VLOOKUP($AC59,原データ!$D$1:$R$2300,7,FALSE)</f>
        <v>25512</v>
      </c>
      <c r="Z59" s="153">
        <f>VLOOKUP($AC59,原データ!$D$1:$R$2300,8,FALSE)</f>
        <v>0</v>
      </c>
      <c r="AA59" s="423">
        <f t="shared" si="56"/>
        <v>87111</v>
      </c>
      <c r="AB59" s="319">
        <f t="shared" si="57"/>
        <v>87111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6826</v>
      </c>
      <c r="I60" s="164">
        <f t="shared" si="49"/>
        <v>0</v>
      </c>
      <c r="J60" s="164">
        <f t="shared" si="50"/>
        <v>22233</v>
      </c>
      <c r="K60" s="164">
        <f t="shared" si="51"/>
        <v>0</v>
      </c>
      <c r="L60" s="161">
        <f t="shared" si="52"/>
        <v>0</v>
      </c>
      <c r="M60" s="424">
        <f t="shared" si="53"/>
        <v>29059</v>
      </c>
      <c r="N60" s="320">
        <f t="shared" si="54"/>
        <v>29059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6826</v>
      </c>
      <c r="W60" s="164">
        <f>VLOOKUP($AC60,原データ!$D$1:$R$2300,5,FALSE)</f>
        <v>0</v>
      </c>
      <c r="X60" s="164">
        <f>VLOOKUP($AC60,原データ!$D$1:$R$2300,6,FALSE)</f>
        <v>22233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29059</v>
      </c>
      <c r="AB60" s="320">
        <f t="shared" si="57"/>
        <v>29059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2120</v>
      </c>
      <c r="K61" s="227">
        <f t="shared" si="51"/>
        <v>31213</v>
      </c>
      <c r="L61" s="225">
        <f t="shared" si="52"/>
        <v>0</v>
      </c>
      <c r="M61" s="422">
        <f t="shared" si="53"/>
        <v>33333</v>
      </c>
      <c r="N61" s="318">
        <f t="shared" si="54"/>
        <v>33333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2120</v>
      </c>
      <c r="Y61" s="227">
        <f t="shared" si="67"/>
        <v>31213</v>
      </c>
      <c r="Z61" s="227">
        <f t="shared" si="67"/>
        <v>0</v>
      </c>
      <c r="AA61" s="422">
        <f>SUM(U61:Z61)</f>
        <v>33333</v>
      </c>
      <c r="AB61" s="318">
        <f>SUM(AA61,T61)</f>
        <v>33333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2120</v>
      </c>
      <c r="K62" s="156">
        <f t="shared" si="51"/>
        <v>31213</v>
      </c>
      <c r="L62" s="153">
        <f t="shared" si="52"/>
        <v>0</v>
      </c>
      <c r="M62" s="423">
        <f t="shared" si="53"/>
        <v>33333</v>
      </c>
      <c r="N62" s="319">
        <f t="shared" si="54"/>
        <v>33333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2120</v>
      </c>
      <c r="Y62" s="156">
        <f>VLOOKUP($AC62,原データ!$D$1:$R$2300,7,FALSE)</f>
        <v>31213</v>
      </c>
      <c r="Z62" s="153">
        <f>VLOOKUP($AC62,原データ!$D$1:$R$2300,8,FALSE)</f>
        <v>0</v>
      </c>
      <c r="AA62" s="423">
        <f t="shared" si="56"/>
        <v>33333</v>
      </c>
      <c r="AB62" s="319">
        <f t="shared" si="57"/>
        <v>33333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900</v>
      </c>
      <c r="E66" s="225">
        <f t="shared" si="45"/>
        <v>2944</v>
      </c>
      <c r="F66" s="422">
        <f t="shared" si="46"/>
        <v>3844</v>
      </c>
      <c r="G66" s="226">
        <f t="shared" si="47"/>
        <v>0</v>
      </c>
      <c r="H66" s="227">
        <f t="shared" si="48"/>
        <v>3888</v>
      </c>
      <c r="I66" s="227">
        <f t="shared" si="49"/>
        <v>2023</v>
      </c>
      <c r="J66" s="227">
        <f t="shared" si="50"/>
        <v>5632</v>
      </c>
      <c r="K66" s="227">
        <f t="shared" si="51"/>
        <v>9235</v>
      </c>
      <c r="L66" s="225">
        <f t="shared" si="52"/>
        <v>1780</v>
      </c>
      <c r="M66" s="422">
        <f t="shared" si="53"/>
        <v>22558</v>
      </c>
      <c r="N66" s="318">
        <f t="shared" si="54"/>
        <v>26402</v>
      </c>
      <c r="O66" s="665"/>
      <c r="P66" s="664" t="s">
        <v>137</v>
      </c>
      <c r="Q66" s="696"/>
      <c r="R66" s="224">
        <f>SUM(R67)</f>
        <v>900</v>
      </c>
      <c r="S66" s="225">
        <f>SUM(S67)</f>
        <v>2944</v>
      </c>
      <c r="T66" s="422">
        <f t="shared" si="62"/>
        <v>3844</v>
      </c>
      <c r="U66" s="226">
        <f t="shared" ref="U66:Z66" si="69">SUM(U67)</f>
        <v>0</v>
      </c>
      <c r="V66" s="227">
        <f t="shared" si="69"/>
        <v>3888</v>
      </c>
      <c r="W66" s="227">
        <f t="shared" si="69"/>
        <v>2023</v>
      </c>
      <c r="X66" s="227">
        <f t="shared" si="69"/>
        <v>5632</v>
      </c>
      <c r="Y66" s="227">
        <f t="shared" si="69"/>
        <v>9235</v>
      </c>
      <c r="Z66" s="225">
        <f t="shared" si="69"/>
        <v>1780</v>
      </c>
      <c r="AA66" s="422">
        <f t="shared" si="56"/>
        <v>22558</v>
      </c>
      <c r="AB66" s="318">
        <f t="shared" si="57"/>
        <v>26402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900</v>
      </c>
      <c r="E67" s="161">
        <f t="shared" si="45"/>
        <v>2944</v>
      </c>
      <c r="F67" s="424">
        <f t="shared" si="46"/>
        <v>3844</v>
      </c>
      <c r="G67" s="163">
        <f t="shared" si="47"/>
        <v>0</v>
      </c>
      <c r="H67" s="164">
        <f t="shared" si="48"/>
        <v>3888</v>
      </c>
      <c r="I67" s="164">
        <f t="shared" si="49"/>
        <v>2023</v>
      </c>
      <c r="J67" s="164">
        <f t="shared" si="50"/>
        <v>5632</v>
      </c>
      <c r="K67" s="164">
        <f t="shared" si="51"/>
        <v>9235</v>
      </c>
      <c r="L67" s="161">
        <f t="shared" si="52"/>
        <v>1780</v>
      </c>
      <c r="M67" s="424">
        <f t="shared" si="53"/>
        <v>22558</v>
      </c>
      <c r="N67" s="320">
        <f t="shared" si="54"/>
        <v>26402</v>
      </c>
      <c r="O67" s="665"/>
      <c r="P67" s="228"/>
      <c r="Q67" s="230" t="s">
        <v>138</v>
      </c>
      <c r="R67" s="160">
        <f>VLOOKUP($AC67,原データ!$D$1:$R$2300,10,FALSE)</f>
        <v>900</v>
      </c>
      <c r="S67" s="161">
        <f>VLOOKUP($AC67,原データ!$D$1:$R$2300,11,FALSE)</f>
        <v>2944</v>
      </c>
      <c r="T67" s="424">
        <f t="shared" si="62"/>
        <v>3844</v>
      </c>
      <c r="U67" s="163">
        <f>VLOOKUP($AC67,原データ!$D$1:$R$2300,3,FALSE)</f>
        <v>0</v>
      </c>
      <c r="V67" s="164">
        <f>VLOOKUP($AC67,原データ!$D$1:$R$2300,4,FALSE)</f>
        <v>3888</v>
      </c>
      <c r="W67" s="164">
        <f>VLOOKUP($AC67,原データ!$D$1:$R$2300,5,FALSE)</f>
        <v>2023</v>
      </c>
      <c r="X67" s="164">
        <f>VLOOKUP($AC67,原データ!$D$1:$R$2300,6,FALSE)</f>
        <v>5632</v>
      </c>
      <c r="Y67" s="164">
        <f>VLOOKUP($AC67,原データ!$D$1:$R$2300,7,FALSE)</f>
        <v>9235</v>
      </c>
      <c r="Z67" s="161">
        <f>VLOOKUP($AC67,原データ!$D$1:$R$2300,8,FALSE)</f>
        <v>1780</v>
      </c>
      <c r="AA67" s="424">
        <f t="shared" si="56"/>
        <v>22558</v>
      </c>
      <c r="AB67" s="320">
        <f t="shared" si="57"/>
        <v>26402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22513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22513</v>
      </c>
      <c r="N68" s="318">
        <f t="shared" si="54"/>
        <v>22513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22513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22513</v>
      </c>
      <c r="AB68" s="316">
        <f t="shared" si="57"/>
        <v>22513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884</v>
      </c>
      <c r="E70" s="312">
        <f t="shared" si="45"/>
        <v>3094</v>
      </c>
      <c r="F70" s="313">
        <f t="shared" si="46"/>
        <v>3978</v>
      </c>
      <c r="G70" s="314">
        <f t="shared" si="47"/>
        <v>0</v>
      </c>
      <c r="H70" s="315">
        <f t="shared" si="48"/>
        <v>9001</v>
      </c>
      <c r="I70" s="315">
        <f t="shared" si="49"/>
        <v>9401</v>
      </c>
      <c r="J70" s="315">
        <f t="shared" si="50"/>
        <v>8226</v>
      </c>
      <c r="K70" s="315">
        <f t="shared" si="51"/>
        <v>8112</v>
      </c>
      <c r="L70" s="312">
        <f t="shared" si="52"/>
        <v>3553</v>
      </c>
      <c r="M70" s="313">
        <f t="shared" si="53"/>
        <v>38293</v>
      </c>
      <c r="N70" s="585">
        <f t="shared" si="54"/>
        <v>42271</v>
      </c>
      <c r="O70" s="689" t="s">
        <v>264</v>
      </c>
      <c r="P70" s="677"/>
      <c r="Q70" s="678"/>
      <c r="R70" s="167">
        <f>VLOOKUP($AC70,原データ!$D$1:$R$2300,10,FALSE)</f>
        <v>884</v>
      </c>
      <c r="S70" s="168">
        <f>VLOOKUP($AC70,原データ!$D$1:$R$2300,11,FALSE)</f>
        <v>3094</v>
      </c>
      <c r="T70" s="425">
        <f t="shared" si="62"/>
        <v>3978</v>
      </c>
      <c r="U70" s="170">
        <f>VLOOKUP($AC70,原データ!$D$1:$R$2300,3,FALSE)</f>
        <v>0</v>
      </c>
      <c r="V70" s="171">
        <f>VLOOKUP($AC70,原データ!$D$1:$R$2300,4,FALSE)</f>
        <v>9001</v>
      </c>
      <c r="W70" s="171">
        <f>VLOOKUP($AC70,原データ!$D$1:$R$2300,5,FALSE)</f>
        <v>9401</v>
      </c>
      <c r="X70" s="171">
        <f>VLOOKUP($AC70,原データ!$D$1:$R$2300,6,FALSE)</f>
        <v>8226</v>
      </c>
      <c r="Y70" s="171">
        <f>VLOOKUP($AC70,原データ!$D$1:$R$2300,7,FALSE)</f>
        <v>8112</v>
      </c>
      <c r="Z70" s="168">
        <f>VLOOKUP($AC70,原データ!$D$1:$R$2300,8,FALSE)</f>
        <v>3553</v>
      </c>
      <c r="AA70" s="425">
        <f t="shared" si="56"/>
        <v>38293</v>
      </c>
      <c r="AB70" s="316">
        <f t="shared" si="57"/>
        <v>42271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60518</v>
      </c>
      <c r="I71" s="315">
        <f t="shared" si="49"/>
        <v>49185</v>
      </c>
      <c r="J71" s="315">
        <f t="shared" si="50"/>
        <v>54822</v>
      </c>
      <c r="K71" s="315">
        <f t="shared" si="51"/>
        <v>25943</v>
      </c>
      <c r="L71" s="312">
        <f t="shared" si="52"/>
        <v>0</v>
      </c>
      <c r="M71" s="313">
        <f t="shared" si="53"/>
        <v>190468</v>
      </c>
      <c r="N71" s="316">
        <f t="shared" si="54"/>
        <v>190468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60518</v>
      </c>
      <c r="W71" s="315">
        <f t="shared" si="72"/>
        <v>49185</v>
      </c>
      <c r="X71" s="315">
        <f t="shared" si="72"/>
        <v>54822</v>
      </c>
      <c r="Y71" s="315">
        <f t="shared" si="72"/>
        <v>25943</v>
      </c>
      <c r="Z71" s="312">
        <f t="shared" si="72"/>
        <v>0</v>
      </c>
      <c r="AA71" s="313">
        <f t="shared" si="56"/>
        <v>190468</v>
      </c>
      <c r="AB71" s="316">
        <f t="shared" si="57"/>
        <v>190468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60518</v>
      </c>
      <c r="I74" s="171">
        <f>W74+AL74</f>
        <v>49185</v>
      </c>
      <c r="J74" s="171">
        <f>X74+AM74</f>
        <v>54822</v>
      </c>
      <c r="K74" s="171">
        <f>Y74+AN74</f>
        <v>25943</v>
      </c>
      <c r="L74" s="168">
        <f>Z74+AO74</f>
        <v>0</v>
      </c>
      <c r="M74" s="425">
        <f t="shared" si="53"/>
        <v>190468</v>
      </c>
      <c r="N74" s="321">
        <f t="shared" si="54"/>
        <v>190468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60518</v>
      </c>
      <c r="W74" s="171">
        <f>VLOOKUP($AC74,原データ!$D$1:$R$2300,5,FALSE)</f>
        <v>49185</v>
      </c>
      <c r="X74" s="171">
        <f>VLOOKUP($AC74,原データ!$D$1:$R$2300,6,FALSE)</f>
        <v>54822</v>
      </c>
      <c r="Y74" s="171">
        <f>VLOOKUP($AC74,原データ!$D$1:$R$2300,7,FALSE)</f>
        <v>25943</v>
      </c>
      <c r="Z74" s="168">
        <f>VLOOKUP($AC74,原データ!$D$1:$R$2300,8,FALSE)</f>
        <v>0</v>
      </c>
      <c r="AA74" s="425">
        <f>SUM(U74:Z74)</f>
        <v>190468</v>
      </c>
      <c r="AB74" s="316">
        <f>SUM(AA74,T74)</f>
        <v>190468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25074</v>
      </c>
      <c r="I85" s="315">
        <f t="shared" si="49"/>
        <v>145112</v>
      </c>
      <c r="J85" s="315">
        <f t="shared" si="50"/>
        <v>241232</v>
      </c>
      <c r="K85" s="315">
        <f t="shared" si="51"/>
        <v>275653</v>
      </c>
      <c r="L85" s="312">
        <f t="shared" si="52"/>
        <v>176216</v>
      </c>
      <c r="M85" s="313">
        <f t="shared" si="53"/>
        <v>863287</v>
      </c>
      <c r="N85" s="316">
        <f t="shared" si="54"/>
        <v>863287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25074</v>
      </c>
      <c r="W85" s="315">
        <f>SUM(W86:W89)</f>
        <v>145112</v>
      </c>
      <c r="X85" s="315">
        <f>SUM(X86:X89)</f>
        <v>241232</v>
      </c>
      <c r="Y85" s="315">
        <f>SUM(Y86:Y89)</f>
        <v>275653</v>
      </c>
      <c r="Z85" s="315">
        <f>SUM(Z86:Z89)</f>
        <v>176216</v>
      </c>
      <c r="AA85" s="313">
        <f>SUM(U85:Z85)</f>
        <v>863287</v>
      </c>
      <c r="AB85" s="316">
        <f t="shared" si="57"/>
        <v>863287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25074</v>
      </c>
      <c r="I86" s="171">
        <f t="shared" si="49"/>
        <v>81798</v>
      </c>
      <c r="J86" s="171">
        <f t="shared" si="50"/>
        <v>241232</v>
      </c>
      <c r="K86" s="171">
        <f t="shared" si="51"/>
        <v>247737</v>
      </c>
      <c r="L86" s="168">
        <f t="shared" si="52"/>
        <v>138892</v>
      </c>
      <c r="M86" s="425">
        <f t="shared" si="53"/>
        <v>734733</v>
      </c>
      <c r="N86" s="316">
        <f t="shared" si="54"/>
        <v>734733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25074</v>
      </c>
      <c r="W86" s="171">
        <f>VLOOKUP($AC86,原データ!$D$1:$R$2300,5,FALSE)</f>
        <v>81798</v>
      </c>
      <c r="X86" s="171">
        <f>VLOOKUP($AC86,原データ!$D$1:$R$2300,6,FALSE)</f>
        <v>241232</v>
      </c>
      <c r="Y86" s="171">
        <f>VLOOKUP($AC86,原データ!$D$1:$R$2300,7,FALSE)</f>
        <v>247737</v>
      </c>
      <c r="Z86" s="168">
        <f>VLOOKUP($AC86,原データ!$D$1:$R$2300,8,FALSE)</f>
        <v>138892</v>
      </c>
      <c r="AA86" s="425">
        <f t="shared" si="56"/>
        <v>734733</v>
      </c>
      <c r="AB86" s="316">
        <f t="shared" si="57"/>
        <v>734733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63314</v>
      </c>
      <c r="J87" s="171">
        <f t="shared" si="50"/>
        <v>0</v>
      </c>
      <c r="K87" s="171">
        <f t="shared" si="51"/>
        <v>27916</v>
      </c>
      <c r="L87" s="168">
        <f t="shared" si="52"/>
        <v>37324</v>
      </c>
      <c r="M87" s="425">
        <f t="shared" si="53"/>
        <v>128554</v>
      </c>
      <c r="N87" s="316">
        <f t="shared" si="54"/>
        <v>128554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63314</v>
      </c>
      <c r="X87" s="171">
        <f>VLOOKUP($AC87,原データ!$D$1:$R$2300,6,FALSE)</f>
        <v>0</v>
      </c>
      <c r="Y87" s="171">
        <f>VLOOKUP($AC87,原データ!$D$1:$R$2300,7,FALSE)</f>
        <v>27916</v>
      </c>
      <c r="Z87" s="168">
        <f>VLOOKUP($AC87,原データ!$D$1:$R$2300,8,FALSE)</f>
        <v>37324</v>
      </c>
      <c r="AA87" s="425">
        <f t="shared" si="56"/>
        <v>128554</v>
      </c>
      <c r="AB87" s="316">
        <f t="shared" si="57"/>
        <v>128554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3608</v>
      </c>
      <c r="E90" s="416">
        <f t="shared" si="45"/>
        <v>11998</v>
      </c>
      <c r="F90" s="417">
        <f t="shared" si="46"/>
        <v>15606</v>
      </c>
      <c r="G90" s="418">
        <f t="shared" si="47"/>
        <v>0</v>
      </c>
      <c r="H90" s="419">
        <f t="shared" si="48"/>
        <v>106130</v>
      </c>
      <c r="I90" s="419">
        <f t="shared" si="49"/>
        <v>292227</v>
      </c>
      <c r="J90" s="419">
        <f t="shared" si="50"/>
        <v>334265</v>
      </c>
      <c r="K90" s="419">
        <f t="shared" si="51"/>
        <v>377268</v>
      </c>
      <c r="L90" s="416">
        <f t="shared" si="52"/>
        <v>257828</v>
      </c>
      <c r="M90" s="417">
        <f t="shared" si="53"/>
        <v>1367718</v>
      </c>
      <c r="N90" s="420">
        <f t="shared" si="54"/>
        <v>1383324</v>
      </c>
      <c r="O90" s="690" t="s">
        <v>148</v>
      </c>
      <c r="P90" s="691"/>
      <c r="Q90" s="692"/>
      <c r="R90" s="415">
        <f>SUM(R85,R71,R51,R70)</f>
        <v>3608</v>
      </c>
      <c r="S90" s="415">
        <f>SUM(S85,S71,S51,S70)</f>
        <v>11998</v>
      </c>
      <c r="T90" s="417">
        <f>SUM(R90:S90)</f>
        <v>15606</v>
      </c>
      <c r="U90" s="418">
        <f t="shared" ref="U90:Z90" si="79">SUM(U85,U71,U51,U70)</f>
        <v>0</v>
      </c>
      <c r="V90" s="418">
        <f t="shared" si="79"/>
        <v>106130</v>
      </c>
      <c r="W90" s="418">
        <f t="shared" si="79"/>
        <v>292227</v>
      </c>
      <c r="X90" s="418">
        <f t="shared" si="79"/>
        <v>334265</v>
      </c>
      <c r="Y90" s="418">
        <f t="shared" si="79"/>
        <v>377268</v>
      </c>
      <c r="Z90" s="418">
        <f t="shared" si="79"/>
        <v>257828</v>
      </c>
      <c r="AA90" s="417">
        <f t="shared" si="56"/>
        <v>1367718</v>
      </c>
      <c r="AB90" s="420">
        <f t="shared" si="57"/>
        <v>1383324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27240</v>
      </c>
      <c r="E98" s="312">
        <f t="shared" ref="E98:E139" si="82">S98+AH98</f>
        <v>89040</v>
      </c>
      <c r="F98" s="313">
        <f t="shared" ref="F98:F139" si="83">T98+AI98</f>
        <v>116280</v>
      </c>
      <c r="G98" s="314">
        <f t="shared" ref="G98:G139" si="84">U98+AJ98</f>
        <v>0</v>
      </c>
      <c r="H98" s="315">
        <f t="shared" ref="H98:H139" si="85">V98+AK98</f>
        <v>115370</v>
      </c>
      <c r="I98" s="315">
        <f t="shared" ref="I98:I139" si="86">W98+AL98</f>
        <v>885290</v>
      </c>
      <c r="J98" s="315">
        <f t="shared" ref="J98:J139" si="87">X98+AM98</f>
        <v>299850</v>
      </c>
      <c r="K98" s="315">
        <f t="shared" ref="K98:K139" si="88">Y98+AN98</f>
        <v>675600</v>
      </c>
      <c r="L98" s="312">
        <f t="shared" ref="L98:L139" si="89">Z98+AO98</f>
        <v>816590</v>
      </c>
      <c r="M98" s="313">
        <f t="shared" ref="M98:M139" si="90">AA98+AP98</f>
        <v>2792700</v>
      </c>
      <c r="N98" s="316">
        <f t="shared" ref="N98:N139" si="91">AB98+AQ98</f>
        <v>2908980</v>
      </c>
      <c r="O98" s="659" t="s">
        <v>124</v>
      </c>
      <c r="P98" s="660"/>
      <c r="Q98" s="660"/>
      <c r="R98" s="311">
        <f>SUM(R99,R105,R108,R113,R117,R118)</f>
        <v>27240</v>
      </c>
      <c r="S98" s="311">
        <f>SUM(S99,S105,S108,S113,S117,S118)</f>
        <v>89040</v>
      </c>
      <c r="T98" s="313">
        <f t="shared" ref="T98:T139" si="92">SUM(R98:S98)</f>
        <v>116280</v>
      </c>
      <c r="U98" s="314">
        <f t="shared" ref="U98:Z98" si="93">SUM(U99,U105,U108,U113,U117,U118)</f>
        <v>0</v>
      </c>
      <c r="V98" s="314">
        <f t="shared" si="93"/>
        <v>115370</v>
      </c>
      <c r="W98" s="314">
        <f t="shared" si="93"/>
        <v>885290</v>
      </c>
      <c r="X98" s="314">
        <f t="shared" si="93"/>
        <v>299850</v>
      </c>
      <c r="Y98" s="314">
        <f t="shared" si="93"/>
        <v>675600</v>
      </c>
      <c r="Z98" s="314">
        <f t="shared" si="93"/>
        <v>780590</v>
      </c>
      <c r="AA98" s="313">
        <f t="shared" ref="AA98:AA139" si="94">SUM(U98:Z98)</f>
        <v>2756700</v>
      </c>
      <c r="AB98" s="316">
        <f t="shared" ref="AB98:AB139" si="95">SUM(AA98,T98)</f>
        <v>2872980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36000</v>
      </c>
      <c r="AP98" s="313">
        <f t="shared" ref="AP98:AP137" si="98">SUM(AJ98:AO98)</f>
        <v>36000</v>
      </c>
      <c r="AQ98" s="316">
        <f t="shared" ref="AQ98:AQ139" si="99">SUM(AP98,AI98)</f>
        <v>36000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18240</v>
      </c>
      <c r="E99" s="225">
        <f t="shared" si="82"/>
        <v>59600</v>
      </c>
      <c r="F99" s="422">
        <f t="shared" si="83"/>
        <v>77840</v>
      </c>
      <c r="G99" s="226">
        <f t="shared" si="84"/>
        <v>0</v>
      </c>
      <c r="H99" s="227">
        <f t="shared" si="85"/>
        <v>8230</v>
      </c>
      <c r="I99" s="227">
        <f t="shared" si="86"/>
        <v>23940</v>
      </c>
      <c r="J99" s="227">
        <f t="shared" si="87"/>
        <v>0</v>
      </c>
      <c r="K99" s="227">
        <f t="shared" si="88"/>
        <v>16000</v>
      </c>
      <c r="L99" s="225">
        <f t="shared" si="89"/>
        <v>762790</v>
      </c>
      <c r="M99" s="422">
        <f t="shared" si="90"/>
        <v>810960</v>
      </c>
      <c r="N99" s="318">
        <f t="shared" si="91"/>
        <v>888800</v>
      </c>
      <c r="O99" s="665"/>
      <c r="P99" s="661" t="s">
        <v>125</v>
      </c>
      <c r="Q99" s="661"/>
      <c r="R99" s="224">
        <f>SUM(R100:R104)</f>
        <v>18240</v>
      </c>
      <c r="S99" s="225">
        <f>SUM(S100:S104)</f>
        <v>59600</v>
      </c>
      <c r="T99" s="422">
        <f t="shared" si="92"/>
        <v>77840</v>
      </c>
      <c r="U99" s="226">
        <f t="shared" ref="U99:Z99" si="100">SUM(U100:U104)</f>
        <v>0</v>
      </c>
      <c r="V99" s="227">
        <f t="shared" si="100"/>
        <v>8230</v>
      </c>
      <c r="W99" s="227">
        <f t="shared" si="100"/>
        <v>23940</v>
      </c>
      <c r="X99" s="227">
        <f t="shared" si="100"/>
        <v>0</v>
      </c>
      <c r="Y99" s="227">
        <f t="shared" si="100"/>
        <v>16000</v>
      </c>
      <c r="Z99" s="225">
        <f t="shared" si="100"/>
        <v>762790</v>
      </c>
      <c r="AA99" s="422">
        <f t="shared" si="94"/>
        <v>810960</v>
      </c>
      <c r="AB99" s="318">
        <f t="shared" si="95"/>
        <v>888800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8230</v>
      </c>
      <c r="I100" s="156">
        <f t="shared" si="86"/>
        <v>6180</v>
      </c>
      <c r="J100" s="156">
        <f t="shared" si="87"/>
        <v>0</v>
      </c>
      <c r="K100" s="156">
        <f t="shared" si="88"/>
        <v>0</v>
      </c>
      <c r="L100" s="153">
        <f t="shared" si="89"/>
        <v>740530</v>
      </c>
      <c r="M100" s="423">
        <f t="shared" si="90"/>
        <v>754940</v>
      </c>
      <c r="N100" s="319">
        <f t="shared" si="91"/>
        <v>754940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8230</v>
      </c>
      <c r="W100" s="156">
        <f>VLOOKUP($AC100,原データ!$D$1:$R$2300,5,FALSE)</f>
        <v>6180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740530</v>
      </c>
      <c r="AA100" s="423">
        <f t="shared" si="94"/>
        <v>754940</v>
      </c>
      <c r="AB100" s="319">
        <f t="shared" si="95"/>
        <v>754940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0</v>
      </c>
      <c r="L102" s="153">
        <f t="shared" si="89"/>
        <v>15420</v>
      </c>
      <c r="M102" s="423">
        <f t="shared" si="90"/>
        <v>15420</v>
      </c>
      <c r="N102" s="319">
        <f t="shared" si="91"/>
        <v>15420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15420</v>
      </c>
      <c r="AA102" s="423">
        <f t="shared" si="94"/>
        <v>15420</v>
      </c>
      <c r="AB102" s="319">
        <f t="shared" si="95"/>
        <v>15420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18240</v>
      </c>
      <c r="E103" s="153">
        <f t="shared" si="82"/>
        <v>59600</v>
      </c>
      <c r="F103" s="423">
        <f t="shared" si="83"/>
        <v>77840</v>
      </c>
      <c r="G103" s="155">
        <f t="shared" si="84"/>
        <v>0</v>
      </c>
      <c r="H103" s="156">
        <f t="shared" si="85"/>
        <v>0</v>
      </c>
      <c r="I103" s="156">
        <f t="shared" si="86"/>
        <v>12560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12560</v>
      </c>
      <c r="N103" s="319">
        <f t="shared" si="91"/>
        <v>90400</v>
      </c>
      <c r="O103" s="665"/>
      <c r="P103" s="663"/>
      <c r="Q103" s="229" t="s">
        <v>129</v>
      </c>
      <c r="R103" s="152">
        <f>VLOOKUP($AC103,原データ!$D$1:$R$2300,10,FALSE)</f>
        <v>18240</v>
      </c>
      <c r="S103" s="153">
        <f>VLOOKUP($AC103,原データ!$D$1:$R$2300,11,FALSE)</f>
        <v>59600</v>
      </c>
      <c r="T103" s="423">
        <f t="shared" si="92"/>
        <v>77840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12560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12560</v>
      </c>
      <c r="AB103" s="319">
        <f t="shared" si="95"/>
        <v>90400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5200</v>
      </c>
      <c r="J104" s="164">
        <f t="shared" si="87"/>
        <v>0</v>
      </c>
      <c r="K104" s="164">
        <f t="shared" si="88"/>
        <v>16000</v>
      </c>
      <c r="L104" s="161">
        <f t="shared" si="89"/>
        <v>6840</v>
      </c>
      <c r="M104" s="424">
        <f t="shared" si="90"/>
        <v>28040</v>
      </c>
      <c r="N104" s="320">
        <f t="shared" si="91"/>
        <v>28040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16000</v>
      </c>
      <c r="Z104" s="161">
        <f>VLOOKUP($AC104,原データ!$D$1:$R$2300,8,FALSE)</f>
        <v>6840</v>
      </c>
      <c r="AA104" s="424">
        <f t="shared" si="94"/>
        <v>28040</v>
      </c>
      <c r="AB104" s="320">
        <f t="shared" si="95"/>
        <v>28040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68260</v>
      </c>
      <c r="I105" s="227">
        <f t="shared" si="86"/>
        <v>615990</v>
      </c>
      <c r="J105" s="227">
        <f t="shared" si="87"/>
        <v>222330</v>
      </c>
      <c r="K105" s="227">
        <f t="shared" si="88"/>
        <v>255120</v>
      </c>
      <c r="L105" s="225">
        <f t="shared" si="89"/>
        <v>0</v>
      </c>
      <c r="M105" s="422">
        <f t="shared" si="90"/>
        <v>1161700</v>
      </c>
      <c r="N105" s="318">
        <f t="shared" si="91"/>
        <v>1161700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68260</v>
      </c>
      <c r="W105" s="227">
        <f t="shared" si="102"/>
        <v>615990</v>
      </c>
      <c r="X105" s="227">
        <f t="shared" si="102"/>
        <v>222330</v>
      </c>
      <c r="Y105" s="227">
        <f t="shared" si="102"/>
        <v>255120</v>
      </c>
      <c r="Z105" s="225">
        <f t="shared" si="102"/>
        <v>0</v>
      </c>
      <c r="AA105" s="422">
        <f t="shared" si="94"/>
        <v>1161700</v>
      </c>
      <c r="AB105" s="318">
        <f t="shared" si="95"/>
        <v>1161700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615990</v>
      </c>
      <c r="J106" s="156">
        <f t="shared" si="87"/>
        <v>0</v>
      </c>
      <c r="K106" s="156">
        <f t="shared" si="88"/>
        <v>255120</v>
      </c>
      <c r="L106" s="153">
        <f t="shared" si="89"/>
        <v>0</v>
      </c>
      <c r="M106" s="423">
        <f t="shared" si="90"/>
        <v>871110</v>
      </c>
      <c r="N106" s="319">
        <f t="shared" si="91"/>
        <v>871110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615990</v>
      </c>
      <c r="X106" s="156">
        <f>VLOOKUP($AC106,原データ!$D$1:$R$2300,6,FALSE)</f>
        <v>0</v>
      </c>
      <c r="Y106" s="156">
        <f>VLOOKUP($AC106,原データ!$D$1:$R$2300,7,FALSE)</f>
        <v>255120</v>
      </c>
      <c r="Z106" s="153">
        <f>VLOOKUP($AC106,原データ!$D$1:$R$2300,8,FALSE)</f>
        <v>0</v>
      </c>
      <c r="AA106" s="423">
        <f t="shared" si="94"/>
        <v>871110</v>
      </c>
      <c r="AB106" s="319">
        <f t="shared" si="95"/>
        <v>871110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68260</v>
      </c>
      <c r="I107" s="164">
        <f t="shared" si="86"/>
        <v>0</v>
      </c>
      <c r="J107" s="164">
        <f t="shared" si="87"/>
        <v>222330</v>
      </c>
      <c r="K107" s="164">
        <f t="shared" si="88"/>
        <v>0</v>
      </c>
      <c r="L107" s="161">
        <f t="shared" si="89"/>
        <v>0</v>
      </c>
      <c r="M107" s="424">
        <f t="shared" si="90"/>
        <v>290590</v>
      </c>
      <c r="N107" s="320">
        <f t="shared" si="91"/>
        <v>290590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68260</v>
      </c>
      <c r="W107" s="164">
        <f>VLOOKUP($AC107,原データ!$D$1:$R$2300,5,FALSE)</f>
        <v>0</v>
      </c>
      <c r="X107" s="164">
        <f>VLOOKUP($AC107,原データ!$D$1:$R$2300,6,FALSE)</f>
        <v>222330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290590</v>
      </c>
      <c r="AB107" s="320">
        <f t="shared" si="95"/>
        <v>290590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21200</v>
      </c>
      <c r="K108" s="227">
        <f t="shared" si="88"/>
        <v>312130</v>
      </c>
      <c r="L108" s="225">
        <f t="shared" si="89"/>
        <v>0</v>
      </c>
      <c r="M108" s="422">
        <f t="shared" si="90"/>
        <v>333330</v>
      </c>
      <c r="N108" s="318">
        <f t="shared" si="91"/>
        <v>333330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21200</v>
      </c>
      <c r="Y108" s="227">
        <f t="shared" si="104"/>
        <v>312130</v>
      </c>
      <c r="Z108" s="227">
        <f t="shared" si="104"/>
        <v>0</v>
      </c>
      <c r="AA108" s="422">
        <f>SUM(U108:Z108)</f>
        <v>333330</v>
      </c>
      <c r="AB108" s="318">
        <f t="shared" si="95"/>
        <v>333330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21200</v>
      </c>
      <c r="K109" s="156">
        <f t="shared" si="88"/>
        <v>312130</v>
      </c>
      <c r="L109" s="153">
        <f t="shared" si="89"/>
        <v>0</v>
      </c>
      <c r="M109" s="423">
        <f t="shared" si="90"/>
        <v>333330</v>
      </c>
      <c r="N109" s="319">
        <f t="shared" si="91"/>
        <v>333330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21200</v>
      </c>
      <c r="Y109" s="156">
        <f>VLOOKUP($AC109,原データ!$D$1:$R$2300,7,FALSE)</f>
        <v>312130</v>
      </c>
      <c r="Z109" s="153">
        <f>VLOOKUP($AC109,原データ!$D$1:$R$2300,8,FALSE)</f>
        <v>0</v>
      </c>
      <c r="AA109" s="423">
        <f t="shared" si="94"/>
        <v>333330</v>
      </c>
      <c r="AB109" s="319">
        <f t="shared" si="95"/>
        <v>333330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9000</v>
      </c>
      <c r="E113" s="225">
        <f t="shared" si="82"/>
        <v>29440</v>
      </c>
      <c r="F113" s="422">
        <f t="shared" si="83"/>
        <v>38440</v>
      </c>
      <c r="G113" s="226">
        <f t="shared" si="84"/>
        <v>0</v>
      </c>
      <c r="H113" s="227">
        <f t="shared" si="85"/>
        <v>38880</v>
      </c>
      <c r="I113" s="227">
        <f t="shared" si="86"/>
        <v>20230</v>
      </c>
      <c r="J113" s="227">
        <f t="shared" si="87"/>
        <v>56320</v>
      </c>
      <c r="K113" s="227">
        <f t="shared" si="88"/>
        <v>92350</v>
      </c>
      <c r="L113" s="225">
        <f t="shared" si="89"/>
        <v>53800</v>
      </c>
      <c r="M113" s="422">
        <f t="shared" si="90"/>
        <v>261580</v>
      </c>
      <c r="N113" s="318">
        <f t="shared" si="91"/>
        <v>300020</v>
      </c>
      <c r="O113" s="665"/>
      <c r="P113" s="661" t="s">
        <v>137</v>
      </c>
      <c r="Q113" s="661"/>
      <c r="R113" s="224">
        <f>SUM(R114:R116)</f>
        <v>9000</v>
      </c>
      <c r="S113" s="225">
        <f>SUM(S114:S116)</f>
        <v>29440</v>
      </c>
      <c r="T113" s="422">
        <f t="shared" si="92"/>
        <v>38440</v>
      </c>
      <c r="U113" s="226">
        <f t="shared" ref="U113:Z113" si="106">SUM(U114:U116)</f>
        <v>0</v>
      </c>
      <c r="V113" s="227">
        <f t="shared" si="106"/>
        <v>38880</v>
      </c>
      <c r="W113" s="227">
        <f t="shared" si="106"/>
        <v>20230</v>
      </c>
      <c r="X113" s="227">
        <f t="shared" si="106"/>
        <v>56320</v>
      </c>
      <c r="Y113" s="227">
        <f t="shared" si="106"/>
        <v>92350</v>
      </c>
      <c r="Z113" s="225">
        <f t="shared" si="106"/>
        <v>17800</v>
      </c>
      <c r="AA113" s="422">
        <f t="shared" si="94"/>
        <v>225580</v>
      </c>
      <c r="AB113" s="318">
        <f t="shared" si="95"/>
        <v>264020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36000</v>
      </c>
      <c r="AP113" s="422">
        <f t="shared" si="98"/>
        <v>36000</v>
      </c>
      <c r="AQ113" s="318">
        <f t="shared" si="99"/>
        <v>36000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9000</v>
      </c>
      <c r="E114" s="153">
        <f t="shared" si="82"/>
        <v>29440</v>
      </c>
      <c r="F114" s="423">
        <f t="shared" si="83"/>
        <v>38440</v>
      </c>
      <c r="G114" s="155">
        <f t="shared" si="84"/>
        <v>0</v>
      </c>
      <c r="H114" s="156">
        <f t="shared" si="85"/>
        <v>38880</v>
      </c>
      <c r="I114" s="156">
        <f t="shared" si="86"/>
        <v>20230</v>
      </c>
      <c r="J114" s="156">
        <f t="shared" si="87"/>
        <v>56320</v>
      </c>
      <c r="K114" s="156">
        <f t="shared" si="88"/>
        <v>92350</v>
      </c>
      <c r="L114" s="153">
        <f t="shared" si="89"/>
        <v>17800</v>
      </c>
      <c r="M114" s="423">
        <f t="shared" si="90"/>
        <v>225580</v>
      </c>
      <c r="N114" s="319">
        <f t="shared" si="91"/>
        <v>264020</v>
      </c>
      <c r="O114" s="665"/>
      <c r="P114" s="662"/>
      <c r="Q114" s="229" t="s">
        <v>138</v>
      </c>
      <c r="R114" s="152">
        <f>VLOOKUP($AC114,原データ!$D$1:$R$2300,10,FALSE)</f>
        <v>9000</v>
      </c>
      <c r="S114" s="153">
        <f>VLOOKUP($AC114,原データ!$D$1:$R$2300,11,FALSE)</f>
        <v>29440</v>
      </c>
      <c r="T114" s="423">
        <f t="shared" si="92"/>
        <v>38440</v>
      </c>
      <c r="U114" s="155">
        <f>VLOOKUP($AC114,原データ!$D$1:$R$2300,3,FALSE)</f>
        <v>0</v>
      </c>
      <c r="V114" s="156">
        <f>VLOOKUP($AC114,原データ!$D$1:$R$2300,4,FALSE)</f>
        <v>38880</v>
      </c>
      <c r="W114" s="156">
        <f>VLOOKUP($AC114,原データ!$D$1:$R$2300,5,FALSE)</f>
        <v>20230</v>
      </c>
      <c r="X114" s="156">
        <f>VLOOKUP($AC114,原データ!$D$1:$R$2300,6,FALSE)</f>
        <v>56320</v>
      </c>
      <c r="Y114" s="156">
        <f>VLOOKUP($AC114,原データ!$D$1:$R$2300,7,FALSE)</f>
        <v>92350</v>
      </c>
      <c r="Z114" s="153">
        <f>VLOOKUP($AC114,原データ!$D$1:$R$2300,8,FALSE)</f>
        <v>17800</v>
      </c>
      <c r="AA114" s="423">
        <f t="shared" si="94"/>
        <v>225580</v>
      </c>
      <c r="AB114" s="319">
        <f t="shared" si="95"/>
        <v>264020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36000</v>
      </c>
      <c r="M115" s="423">
        <f t="shared" si="90"/>
        <v>36000</v>
      </c>
      <c r="N115" s="319">
        <f t="shared" si="91"/>
        <v>36000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36000</v>
      </c>
      <c r="AP115" s="423">
        <f t="shared" si="98"/>
        <v>36000</v>
      </c>
      <c r="AQ115" s="319">
        <f t="shared" si="99"/>
        <v>36000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225130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225130</v>
      </c>
      <c r="N117" s="316">
        <f t="shared" si="91"/>
        <v>225130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225130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225130</v>
      </c>
      <c r="AB117" s="316">
        <f t="shared" si="95"/>
        <v>225130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8840</v>
      </c>
      <c r="E119" s="312">
        <f t="shared" si="82"/>
        <v>30940</v>
      </c>
      <c r="F119" s="313">
        <f t="shared" si="83"/>
        <v>39780</v>
      </c>
      <c r="G119" s="314">
        <f t="shared" si="84"/>
        <v>0</v>
      </c>
      <c r="H119" s="315">
        <f t="shared" si="85"/>
        <v>90010</v>
      </c>
      <c r="I119" s="315">
        <f t="shared" si="86"/>
        <v>94010</v>
      </c>
      <c r="J119" s="315">
        <f t="shared" si="87"/>
        <v>82260</v>
      </c>
      <c r="K119" s="315">
        <f t="shared" si="88"/>
        <v>81120</v>
      </c>
      <c r="L119" s="312">
        <f t="shared" si="89"/>
        <v>35530</v>
      </c>
      <c r="M119" s="313">
        <f t="shared" si="90"/>
        <v>382930</v>
      </c>
      <c r="N119" s="316">
        <f t="shared" si="91"/>
        <v>422710</v>
      </c>
      <c r="O119" s="676" t="s">
        <v>141</v>
      </c>
      <c r="P119" s="677"/>
      <c r="Q119" s="678"/>
      <c r="R119" s="167">
        <f>VLOOKUP($AC119,原データ!$D$1:$R$2300,10,FALSE)</f>
        <v>8840</v>
      </c>
      <c r="S119" s="168">
        <f>VLOOKUP($AC119,原データ!$D$1:$R$2300,11,FALSE)</f>
        <v>30940</v>
      </c>
      <c r="T119" s="425">
        <f t="shared" si="92"/>
        <v>39780</v>
      </c>
      <c r="U119" s="170">
        <f>VLOOKUP($AC119,原データ!$D$1:$R$2300,3,FALSE)</f>
        <v>0</v>
      </c>
      <c r="V119" s="171">
        <f>VLOOKUP($AC119,原データ!$D$1:$R$2300,4,FALSE)</f>
        <v>90010</v>
      </c>
      <c r="W119" s="171">
        <f>VLOOKUP($AC119,原データ!$D$1:$R$2300,5,FALSE)</f>
        <v>94010</v>
      </c>
      <c r="X119" s="171">
        <f>VLOOKUP($AC119,原データ!$D$1:$R$2300,6,FALSE)</f>
        <v>82260</v>
      </c>
      <c r="Y119" s="171">
        <f>VLOOKUP($AC119,原データ!$D$1:$R$2300,7,FALSE)</f>
        <v>81120</v>
      </c>
      <c r="Z119" s="168">
        <f>VLOOKUP($AC119,原データ!$D$1:$R$2300,8,FALSE)</f>
        <v>35530</v>
      </c>
      <c r="AA119" s="425">
        <f t="shared" si="94"/>
        <v>382930</v>
      </c>
      <c r="AB119" s="316">
        <f t="shared" si="95"/>
        <v>422710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605180</v>
      </c>
      <c r="I120" s="315">
        <f t="shared" si="86"/>
        <v>491850</v>
      </c>
      <c r="J120" s="315">
        <f t="shared" si="87"/>
        <v>548220</v>
      </c>
      <c r="K120" s="315">
        <f t="shared" si="88"/>
        <v>259430</v>
      </c>
      <c r="L120" s="312">
        <f t="shared" si="89"/>
        <v>0</v>
      </c>
      <c r="M120" s="313">
        <f t="shared" si="90"/>
        <v>1904680</v>
      </c>
      <c r="N120" s="316">
        <f t="shared" si="91"/>
        <v>1904680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605180</v>
      </c>
      <c r="W120" s="315">
        <f t="shared" si="109"/>
        <v>491850</v>
      </c>
      <c r="X120" s="315">
        <f t="shared" si="109"/>
        <v>548220</v>
      </c>
      <c r="Y120" s="315">
        <f t="shared" si="109"/>
        <v>259430</v>
      </c>
      <c r="Z120" s="312">
        <f t="shared" si="109"/>
        <v>0</v>
      </c>
      <c r="AA120" s="313">
        <f t="shared" si="94"/>
        <v>1904680</v>
      </c>
      <c r="AB120" s="316">
        <f t="shared" si="95"/>
        <v>1904680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605180</v>
      </c>
      <c r="I123" s="171">
        <f t="shared" si="112"/>
        <v>491850</v>
      </c>
      <c r="J123" s="171">
        <f t="shared" si="112"/>
        <v>548220</v>
      </c>
      <c r="K123" s="171">
        <f t="shared" si="112"/>
        <v>259430</v>
      </c>
      <c r="L123" s="168">
        <f t="shared" si="112"/>
        <v>0</v>
      </c>
      <c r="M123" s="425">
        <f t="shared" si="112"/>
        <v>1904680</v>
      </c>
      <c r="N123" s="321">
        <f t="shared" si="112"/>
        <v>1904680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605180</v>
      </c>
      <c r="W123" s="171">
        <f>VLOOKUP($AC123,原データ!$D$1:$R$2300,5,FALSE)</f>
        <v>491850</v>
      </c>
      <c r="X123" s="171">
        <f>VLOOKUP($AC123,原データ!$D$1:$R$2300,6,FALSE)</f>
        <v>548220</v>
      </c>
      <c r="Y123" s="171">
        <f>VLOOKUP($AC123,原データ!$D$1:$R$2300,7,FALSE)</f>
        <v>259430</v>
      </c>
      <c r="Z123" s="168">
        <f>VLOOKUP($AC123,原データ!$D$1:$R$2300,8,FALSE)</f>
        <v>0</v>
      </c>
      <c r="AA123" s="425">
        <f>SUM(U123:Z123)</f>
        <v>1904680</v>
      </c>
      <c r="AB123" s="316">
        <f>SUM(AA123,T123)</f>
        <v>1904680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250740</v>
      </c>
      <c r="I134" s="315">
        <f t="shared" si="86"/>
        <v>1451120</v>
      </c>
      <c r="J134" s="315">
        <f t="shared" si="87"/>
        <v>2412320</v>
      </c>
      <c r="K134" s="315">
        <f t="shared" si="88"/>
        <v>2756530</v>
      </c>
      <c r="L134" s="312">
        <f t="shared" si="89"/>
        <v>1762160</v>
      </c>
      <c r="M134" s="313">
        <f t="shared" si="90"/>
        <v>8632870</v>
      </c>
      <c r="N134" s="316">
        <f t="shared" si="91"/>
        <v>8632870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250740</v>
      </c>
      <c r="W134" s="315">
        <f>SUM(W135:W138)</f>
        <v>1451120</v>
      </c>
      <c r="X134" s="315">
        <f>SUM(X135:X138)</f>
        <v>2412320</v>
      </c>
      <c r="Y134" s="315">
        <f>SUM(Y135:Y138)</f>
        <v>2756530</v>
      </c>
      <c r="Z134" s="315">
        <f>SUM(Z135:Z138)</f>
        <v>1762160</v>
      </c>
      <c r="AA134" s="313">
        <f>SUM(U134:Z134)</f>
        <v>8632870</v>
      </c>
      <c r="AB134" s="316">
        <f>SUM(AA134,T134)</f>
        <v>8632870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250740</v>
      </c>
      <c r="I135" s="171">
        <f t="shared" si="86"/>
        <v>817980</v>
      </c>
      <c r="J135" s="171">
        <f t="shared" si="87"/>
        <v>2412320</v>
      </c>
      <c r="K135" s="171">
        <f t="shared" si="88"/>
        <v>2477370</v>
      </c>
      <c r="L135" s="168">
        <f t="shared" si="89"/>
        <v>1388920</v>
      </c>
      <c r="M135" s="425">
        <f t="shared" si="90"/>
        <v>7347330</v>
      </c>
      <c r="N135" s="316">
        <f t="shared" si="91"/>
        <v>7347330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250740</v>
      </c>
      <c r="W135" s="171">
        <f>VLOOKUP($AC135,原データ!$D$1:$R$2300,5,FALSE)</f>
        <v>817980</v>
      </c>
      <c r="X135" s="171">
        <f>VLOOKUP($AC135,原データ!$D$1:$R$2300,6,FALSE)</f>
        <v>2412320</v>
      </c>
      <c r="Y135" s="171">
        <f>VLOOKUP($AC135,原データ!$D$1:$R$2300,7,FALSE)</f>
        <v>2477370</v>
      </c>
      <c r="Z135" s="168">
        <f>VLOOKUP($AC135,原データ!$D$1:$R$2300,8,FALSE)</f>
        <v>1388920</v>
      </c>
      <c r="AA135" s="425">
        <f t="shared" si="94"/>
        <v>7347330</v>
      </c>
      <c r="AB135" s="316">
        <f t="shared" si="95"/>
        <v>7347330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633140</v>
      </c>
      <c r="J136" s="171">
        <f t="shared" si="87"/>
        <v>0</v>
      </c>
      <c r="K136" s="171">
        <f t="shared" si="88"/>
        <v>279160</v>
      </c>
      <c r="L136" s="168">
        <f t="shared" si="89"/>
        <v>373240</v>
      </c>
      <c r="M136" s="425">
        <f t="shared" si="90"/>
        <v>1285540</v>
      </c>
      <c r="N136" s="316">
        <f t="shared" si="91"/>
        <v>1285540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633140</v>
      </c>
      <c r="X136" s="171">
        <f>VLOOKUP($AC136,原データ!$D$1:$R$2300,6,FALSE)</f>
        <v>0</v>
      </c>
      <c r="Y136" s="171">
        <f>VLOOKUP($AC136,原データ!$D$1:$R$2300,7,FALSE)</f>
        <v>279160</v>
      </c>
      <c r="Z136" s="168">
        <f>VLOOKUP($AC136,原データ!$D$1:$R$2300,8,FALSE)</f>
        <v>373240</v>
      </c>
      <c r="AA136" s="425">
        <f t="shared" si="94"/>
        <v>1285540</v>
      </c>
      <c r="AB136" s="316">
        <f t="shared" si="95"/>
        <v>1285540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36080</v>
      </c>
      <c r="E139" s="416">
        <f t="shared" si="82"/>
        <v>119980</v>
      </c>
      <c r="F139" s="417">
        <f t="shared" si="83"/>
        <v>156060</v>
      </c>
      <c r="G139" s="418">
        <f t="shared" si="84"/>
        <v>0</v>
      </c>
      <c r="H139" s="419">
        <f t="shared" si="85"/>
        <v>1061300</v>
      </c>
      <c r="I139" s="419">
        <f t="shared" si="86"/>
        <v>2922270</v>
      </c>
      <c r="J139" s="419">
        <f t="shared" si="87"/>
        <v>3342650</v>
      </c>
      <c r="K139" s="419">
        <f t="shared" si="88"/>
        <v>3772680</v>
      </c>
      <c r="L139" s="416">
        <f t="shared" si="89"/>
        <v>2614280</v>
      </c>
      <c r="M139" s="417">
        <f t="shared" si="90"/>
        <v>13713180</v>
      </c>
      <c r="N139" s="420">
        <f t="shared" si="91"/>
        <v>13869240</v>
      </c>
      <c r="O139" s="684" t="s">
        <v>148</v>
      </c>
      <c r="P139" s="685"/>
      <c r="Q139" s="685"/>
      <c r="R139" s="415">
        <f>SUM(R98,R120,R134,R119)</f>
        <v>36080</v>
      </c>
      <c r="S139" s="415">
        <f>SUM(S98,S120,S134,S119)</f>
        <v>119980</v>
      </c>
      <c r="T139" s="417">
        <f t="shared" si="92"/>
        <v>156060</v>
      </c>
      <c r="U139" s="418">
        <f t="shared" ref="U139:Z139" si="117">SUM(U98,U120,U134,U119)</f>
        <v>0</v>
      </c>
      <c r="V139" s="418">
        <f t="shared" si="117"/>
        <v>1061300</v>
      </c>
      <c r="W139" s="418">
        <f t="shared" si="117"/>
        <v>2922270</v>
      </c>
      <c r="X139" s="418">
        <f t="shared" si="117"/>
        <v>3342650</v>
      </c>
      <c r="Y139" s="418">
        <f t="shared" si="117"/>
        <v>3772680</v>
      </c>
      <c r="Z139" s="418">
        <f t="shared" si="117"/>
        <v>2578280</v>
      </c>
      <c r="AA139" s="417">
        <f t="shared" si="94"/>
        <v>13677180</v>
      </c>
      <c r="AB139" s="420">
        <f t="shared" si="95"/>
        <v>13833240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36000</v>
      </c>
      <c r="AP139" s="417">
        <f>SUM(AJ139:AO139)</f>
        <v>36000</v>
      </c>
      <c r="AQ139" s="420">
        <f t="shared" si="99"/>
        <v>36000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24516</v>
      </c>
      <c r="E141" s="312">
        <f t="shared" ref="E141:E182" si="120">S141+AH141</f>
        <v>80136</v>
      </c>
      <c r="F141" s="313">
        <f t="shared" ref="F141:F182" si="121">T141+AI141</f>
        <v>104652</v>
      </c>
      <c r="G141" s="314">
        <f t="shared" ref="G141:G182" si="122">U141+AJ141</f>
        <v>0</v>
      </c>
      <c r="H141" s="315">
        <f t="shared" ref="H141:H182" si="123">V141+AK141</f>
        <v>103833</v>
      </c>
      <c r="I141" s="315">
        <f t="shared" ref="I141:I182" si="124">W141+AL141</f>
        <v>796761</v>
      </c>
      <c r="J141" s="315">
        <f t="shared" ref="J141:J182" si="125">X141+AM141</f>
        <v>269865</v>
      </c>
      <c r="K141" s="315">
        <f t="shared" ref="K141:K182" si="126">Y141+AN141</f>
        <v>597650</v>
      </c>
      <c r="L141" s="312">
        <f t="shared" ref="L141:L182" si="127">Z141+AO141</f>
        <v>734931</v>
      </c>
      <c r="M141" s="313">
        <f t="shared" ref="M141:M182" si="128">AA141+AP141</f>
        <v>2503040</v>
      </c>
      <c r="N141" s="316">
        <f t="shared" ref="N141:N182" si="129">AB141+AQ141</f>
        <v>2607692</v>
      </c>
      <c r="O141" s="659" t="s">
        <v>124</v>
      </c>
      <c r="P141" s="660"/>
      <c r="Q141" s="660"/>
      <c r="R141" s="311">
        <f>SUM(R142,R148,R151,R156,R160,R161)</f>
        <v>24516</v>
      </c>
      <c r="S141" s="311">
        <f>SUM(S142,S148,S151,S156,S160,S161)</f>
        <v>80136</v>
      </c>
      <c r="T141" s="313">
        <f>SUM(R141:S141)</f>
        <v>104652</v>
      </c>
      <c r="U141" s="314">
        <f t="shared" ref="U141:Z141" si="130">SUM(U142,U148,U151,U156,U160,U161)</f>
        <v>0</v>
      </c>
      <c r="V141" s="314">
        <f t="shared" si="130"/>
        <v>103833</v>
      </c>
      <c r="W141" s="314">
        <f t="shared" si="130"/>
        <v>796761</v>
      </c>
      <c r="X141" s="314">
        <f t="shared" si="130"/>
        <v>269865</v>
      </c>
      <c r="Y141" s="314">
        <f t="shared" si="130"/>
        <v>597650</v>
      </c>
      <c r="Z141" s="314">
        <f t="shared" si="130"/>
        <v>702531</v>
      </c>
      <c r="AA141" s="313">
        <f t="shared" ref="AA141:AA182" si="131">SUM(U141:Z141)</f>
        <v>2470640</v>
      </c>
      <c r="AB141" s="316">
        <f t="shared" ref="AB141:AB182" si="132">SUM(AA141,T141)</f>
        <v>2575292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32400</v>
      </c>
      <c r="AP141" s="313">
        <f t="shared" ref="AP141:AP180" si="134">SUM(AJ141:AO141)</f>
        <v>32400</v>
      </c>
      <c r="AQ141" s="316">
        <f t="shared" ref="AQ141:AQ182" si="135">SUM(AP141,AI141)</f>
        <v>32400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16416</v>
      </c>
      <c r="E142" s="225">
        <f t="shared" si="120"/>
        <v>53640</v>
      </c>
      <c r="F142" s="422">
        <f t="shared" si="121"/>
        <v>70056</v>
      </c>
      <c r="G142" s="226">
        <f t="shared" si="122"/>
        <v>0</v>
      </c>
      <c r="H142" s="227">
        <f t="shared" si="123"/>
        <v>7407</v>
      </c>
      <c r="I142" s="227">
        <f t="shared" si="124"/>
        <v>21546</v>
      </c>
      <c r="J142" s="227">
        <f t="shared" si="125"/>
        <v>0</v>
      </c>
      <c r="K142" s="227">
        <f t="shared" si="126"/>
        <v>14400</v>
      </c>
      <c r="L142" s="225">
        <f t="shared" si="127"/>
        <v>686511</v>
      </c>
      <c r="M142" s="422">
        <f t="shared" si="128"/>
        <v>729864</v>
      </c>
      <c r="N142" s="318">
        <f t="shared" si="129"/>
        <v>799920</v>
      </c>
      <c r="O142" s="665"/>
      <c r="P142" s="661" t="s">
        <v>125</v>
      </c>
      <c r="Q142" s="661"/>
      <c r="R142" s="224">
        <f>SUM(R143:R147)</f>
        <v>16416</v>
      </c>
      <c r="S142" s="225">
        <f>SUM(S143:S147)</f>
        <v>53640</v>
      </c>
      <c r="T142" s="422">
        <f t="shared" ref="T142:T182" si="136">SUM(R142:S142)</f>
        <v>70056</v>
      </c>
      <c r="U142" s="226">
        <f t="shared" ref="U142:Z142" si="137">SUM(U143:U147)</f>
        <v>0</v>
      </c>
      <c r="V142" s="227">
        <f t="shared" si="137"/>
        <v>7407</v>
      </c>
      <c r="W142" s="227">
        <f t="shared" si="137"/>
        <v>21546</v>
      </c>
      <c r="X142" s="227">
        <f t="shared" si="137"/>
        <v>0</v>
      </c>
      <c r="Y142" s="227">
        <f t="shared" si="137"/>
        <v>14400</v>
      </c>
      <c r="Z142" s="225">
        <f t="shared" si="137"/>
        <v>686511</v>
      </c>
      <c r="AA142" s="422">
        <f t="shared" si="131"/>
        <v>729864</v>
      </c>
      <c r="AB142" s="318">
        <f t="shared" si="132"/>
        <v>799920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7407</v>
      </c>
      <c r="I143" s="156">
        <f t="shared" si="124"/>
        <v>5562</v>
      </c>
      <c r="J143" s="156">
        <f t="shared" si="125"/>
        <v>0</v>
      </c>
      <c r="K143" s="156">
        <f t="shared" si="126"/>
        <v>0</v>
      </c>
      <c r="L143" s="153">
        <f t="shared" si="127"/>
        <v>666477</v>
      </c>
      <c r="M143" s="423">
        <f t="shared" si="128"/>
        <v>679446</v>
      </c>
      <c r="N143" s="319">
        <f t="shared" si="129"/>
        <v>679446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7407</v>
      </c>
      <c r="W143" s="156">
        <f>VLOOKUP($AC143,原データ!$D$1:$R$2300,5,FALSE)</f>
        <v>5562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666477</v>
      </c>
      <c r="AA143" s="423">
        <f t="shared" si="131"/>
        <v>679446</v>
      </c>
      <c r="AB143" s="319">
        <f t="shared" si="132"/>
        <v>679446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0</v>
      </c>
      <c r="L145" s="153">
        <f t="shared" si="127"/>
        <v>13878</v>
      </c>
      <c r="M145" s="423">
        <f t="shared" si="128"/>
        <v>13878</v>
      </c>
      <c r="N145" s="319">
        <f t="shared" si="129"/>
        <v>13878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13878</v>
      </c>
      <c r="AA145" s="423">
        <f t="shared" si="131"/>
        <v>13878</v>
      </c>
      <c r="AB145" s="319">
        <f t="shared" si="132"/>
        <v>13878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16416</v>
      </c>
      <c r="E146" s="153">
        <f t="shared" si="120"/>
        <v>53640</v>
      </c>
      <c r="F146" s="423">
        <f t="shared" si="121"/>
        <v>70056</v>
      </c>
      <c r="G146" s="155">
        <f t="shared" si="122"/>
        <v>0</v>
      </c>
      <c r="H146" s="156">
        <f t="shared" si="123"/>
        <v>0</v>
      </c>
      <c r="I146" s="156">
        <f t="shared" si="124"/>
        <v>11304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11304</v>
      </c>
      <c r="N146" s="319">
        <f t="shared" si="129"/>
        <v>81360</v>
      </c>
      <c r="O146" s="665"/>
      <c r="P146" s="663"/>
      <c r="Q146" s="229" t="s">
        <v>129</v>
      </c>
      <c r="R146" s="152">
        <f>VLOOKUP($AC146,原データ!$D$1:$R$2300,10,FALSE)</f>
        <v>16416</v>
      </c>
      <c r="S146" s="153">
        <f>VLOOKUP($AC146,原データ!$D$1:$R$2300,11,FALSE)</f>
        <v>53640</v>
      </c>
      <c r="T146" s="423">
        <f t="shared" si="136"/>
        <v>70056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11304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11304</v>
      </c>
      <c r="AB146" s="319">
        <f t="shared" si="132"/>
        <v>81360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4680</v>
      </c>
      <c r="J147" s="164">
        <f t="shared" si="125"/>
        <v>0</v>
      </c>
      <c r="K147" s="164">
        <f t="shared" si="126"/>
        <v>14400</v>
      </c>
      <c r="L147" s="161">
        <f t="shared" si="127"/>
        <v>6156</v>
      </c>
      <c r="M147" s="424">
        <f t="shared" si="128"/>
        <v>25236</v>
      </c>
      <c r="N147" s="320">
        <f t="shared" si="129"/>
        <v>25236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4680</v>
      </c>
      <c r="X147" s="164">
        <f>VLOOKUP($AC147,原データ!$D$1:$R$2300,6,FALSE)</f>
        <v>0</v>
      </c>
      <c r="Y147" s="164">
        <f>VLOOKUP($AC147,原データ!$D$1:$R$2300,7,FALSE)</f>
        <v>14400</v>
      </c>
      <c r="Z147" s="161">
        <f>VLOOKUP($AC147,原データ!$D$1:$R$2300,8,FALSE)</f>
        <v>6156</v>
      </c>
      <c r="AA147" s="424">
        <f t="shared" si="131"/>
        <v>25236</v>
      </c>
      <c r="AB147" s="320">
        <f t="shared" si="132"/>
        <v>25236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61434</v>
      </c>
      <c r="I148" s="227">
        <f t="shared" si="124"/>
        <v>554391</v>
      </c>
      <c r="J148" s="227">
        <f t="shared" si="125"/>
        <v>200097</v>
      </c>
      <c r="K148" s="227">
        <f t="shared" si="126"/>
        <v>229608</v>
      </c>
      <c r="L148" s="225">
        <f t="shared" si="127"/>
        <v>0</v>
      </c>
      <c r="M148" s="422">
        <f t="shared" si="128"/>
        <v>1045530</v>
      </c>
      <c r="N148" s="318">
        <f t="shared" si="129"/>
        <v>1045530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61434</v>
      </c>
      <c r="W148" s="227">
        <f t="shared" si="140"/>
        <v>554391</v>
      </c>
      <c r="X148" s="227">
        <f t="shared" si="140"/>
        <v>200097</v>
      </c>
      <c r="Y148" s="227">
        <f t="shared" si="140"/>
        <v>229608</v>
      </c>
      <c r="Z148" s="225">
        <f t="shared" si="140"/>
        <v>0</v>
      </c>
      <c r="AA148" s="422">
        <f t="shared" si="131"/>
        <v>1045530</v>
      </c>
      <c r="AB148" s="318">
        <f t="shared" si="132"/>
        <v>1045530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554391</v>
      </c>
      <c r="J149" s="156">
        <f t="shared" si="125"/>
        <v>0</v>
      </c>
      <c r="K149" s="156">
        <f t="shared" si="126"/>
        <v>229608</v>
      </c>
      <c r="L149" s="153">
        <f t="shared" si="127"/>
        <v>0</v>
      </c>
      <c r="M149" s="423">
        <f t="shared" si="128"/>
        <v>783999</v>
      </c>
      <c r="N149" s="319">
        <f t="shared" si="129"/>
        <v>783999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554391</v>
      </c>
      <c r="X149" s="156">
        <f>VLOOKUP($AC149,原データ!$D$1:$R$2300,6,FALSE)</f>
        <v>0</v>
      </c>
      <c r="Y149" s="156">
        <f>VLOOKUP($AC149,原データ!$D$1:$R$2300,7,FALSE)</f>
        <v>229608</v>
      </c>
      <c r="Z149" s="153">
        <f>VLOOKUP($AC149,原データ!$D$1:$R$2300,8,FALSE)</f>
        <v>0</v>
      </c>
      <c r="AA149" s="423">
        <f t="shared" si="131"/>
        <v>783999</v>
      </c>
      <c r="AB149" s="319">
        <f t="shared" si="132"/>
        <v>783999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61434</v>
      </c>
      <c r="I150" s="164">
        <f t="shared" si="124"/>
        <v>0</v>
      </c>
      <c r="J150" s="164">
        <f t="shared" si="125"/>
        <v>200097</v>
      </c>
      <c r="K150" s="164">
        <f t="shared" si="126"/>
        <v>0</v>
      </c>
      <c r="L150" s="161">
        <f t="shared" si="127"/>
        <v>0</v>
      </c>
      <c r="M150" s="424">
        <f t="shared" si="128"/>
        <v>261531</v>
      </c>
      <c r="N150" s="320">
        <f t="shared" si="129"/>
        <v>261531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61434</v>
      </c>
      <c r="W150" s="164">
        <f>VLOOKUP($AC150,原データ!$D$1:$R$2300,5,FALSE)</f>
        <v>0</v>
      </c>
      <c r="X150" s="164">
        <f>VLOOKUP($AC150,原データ!$D$1:$R$2300,6,FALSE)</f>
        <v>200097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261531</v>
      </c>
      <c r="AB150" s="320">
        <f t="shared" si="132"/>
        <v>261531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19080</v>
      </c>
      <c r="K151" s="227">
        <f t="shared" si="126"/>
        <v>270527</v>
      </c>
      <c r="L151" s="225">
        <f t="shared" si="127"/>
        <v>0</v>
      </c>
      <c r="M151" s="422">
        <f t="shared" si="128"/>
        <v>289607</v>
      </c>
      <c r="N151" s="318">
        <f t="shared" si="129"/>
        <v>289607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19080</v>
      </c>
      <c r="Y151" s="227">
        <f t="shared" si="142"/>
        <v>270527</v>
      </c>
      <c r="Z151" s="227">
        <f t="shared" si="142"/>
        <v>0</v>
      </c>
      <c r="AA151" s="422">
        <f>SUM(U151:Z151)</f>
        <v>289607</v>
      </c>
      <c r="AB151" s="318">
        <f>SUM(AA151,T151)</f>
        <v>289607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19080</v>
      </c>
      <c r="K152" s="156">
        <f t="shared" si="126"/>
        <v>270527</v>
      </c>
      <c r="L152" s="153">
        <f t="shared" si="127"/>
        <v>0</v>
      </c>
      <c r="M152" s="423">
        <f t="shared" si="128"/>
        <v>289607</v>
      </c>
      <c r="N152" s="319">
        <f t="shared" si="129"/>
        <v>289607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19080</v>
      </c>
      <c r="Y152" s="156">
        <f>VLOOKUP($AC152,原データ!$D$1:$R$2300,7,FALSE)</f>
        <v>270527</v>
      </c>
      <c r="Z152" s="153">
        <f>VLOOKUP($AC152,原データ!$D$1:$R$2300,8,FALSE)</f>
        <v>0</v>
      </c>
      <c r="AA152" s="423">
        <f t="shared" si="131"/>
        <v>289607</v>
      </c>
      <c r="AB152" s="319">
        <f t="shared" si="132"/>
        <v>289607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8100</v>
      </c>
      <c r="E156" s="225">
        <f t="shared" si="120"/>
        <v>26496</v>
      </c>
      <c r="F156" s="422">
        <f t="shared" si="121"/>
        <v>34596</v>
      </c>
      <c r="G156" s="226">
        <f t="shared" si="122"/>
        <v>0</v>
      </c>
      <c r="H156" s="227">
        <f t="shared" si="123"/>
        <v>34992</v>
      </c>
      <c r="I156" s="227">
        <f t="shared" si="124"/>
        <v>18207</v>
      </c>
      <c r="J156" s="227">
        <f t="shared" si="125"/>
        <v>50688</v>
      </c>
      <c r="K156" s="227">
        <f t="shared" si="126"/>
        <v>83115</v>
      </c>
      <c r="L156" s="225">
        <f t="shared" si="127"/>
        <v>48420</v>
      </c>
      <c r="M156" s="422">
        <f t="shared" si="128"/>
        <v>235422</v>
      </c>
      <c r="N156" s="318">
        <f t="shared" si="129"/>
        <v>270018</v>
      </c>
      <c r="O156" s="665"/>
      <c r="P156" s="661" t="s">
        <v>137</v>
      </c>
      <c r="Q156" s="661"/>
      <c r="R156" s="224">
        <f>SUM(R157:R159)</f>
        <v>8100</v>
      </c>
      <c r="S156" s="225">
        <f>SUM(S157:S159)</f>
        <v>26496</v>
      </c>
      <c r="T156" s="422">
        <f t="shared" si="136"/>
        <v>34596</v>
      </c>
      <c r="U156" s="226">
        <f t="shared" ref="U156:Z156" si="144">SUM(U157:U159)</f>
        <v>0</v>
      </c>
      <c r="V156" s="227">
        <f t="shared" si="144"/>
        <v>34992</v>
      </c>
      <c r="W156" s="227">
        <f t="shared" si="144"/>
        <v>18207</v>
      </c>
      <c r="X156" s="227">
        <f t="shared" si="144"/>
        <v>50688</v>
      </c>
      <c r="Y156" s="227">
        <f t="shared" si="144"/>
        <v>83115</v>
      </c>
      <c r="Z156" s="225">
        <f t="shared" si="144"/>
        <v>16020</v>
      </c>
      <c r="AA156" s="422">
        <f t="shared" si="131"/>
        <v>203022</v>
      </c>
      <c r="AB156" s="318">
        <f t="shared" si="132"/>
        <v>237618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32400</v>
      </c>
      <c r="AP156" s="422">
        <f t="shared" si="134"/>
        <v>32400</v>
      </c>
      <c r="AQ156" s="318">
        <f t="shared" si="135"/>
        <v>32400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8100</v>
      </c>
      <c r="E157" s="153">
        <f t="shared" si="120"/>
        <v>26496</v>
      </c>
      <c r="F157" s="423">
        <f t="shared" si="121"/>
        <v>34596</v>
      </c>
      <c r="G157" s="155">
        <f t="shared" si="122"/>
        <v>0</v>
      </c>
      <c r="H157" s="156">
        <f t="shared" si="123"/>
        <v>34992</v>
      </c>
      <c r="I157" s="156">
        <f t="shared" si="124"/>
        <v>18207</v>
      </c>
      <c r="J157" s="156">
        <f t="shared" si="125"/>
        <v>50688</v>
      </c>
      <c r="K157" s="156">
        <f t="shared" si="126"/>
        <v>83115</v>
      </c>
      <c r="L157" s="153">
        <f t="shared" si="127"/>
        <v>16020</v>
      </c>
      <c r="M157" s="423">
        <f t="shared" si="128"/>
        <v>203022</v>
      </c>
      <c r="N157" s="319">
        <f t="shared" si="129"/>
        <v>237618</v>
      </c>
      <c r="O157" s="665"/>
      <c r="P157" s="662"/>
      <c r="Q157" s="229" t="s">
        <v>138</v>
      </c>
      <c r="R157" s="152">
        <f>VLOOKUP($AC157,原データ!$D$1:$R$2300,10,FALSE)</f>
        <v>8100</v>
      </c>
      <c r="S157" s="153">
        <f>VLOOKUP($AC157,原データ!$D$1:$R$2300,11,FALSE)</f>
        <v>26496</v>
      </c>
      <c r="T157" s="423">
        <f t="shared" si="136"/>
        <v>34596</v>
      </c>
      <c r="U157" s="155">
        <f>VLOOKUP($AC157,原データ!$D$1:$R$2300,3,FALSE)</f>
        <v>0</v>
      </c>
      <c r="V157" s="156">
        <f>VLOOKUP($AC157,原データ!$D$1:$R$2300,4,FALSE)</f>
        <v>34992</v>
      </c>
      <c r="W157" s="156">
        <f>VLOOKUP($AC157,原データ!$D$1:$R$2300,5,FALSE)</f>
        <v>18207</v>
      </c>
      <c r="X157" s="156">
        <f>VLOOKUP($AC157,原データ!$D$1:$R$2300,6,FALSE)</f>
        <v>50688</v>
      </c>
      <c r="Y157" s="156">
        <f>VLOOKUP($AC157,原データ!$D$1:$R$2300,7,FALSE)</f>
        <v>83115</v>
      </c>
      <c r="Z157" s="153">
        <f>VLOOKUP($AC157,原データ!$D$1:$R$2300,8,FALSE)</f>
        <v>16020</v>
      </c>
      <c r="AA157" s="423">
        <f t="shared" si="131"/>
        <v>203022</v>
      </c>
      <c r="AB157" s="319">
        <f t="shared" si="132"/>
        <v>237618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32400</v>
      </c>
      <c r="M158" s="423">
        <f t="shared" si="128"/>
        <v>32400</v>
      </c>
      <c r="N158" s="319">
        <f t="shared" si="129"/>
        <v>32400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32400</v>
      </c>
      <c r="AP158" s="423">
        <f t="shared" si="134"/>
        <v>32400</v>
      </c>
      <c r="AQ158" s="319">
        <f t="shared" si="135"/>
        <v>32400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202617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202617</v>
      </c>
      <c r="N160" s="316">
        <f t="shared" si="129"/>
        <v>202617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202617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202617</v>
      </c>
      <c r="AB160" s="316">
        <f t="shared" si="132"/>
        <v>202617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8840</v>
      </c>
      <c r="E162" s="312">
        <f t="shared" si="120"/>
        <v>30940</v>
      </c>
      <c r="F162" s="313">
        <f t="shared" si="121"/>
        <v>39780</v>
      </c>
      <c r="G162" s="314">
        <f t="shared" si="122"/>
        <v>0</v>
      </c>
      <c r="H162" s="315">
        <f t="shared" si="123"/>
        <v>90010</v>
      </c>
      <c r="I162" s="315">
        <f t="shared" si="124"/>
        <v>94010</v>
      </c>
      <c r="J162" s="315">
        <f t="shared" si="125"/>
        <v>82260</v>
      </c>
      <c r="K162" s="315">
        <f t="shared" si="126"/>
        <v>81120</v>
      </c>
      <c r="L162" s="312">
        <f t="shared" si="127"/>
        <v>35530</v>
      </c>
      <c r="M162" s="313">
        <f t="shared" si="128"/>
        <v>382930</v>
      </c>
      <c r="N162" s="316">
        <f t="shared" si="129"/>
        <v>422710</v>
      </c>
      <c r="O162" s="676" t="s">
        <v>141</v>
      </c>
      <c r="P162" s="677"/>
      <c r="Q162" s="678"/>
      <c r="R162" s="167">
        <f>VLOOKUP($AC162,原データ!$D$1:$R$2300,10,FALSE)</f>
        <v>8840</v>
      </c>
      <c r="S162" s="168">
        <f>VLOOKUP($AC162,原データ!$D$1:$R$2300,11,FALSE)</f>
        <v>30940</v>
      </c>
      <c r="T162" s="425">
        <f t="shared" si="136"/>
        <v>39780</v>
      </c>
      <c r="U162" s="170">
        <f>VLOOKUP($AC162,原データ!$D$1:$R$2300,3,FALSE)</f>
        <v>0</v>
      </c>
      <c r="V162" s="171">
        <f>VLOOKUP($AC162,原データ!$D$1:$R$2300,4,FALSE)</f>
        <v>90010</v>
      </c>
      <c r="W162" s="171">
        <f>VLOOKUP($AC162,原データ!$D$1:$R$2300,5,FALSE)</f>
        <v>94010</v>
      </c>
      <c r="X162" s="171">
        <f>VLOOKUP($AC162,原データ!$D$1:$R$2300,6,FALSE)</f>
        <v>82260</v>
      </c>
      <c r="Y162" s="171">
        <f>VLOOKUP($AC162,原データ!$D$1:$R$2300,7,FALSE)</f>
        <v>81120</v>
      </c>
      <c r="Z162" s="168">
        <f>VLOOKUP($AC162,原データ!$D$1:$R$2300,8,FALSE)</f>
        <v>35530</v>
      </c>
      <c r="AA162" s="425">
        <f t="shared" si="131"/>
        <v>382930</v>
      </c>
      <c r="AB162" s="316">
        <f t="shared" si="132"/>
        <v>422710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544662</v>
      </c>
      <c r="I163" s="315">
        <f t="shared" si="124"/>
        <v>442665</v>
      </c>
      <c r="J163" s="315">
        <f t="shared" si="125"/>
        <v>493398</v>
      </c>
      <c r="K163" s="315">
        <f t="shared" si="126"/>
        <v>233487</v>
      </c>
      <c r="L163" s="312">
        <f t="shared" si="127"/>
        <v>0</v>
      </c>
      <c r="M163" s="313">
        <f t="shared" si="128"/>
        <v>1714212</v>
      </c>
      <c r="N163" s="316">
        <f t="shared" si="129"/>
        <v>1714212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544662</v>
      </c>
      <c r="W163" s="314">
        <f t="shared" si="147"/>
        <v>442665</v>
      </c>
      <c r="X163" s="314">
        <f t="shared" si="147"/>
        <v>493398</v>
      </c>
      <c r="Y163" s="314">
        <f t="shared" si="147"/>
        <v>233487</v>
      </c>
      <c r="Z163" s="314">
        <f t="shared" si="147"/>
        <v>0</v>
      </c>
      <c r="AA163" s="313">
        <f t="shared" si="131"/>
        <v>1714212</v>
      </c>
      <c r="AB163" s="316">
        <f t="shared" si="132"/>
        <v>1714212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544662</v>
      </c>
      <c r="I166" s="171">
        <f t="shared" si="150"/>
        <v>442665</v>
      </c>
      <c r="J166" s="171">
        <f t="shared" si="150"/>
        <v>493398</v>
      </c>
      <c r="K166" s="171">
        <f t="shared" si="150"/>
        <v>233487</v>
      </c>
      <c r="L166" s="168">
        <f t="shared" si="150"/>
        <v>0</v>
      </c>
      <c r="M166" s="425">
        <f t="shared" si="150"/>
        <v>1714212</v>
      </c>
      <c r="N166" s="321">
        <f t="shared" si="150"/>
        <v>1714212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544662</v>
      </c>
      <c r="W166" s="171">
        <f>VLOOKUP($AC166,原データ!$D$1:$R$2300,5,FALSE)</f>
        <v>442665</v>
      </c>
      <c r="X166" s="171">
        <f>VLOOKUP($AC166,原データ!$D$1:$R$2300,6,FALSE)</f>
        <v>493398</v>
      </c>
      <c r="Y166" s="171">
        <f>VLOOKUP($AC166,原データ!$D$1:$R$2300,7,FALSE)</f>
        <v>233487</v>
      </c>
      <c r="Z166" s="168">
        <f>VLOOKUP($AC166,原データ!$D$1:$R$2300,8,FALSE)</f>
        <v>0</v>
      </c>
      <c r="AA166" s="425">
        <f>SUM(U166:Z166)</f>
        <v>1714212</v>
      </c>
      <c r="AB166" s="316">
        <f>SUM(AA166,T166)</f>
        <v>1714212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225666</v>
      </c>
      <c r="I177" s="315">
        <f t="shared" si="124"/>
        <v>1306008</v>
      </c>
      <c r="J177" s="315">
        <f t="shared" si="125"/>
        <v>2171088</v>
      </c>
      <c r="K177" s="315">
        <f t="shared" si="126"/>
        <v>2480877</v>
      </c>
      <c r="L177" s="312">
        <f t="shared" si="127"/>
        <v>1585944</v>
      </c>
      <c r="M177" s="313">
        <f t="shared" si="128"/>
        <v>7769583</v>
      </c>
      <c r="N177" s="316">
        <f t="shared" si="129"/>
        <v>7769583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225666</v>
      </c>
      <c r="W177" s="315">
        <f>SUM(W178:W181)</f>
        <v>1306008</v>
      </c>
      <c r="X177" s="315">
        <f>SUM(X178:X181)</f>
        <v>2171088</v>
      </c>
      <c r="Y177" s="315">
        <f>SUM(Y178:Y181)</f>
        <v>2480877</v>
      </c>
      <c r="Z177" s="315">
        <f>SUM(Z178:Z181)</f>
        <v>1585944</v>
      </c>
      <c r="AA177" s="313">
        <f t="shared" si="131"/>
        <v>7769583</v>
      </c>
      <c r="AB177" s="316">
        <f t="shared" si="132"/>
        <v>7769583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225666</v>
      </c>
      <c r="I178" s="171">
        <f t="shared" si="124"/>
        <v>736182</v>
      </c>
      <c r="J178" s="171">
        <f t="shared" si="125"/>
        <v>2171088</v>
      </c>
      <c r="K178" s="171">
        <f t="shared" si="126"/>
        <v>2229633</v>
      </c>
      <c r="L178" s="168">
        <f t="shared" si="127"/>
        <v>1250028</v>
      </c>
      <c r="M178" s="425">
        <f t="shared" si="128"/>
        <v>6612597</v>
      </c>
      <c r="N178" s="316">
        <f t="shared" si="129"/>
        <v>6612597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225666</v>
      </c>
      <c r="W178" s="171">
        <f>VLOOKUP($AC178,原データ!$D$1:$R$2300,5,FALSE)</f>
        <v>736182</v>
      </c>
      <c r="X178" s="171">
        <f>VLOOKUP($AC178,原データ!$D$1:$R$2300,6,FALSE)</f>
        <v>2171088</v>
      </c>
      <c r="Y178" s="171">
        <f>VLOOKUP($AC178,原データ!$D$1:$R$2300,7,FALSE)</f>
        <v>2229633</v>
      </c>
      <c r="Z178" s="168">
        <f>VLOOKUP($AC178,原データ!$D$1:$R$2300,8,FALSE)</f>
        <v>1250028</v>
      </c>
      <c r="AA178" s="425">
        <f t="shared" si="131"/>
        <v>6612597</v>
      </c>
      <c r="AB178" s="316">
        <f t="shared" si="132"/>
        <v>6612597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569826</v>
      </c>
      <c r="J179" s="171">
        <f t="shared" si="125"/>
        <v>0</v>
      </c>
      <c r="K179" s="171">
        <f t="shared" si="126"/>
        <v>251244</v>
      </c>
      <c r="L179" s="168">
        <f t="shared" si="127"/>
        <v>335916</v>
      </c>
      <c r="M179" s="425">
        <f t="shared" si="128"/>
        <v>1156986</v>
      </c>
      <c r="N179" s="316">
        <f t="shared" si="129"/>
        <v>1156986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569826</v>
      </c>
      <c r="X179" s="171">
        <f>VLOOKUP($AC179,原データ!$D$1:$R$2300,6,FALSE)</f>
        <v>0</v>
      </c>
      <c r="Y179" s="171">
        <f>VLOOKUP($AC179,原データ!$D$1:$R$2300,7,FALSE)</f>
        <v>251244</v>
      </c>
      <c r="Z179" s="168">
        <f>VLOOKUP($AC179,原データ!$D$1:$R$2300,8,FALSE)</f>
        <v>335916</v>
      </c>
      <c r="AA179" s="425">
        <f t="shared" si="131"/>
        <v>1156986</v>
      </c>
      <c r="AB179" s="316">
        <f t="shared" si="132"/>
        <v>1156986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33356</v>
      </c>
      <c r="E182" s="416">
        <f t="shared" si="120"/>
        <v>111076</v>
      </c>
      <c r="F182" s="417">
        <f t="shared" si="121"/>
        <v>144432</v>
      </c>
      <c r="G182" s="418">
        <f t="shared" si="122"/>
        <v>0</v>
      </c>
      <c r="H182" s="419">
        <f t="shared" si="123"/>
        <v>964171</v>
      </c>
      <c r="I182" s="419">
        <f t="shared" si="124"/>
        <v>2639444</v>
      </c>
      <c r="J182" s="419">
        <f t="shared" si="125"/>
        <v>3016611</v>
      </c>
      <c r="K182" s="419">
        <f t="shared" si="126"/>
        <v>3393134</v>
      </c>
      <c r="L182" s="416">
        <f t="shared" si="127"/>
        <v>2356405</v>
      </c>
      <c r="M182" s="417">
        <f t="shared" si="128"/>
        <v>12369765</v>
      </c>
      <c r="N182" s="420">
        <f t="shared" si="129"/>
        <v>12514197</v>
      </c>
      <c r="O182" s="684" t="s">
        <v>80</v>
      </c>
      <c r="P182" s="685"/>
      <c r="Q182" s="685"/>
      <c r="R182" s="415">
        <f>SUM(R177,R163,R141,R162)</f>
        <v>33356</v>
      </c>
      <c r="S182" s="415">
        <f>SUM(S177,S163,S141,S162)</f>
        <v>111076</v>
      </c>
      <c r="T182" s="417">
        <f t="shared" si="136"/>
        <v>144432</v>
      </c>
      <c r="U182" s="418">
        <f t="shared" ref="U182:Z182" si="155">SUM(U177,U163,U141,U162)</f>
        <v>0</v>
      </c>
      <c r="V182" s="418">
        <f t="shared" si="155"/>
        <v>964171</v>
      </c>
      <c r="W182" s="418">
        <f t="shared" si="155"/>
        <v>2639444</v>
      </c>
      <c r="X182" s="418">
        <f t="shared" si="155"/>
        <v>3016611</v>
      </c>
      <c r="Y182" s="418">
        <f t="shared" si="155"/>
        <v>3393134</v>
      </c>
      <c r="Z182" s="418">
        <f t="shared" si="155"/>
        <v>2324005</v>
      </c>
      <c r="AA182" s="417">
        <f t="shared" si="131"/>
        <v>12337365</v>
      </c>
      <c r="AB182" s="420">
        <f t="shared" si="132"/>
        <v>12481797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32400</v>
      </c>
      <c r="AP182" s="417">
        <f>SUM(AJ182:AO182)</f>
        <v>32400</v>
      </c>
      <c r="AQ182" s="420">
        <f t="shared" si="135"/>
        <v>32400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1</v>
      </c>
      <c r="L8" s="312">
        <f t="shared" si="0"/>
        <v>0</v>
      </c>
      <c r="M8" s="313">
        <f t="shared" si="0"/>
        <v>1</v>
      </c>
      <c r="N8" s="316">
        <f t="shared" si="0"/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1</v>
      </c>
      <c r="Z8" s="314">
        <f t="shared" si="2"/>
        <v>0</v>
      </c>
      <c r="AA8" s="313">
        <f>SUM(U8:Z8)</f>
        <v>1</v>
      </c>
      <c r="AB8" s="316">
        <f t="shared" ref="AB8:AB47" si="3">SUM(AA8,T8)</f>
        <v>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1</v>
      </c>
      <c r="L49" s="416">
        <f t="shared" si="20"/>
        <v>0</v>
      </c>
      <c r="M49" s="417">
        <f t="shared" si="20"/>
        <v>1</v>
      </c>
      <c r="N49" s="420">
        <f t="shared" si="20"/>
        <v>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1</v>
      </c>
      <c r="Z49" s="418">
        <f t="shared" si="27"/>
        <v>0</v>
      </c>
      <c r="AA49" s="417">
        <f>SUM(U49:Z49)</f>
        <v>1</v>
      </c>
      <c r="AB49" s="420">
        <f>SUM(AA49,T49)</f>
        <v>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5195</v>
      </c>
      <c r="L51" s="312">
        <f t="shared" si="29"/>
        <v>0</v>
      </c>
      <c r="M51" s="313">
        <f t="shared" si="29"/>
        <v>5195</v>
      </c>
      <c r="N51" s="316">
        <f t="shared" si="29"/>
        <v>5195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5195</v>
      </c>
      <c r="Z51" s="314">
        <f t="shared" si="30"/>
        <v>0</v>
      </c>
      <c r="AA51" s="313">
        <f t="shared" ref="AA51:AA90" si="31">SUM(U51:Z51)</f>
        <v>5195</v>
      </c>
      <c r="AB51" s="316">
        <f t="shared" ref="AB51:AB90" si="32">SUM(AA51,T51)</f>
        <v>5195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5195</v>
      </c>
      <c r="L61" s="225">
        <f t="shared" si="29"/>
        <v>0</v>
      </c>
      <c r="M61" s="422">
        <f t="shared" si="29"/>
        <v>5195</v>
      </c>
      <c r="N61" s="318">
        <f t="shared" si="29"/>
        <v>5195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5195</v>
      </c>
      <c r="Z61" s="225">
        <f t="shared" si="42"/>
        <v>0</v>
      </c>
      <c r="AA61" s="422">
        <f t="shared" si="31"/>
        <v>5195</v>
      </c>
      <c r="AB61" s="318">
        <f t="shared" si="32"/>
        <v>5195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5195</v>
      </c>
      <c r="L62" s="153">
        <f t="shared" si="29"/>
        <v>0</v>
      </c>
      <c r="M62" s="423">
        <f t="shared" si="29"/>
        <v>5195</v>
      </c>
      <c r="N62" s="319">
        <f t="shared" si="29"/>
        <v>5195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5195</v>
      </c>
      <c r="Z62" s="153">
        <f>VLOOKUP($AC62,原データ!$D$1:$R$2300,8,FALSE)</f>
        <v>0</v>
      </c>
      <c r="AA62" s="423">
        <f t="shared" si="31"/>
        <v>5195</v>
      </c>
      <c r="AB62" s="319">
        <f t="shared" si="32"/>
        <v>5195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5195</v>
      </c>
      <c r="L90" s="416">
        <f t="shared" si="57"/>
        <v>0</v>
      </c>
      <c r="M90" s="417">
        <f t="shared" si="58"/>
        <v>5195</v>
      </c>
      <c r="N90" s="420">
        <f t="shared" si="49"/>
        <v>5195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5195</v>
      </c>
      <c r="Z90" s="418">
        <f t="shared" si="65"/>
        <v>0</v>
      </c>
      <c r="AA90" s="417">
        <f t="shared" si="31"/>
        <v>5195</v>
      </c>
      <c r="AB90" s="420">
        <f t="shared" si="32"/>
        <v>5195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51950</v>
      </c>
      <c r="L98" s="312">
        <f t="shared" si="67"/>
        <v>0</v>
      </c>
      <c r="M98" s="313">
        <f t="shared" si="67"/>
        <v>51950</v>
      </c>
      <c r="N98" s="316">
        <f t="shared" si="67"/>
        <v>51950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51950</v>
      </c>
      <c r="Z98" s="314">
        <f t="shared" si="69"/>
        <v>0</v>
      </c>
      <c r="AA98" s="313">
        <f t="shared" ref="AA98:AA139" si="70">SUM(U98:Z98)</f>
        <v>51950</v>
      </c>
      <c r="AB98" s="316">
        <f t="shared" ref="AB98:AB139" si="71">SUM(AA98,T98)</f>
        <v>51950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51950</v>
      </c>
      <c r="L108" s="225">
        <f t="shared" si="67"/>
        <v>0</v>
      </c>
      <c r="M108" s="422">
        <f t="shared" si="67"/>
        <v>51950</v>
      </c>
      <c r="N108" s="318">
        <f t="shared" si="67"/>
        <v>51950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51950</v>
      </c>
      <c r="Z108" s="225">
        <f t="shared" si="80"/>
        <v>0</v>
      </c>
      <c r="AA108" s="422">
        <f t="shared" si="70"/>
        <v>51950</v>
      </c>
      <c r="AB108" s="318">
        <f t="shared" si="71"/>
        <v>51950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51950</v>
      </c>
      <c r="L109" s="153">
        <f t="shared" si="67"/>
        <v>0</v>
      </c>
      <c r="M109" s="423">
        <f t="shared" si="67"/>
        <v>51950</v>
      </c>
      <c r="N109" s="319">
        <f t="shared" si="67"/>
        <v>51950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51950</v>
      </c>
      <c r="Z109" s="153">
        <f>VLOOKUP($AC109,原データ!$D$1:$R$2300,8,FALSE)</f>
        <v>0</v>
      </c>
      <c r="AA109" s="423">
        <f t="shared" si="70"/>
        <v>51950</v>
      </c>
      <c r="AB109" s="319">
        <f t="shared" si="71"/>
        <v>51950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51950</v>
      </c>
      <c r="L139" s="416">
        <f t="shared" si="94"/>
        <v>0</v>
      </c>
      <c r="M139" s="417">
        <f t="shared" si="95"/>
        <v>51950</v>
      </c>
      <c r="N139" s="420">
        <f t="shared" si="96"/>
        <v>51950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51950</v>
      </c>
      <c r="Z139" s="418">
        <f t="shared" si="103"/>
        <v>0</v>
      </c>
      <c r="AA139" s="417">
        <f t="shared" si="70"/>
        <v>51950</v>
      </c>
      <c r="AB139" s="420">
        <f t="shared" si="71"/>
        <v>51950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36365</v>
      </c>
      <c r="L141" s="312">
        <f t="shared" si="105"/>
        <v>0</v>
      </c>
      <c r="M141" s="313">
        <f t="shared" si="105"/>
        <v>36365</v>
      </c>
      <c r="N141" s="316">
        <f t="shared" si="105"/>
        <v>36365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36365</v>
      </c>
      <c r="Z141" s="314">
        <f t="shared" si="107"/>
        <v>0</v>
      </c>
      <c r="AA141" s="313">
        <f t="shared" ref="AA141:AA182" si="108">SUM(U141:Z141)</f>
        <v>36365</v>
      </c>
      <c r="AB141" s="316">
        <f t="shared" ref="AB141:AB182" si="109">SUM(AA141,T141)</f>
        <v>36365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36365</v>
      </c>
      <c r="L151" s="225">
        <f t="shared" si="105"/>
        <v>0</v>
      </c>
      <c r="M151" s="422">
        <f t="shared" si="105"/>
        <v>36365</v>
      </c>
      <c r="N151" s="318">
        <f t="shared" si="105"/>
        <v>36365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36365</v>
      </c>
      <c r="Z151" s="225">
        <f t="shared" si="118"/>
        <v>0</v>
      </c>
      <c r="AA151" s="422">
        <f t="shared" si="108"/>
        <v>36365</v>
      </c>
      <c r="AB151" s="318">
        <f t="shared" si="109"/>
        <v>36365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36365</v>
      </c>
      <c r="L152" s="153">
        <f t="shared" si="105"/>
        <v>0</v>
      </c>
      <c r="M152" s="423">
        <f t="shared" si="105"/>
        <v>36365</v>
      </c>
      <c r="N152" s="319">
        <f t="shared" si="105"/>
        <v>36365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36365</v>
      </c>
      <c r="Z152" s="153">
        <f>VLOOKUP($AC152,原データ!$D$1:$R$2300,8,FALSE)</f>
        <v>0</v>
      </c>
      <c r="AA152" s="423">
        <f t="shared" si="108"/>
        <v>36365</v>
      </c>
      <c r="AB152" s="319">
        <f t="shared" si="109"/>
        <v>36365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36365</v>
      </c>
      <c r="L182" s="416">
        <f t="shared" si="125"/>
        <v>0</v>
      </c>
      <c r="M182" s="417">
        <f t="shared" si="133"/>
        <v>36365</v>
      </c>
      <c r="N182" s="420">
        <f t="shared" si="134"/>
        <v>36365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36365</v>
      </c>
      <c r="Z182" s="418">
        <f t="shared" si="141"/>
        <v>0</v>
      </c>
      <c r="AA182" s="417">
        <f t="shared" si="108"/>
        <v>36365</v>
      </c>
      <c r="AB182" s="420">
        <f t="shared" si="109"/>
        <v>36365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2</v>
      </c>
      <c r="E8" s="312">
        <f t="shared" ref="E8:E49" si="1">S8+AH8</f>
        <v>2</v>
      </c>
      <c r="F8" s="313">
        <f t="shared" ref="F8:F49" si="2">T8+AI8</f>
        <v>4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6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2</v>
      </c>
      <c r="T8" s="313">
        <f t="shared" ref="T8:T49" si="11">SUM(R8:S8)</f>
        <v>4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1"/>
        <v>1</v>
      </c>
      <c r="F9" s="422">
        <f t="shared" si="2"/>
        <v>2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2</v>
      </c>
      <c r="O9" s="665"/>
      <c r="P9" s="661" t="s">
        <v>125</v>
      </c>
      <c r="Q9" s="661"/>
      <c r="R9" s="224">
        <f>SUM(R10:R14)</f>
        <v>1</v>
      </c>
      <c r="S9" s="225">
        <f>SUM(S10:S14)</f>
        <v>1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1</v>
      </c>
      <c r="E13" s="153">
        <f t="shared" si="1"/>
        <v>1</v>
      </c>
      <c r="F13" s="423">
        <f t="shared" si="2"/>
        <v>2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1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1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1</v>
      </c>
      <c r="F23" s="422">
        <f t="shared" si="2"/>
        <v>2</v>
      </c>
      <c r="G23" s="226">
        <f t="shared" si="3"/>
        <v>0</v>
      </c>
      <c r="H23" s="227">
        <f t="shared" si="4"/>
        <v>1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3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1</v>
      </c>
      <c r="T23" s="422">
        <f t="shared" si="11"/>
        <v>2</v>
      </c>
      <c r="U23" s="226">
        <f t="shared" si="26"/>
        <v>0</v>
      </c>
      <c r="V23" s="227">
        <f t="shared" si="26"/>
        <v>1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3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1</v>
      </c>
      <c r="F24" s="423">
        <f t="shared" si="2"/>
        <v>2</v>
      </c>
      <c r="G24" s="155">
        <f t="shared" si="3"/>
        <v>0</v>
      </c>
      <c r="H24" s="156">
        <f t="shared" si="4"/>
        <v>1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3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3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1</v>
      </c>
      <c r="F29" s="313">
        <f t="shared" si="2"/>
        <v>2</v>
      </c>
      <c r="G29" s="314">
        <f t="shared" si="3"/>
        <v>0</v>
      </c>
      <c r="H29" s="315">
        <f t="shared" si="4"/>
        <v>1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3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1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3</v>
      </c>
      <c r="E49" s="416">
        <f t="shared" si="1"/>
        <v>3</v>
      </c>
      <c r="F49" s="417">
        <f t="shared" si="2"/>
        <v>6</v>
      </c>
      <c r="G49" s="418">
        <f t="shared" si="3"/>
        <v>0</v>
      </c>
      <c r="H49" s="419">
        <f t="shared" si="4"/>
        <v>3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9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3</v>
      </c>
      <c r="T49" s="417">
        <f t="shared" si="11"/>
        <v>6</v>
      </c>
      <c r="U49" s="418">
        <f t="shared" ref="U49:Z49" si="41">SUM(U8,U30,U44,U29)</f>
        <v>0</v>
      </c>
      <c r="V49" s="418">
        <f t="shared" si="41"/>
        <v>3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9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1208</v>
      </c>
      <c r="E51" s="312">
        <f t="shared" ref="E51:E90" si="44">S51+AH51</f>
        <v>2633</v>
      </c>
      <c r="F51" s="313">
        <f t="shared" ref="F51:F90" si="45">T51+AI51</f>
        <v>3841</v>
      </c>
      <c r="G51" s="314">
        <f t="shared" ref="G51:G90" si="46">U51+AJ51</f>
        <v>0</v>
      </c>
      <c r="H51" s="315">
        <f t="shared" ref="H51:H90" si="47">V51+AK51</f>
        <v>7788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7788</v>
      </c>
      <c r="N51" s="316">
        <f t="shared" ref="N51:N90" si="53">AB51+AQ51</f>
        <v>11629</v>
      </c>
      <c r="O51" s="702" t="s">
        <v>124</v>
      </c>
      <c r="P51" s="703"/>
      <c r="Q51" s="704"/>
      <c r="R51" s="311">
        <f>SUM(R52,R58,R61,R66,R68,R69)</f>
        <v>1208</v>
      </c>
      <c r="S51" s="311">
        <f>SUM(S52,S58,S61,S66,S68,S69)</f>
        <v>2633</v>
      </c>
      <c r="T51" s="313">
        <f>SUM(R51:S51)</f>
        <v>3841</v>
      </c>
      <c r="U51" s="314">
        <f t="shared" ref="U51:Z51" si="54">SUM(U52,U58,U61,U66,U68,U69)</f>
        <v>0</v>
      </c>
      <c r="V51" s="314">
        <f t="shared" si="54"/>
        <v>7788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7788</v>
      </c>
      <c r="AB51" s="316">
        <f t="shared" ref="AB51:AB90" si="56">SUM(AA51,T51)</f>
        <v>11629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608</v>
      </c>
      <c r="E52" s="225">
        <f t="shared" si="44"/>
        <v>1096</v>
      </c>
      <c r="F52" s="422">
        <f t="shared" si="45"/>
        <v>1704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1704</v>
      </c>
      <c r="O52" s="665"/>
      <c r="P52" s="664" t="s">
        <v>125</v>
      </c>
      <c r="Q52" s="696"/>
      <c r="R52" s="224">
        <f>SUM(R53:R57)</f>
        <v>608</v>
      </c>
      <c r="S52" s="225">
        <f t="shared" ref="S52:Z52" si="61">SUM(S53:S57)</f>
        <v>1096</v>
      </c>
      <c r="T52" s="422">
        <f t="shared" ref="T52:T88" si="62">SUM(R52:S52)</f>
        <v>1704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1704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608</v>
      </c>
      <c r="E56" s="153">
        <f t="shared" si="44"/>
        <v>1096</v>
      </c>
      <c r="F56" s="423">
        <f t="shared" si="45"/>
        <v>1704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1704</v>
      </c>
      <c r="O56" s="665"/>
      <c r="P56" s="695"/>
      <c r="Q56" s="229" t="s">
        <v>129</v>
      </c>
      <c r="R56" s="152">
        <f>VLOOKUP($AC56,原データ!$D$1:$R$2300,10,FALSE)</f>
        <v>608</v>
      </c>
      <c r="S56" s="153">
        <f>VLOOKUP($AC56,原データ!$D$1:$R$2300,11,FALSE)</f>
        <v>1096</v>
      </c>
      <c r="T56" s="423">
        <f t="shared" si="62"/>
        <v>1704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1704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6826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6826</v>
      </c>
      <c r="N58" s="318">
        <f t="shared" si="53"/>
        <v>6826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6826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6826</v>
      </c>
      <c r="AB58" s="318">
        <f t="shared" si="56"/>
        <v>6826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6826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6826</v>
      </c>
      <c r="N60" s="320">
        <f t="shared" si="53"/>
        <v>6826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6826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6826</v>
      </c>
      <c r="AB60" s="320">
        <f t="shared" si="56"/>
        <v>6826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600</v>
      </c>
      <c r="E66" s="225">
        <f t="shared" si="44"/>
        <v>1537</v>
      </c>
      <c r="F66" s="422">
        <f t="shared" si="45"/>
        <v>2137</v>
      </c>
      <c r="G66" s="226">
        <f t="shared" si="46"/>
        <v>0</v>
      </c>
      <c r="H66" s="227">
        <f t="shared" si="47"/>
        <v>962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962</v>
      </c>
      <c r="N66" s="318">
        <f t="shared" si="53"/>
        <v>3099</v>
      </c>
      <c r="O66" s="665"/>
      <c r="P66" s="664" t="s">
        <v>137</v>
      </c>
      <c r="Q66" s="696"/>
      <c r="R66" s="224">
        <f>SUM(R67)</f>
        <v>600</v>
      </c>
      <c r="S66" s="225">
        <f t="shared" ref="S66:Z66" si="69">SUM(S67)</f>
        <v>1537</v>
      </c>
      <c r="T66" s="422">
        <f t="shared" si="62"/>
        <v>2137</v>
      </c>
      <c r="U66" s="226">
        <f t="shared" si="69"/>
        <v>0</v>
      </c>
      <c r="V66" s="227">
        <f t="shared" si="69"/>
        <v>962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962</v>
      </c>
      <c r="AB66" s="318">
        <f t="shared" si="56"/>
        <v>3099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600</v>
      </c>
      <c r="E67" s="161">
        <f t="shared" si="44"/>
        <v>1537</v>
      </c>
      <c r="F67" s="424">
        <f t="shared" si="45"/>
        <v>2137</v>
      </c>
      <c r="G67" s="163">
        <f t="shared" si="46"/>
        <v>0</v>
      </c>
      <c r="H67" s="164">
        <f t="shared" si="47"/>
        <v>962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962</v>
      </c>
      <c r="N67" s="320">
        <f t="shared" si="53"/>
        <v>3099</v>
      </c>
      <c r="O67" s="665"/>
      <c r="P67" s="228"/>
      <c r="Q67" s="230" t="s">
        <v>138</v>
      </c>
      <c r="R67" s="160">
        <f>VLOOKUP($AC67,原データ!$D$1:$R$2300,10,FALSE)</f>
        <v>600</v>
      </c>
      <c r="S67" s="161">
        <f>VLOOKUP($AC67,原データ!$D$1:$R$2300,11,FALSE)</f>
        <v>1537</v>
      </c>
      <c r="T67" s="424">
        <f t="shared" si="62"/>
        <v>2137</v>
      </c>
      <c r="U67" s="163">
        <f>VLOOKUP($AC67,原データ!$D$1:$R$2300,3,FALSE)</f>
        <v>0</v>
      </c>
      <c r="V67" s="164">
        <f>VLOOKUP($AC67,原データ!$D$1:$R$2300,4,FALSE)</f>
        <v>962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962</v>
      </c>
      <c r="AB67" s="320">
        <f t="shared" si="56"/>
        <v>3099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442</v>
      </c>
      <c r="F70" s="313">
        <f t="shared" si="45"/>
        <v>884</v>
      </c>
      <c r="G70" s="314">
        <f t="shared" si="46"/>
        <v>0</v>
      </c>
      <c r="H70" s="315">
        <f t="shared" si="47"/>
        <v>1507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1507</v>
      </c>
      <c r="N70" s="316">
        <f t="shared" si="53"/>
        <v>2391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442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1507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1507</v>
      </c>
      <c r="AB70" s="316">
        <f t="shared" si="56"/>
        <v>2391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1650</v>
      </c>
      <c r="E90" s="416">
        <f t="shared" si="44"/>
        <v>3075</v>
      </c>
      <c r="F90" s="417">
        <f t="shared" si="45"/>
        <v>4725</v>
      </c>
      <c r="G90" s="418">
        <f t="shared" si="46"/>
        <v>0</v>
      </c>
      <c r="H90" s="419">
        <f t="shared" si="47"/>
        <v>9295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9295</v>
      </c>
      <c r="N90" s="420">
        <f t="shared" si="53"/>
        <v>14020</v>
      </c>
      <c r="O90" s="690" t="s">
        <v>148</v>
      </c>
      <c r="P90" s="691"/>
      <c r="Q90" s="692"/>
      <c r="R90" s="415">
        <f>SUM(R85,R71,R51,R70)</f>
        <v>1650</v>
      </c>
      <c r="S90" s="416">
        <f>SUM(S85,S71,S51,S70)</f>
        <v>3075</v>
      </c>
      <c r="T90" s="417">
        <f>SUM(R90:S90)</f>
        <v>4725</v>
      </c>
      <c r="U90" s="418">
        <f t="shared" ref="U90:Z90" si="83">SUM(U85,U71,U51,U70)</f>
        <v>0</v>
      </c>
      <c r="V90" s="418">
        <f t="shared" si="83"/>
        <v>9295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9295</v>
      </c>
      <c r="AB90" s="420">
        <f t="shared" si="56"/>
        <v>14020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12080</v>
      </c>
      <c r="E98" s="312">
        <f t="shared" ref="E98:E139" si="86">S98+AH98</f>
        <v>26330</v>
      </c>
      <c r="F98" s="313">
        <f t="shared" ref="F98:F139" si="87">T98+AI98</f>
        <v>38410</v>
      </c>
      <c r="G98" s="314">
        <f t="shared" ref="G98:G139" si="88">U98+AJ98</f>
        <v>0</v>
      </c>
      <c r="H98" s="315">
        <f t="shared" ref="H98:H139" si="89">V98+AK98</f>
        <v>77880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77880</v>
      </c>
      <c r="N98" s="316">
        <f t="shared" ref="N98:N139" si="95">AB98+AQ98</f>
        <v>116290</v>
      </c>
      <c r="O98" s="659" t="s">
        <v>124</v>
      </c>
      <c r="P98" s="660"/>
      <c r="Q98" s="660"/>
      <c r="R98" s="311">
        <f>SUM(R99,R105,R108,R113,R117,R118)</f>
        <v>12080</v>
      </c>
      <c r="S98" s="311">
        <f>SUM(S99,S105,S108,S113,S117,S118)</f>
        <v>26330</v>
      </c>
      <c r="T98" s="313">
        <f t="shared" ref="T98:T139" si="96">SUM(R98:S98)</f>
        <v>38410</v>
      </c>
      <c r="U98" s="314">
        <f t="shared" ref="U98:Z98" si="97">SUM(U99,U105,U108,U113,U117,U118)</f>
        <v>0</v>
      </c>
      <c r="V98" s="314">
        <f t="shared" si="97"/>
        <v>77880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77880</v>
      </c>
      <c r="AB98" s="316">
        <f t="shared" ref="AB98:AB139" si="99">SUM(AA98,T98)</f>
        <v>116290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6080</v>
      </c>
      <c r="E99" s="225">
        <f t="shared" si="86"/>
        <v>10960</v>
      </c>
      <c r="F99" s="422">
        <f t="shared" si="87"/>
        <v>17040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17040</v>
      </c>
      <c r="O99" s="665"/>
      <c r="P99" s="661" t="s">
        <v>125</v>
      </c>
      <c r="Q99" s="661"/>
      <c r="R99" s="224">
        <f>SUM(R100:R104)</f>
        <v>6080</v>
      </c>
      <c r="S99" s="225">
        <f>SUM(S100:S104)</f>
        <v>10960</v>
      </c>
      <c r="T99" s="422">
        <f t="shared" si="96"/>
        <v>17040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17040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6080</v>
      </c>
      <c r="E103" s="153">
        <f t="shared" si="86"/>
        <v>10960</v>
      </c>
      <c r="F103" s="423">
        <f t="shared" si="87"/>
        <v>17040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17040</v>
      </c>
      <c r="O103" s="665"/>
      <c r="P103" s="663"/>
      <c r="Q103" s="229" t="s">
        <v>129</v>
      </c>
      <c r="R103" s="152">
        <f>VLOOKUP($AC103,原データ!$D$1:$R$2300,10,FALSE)</f>
        <v>6080</v>
      </c>
      <c r="S103" s="153">
        <f>VLOOKUP($AC103,原データ!$D$1:$R$2300,11,FALSE)</f>
        <v>10960</v>
      </c>
      <c r="T103" s="423">
        <f t="shared" si="96"/>
        <v>17040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17040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68260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68260</v>
      </c>
      <c r="N105" s="318">
        <f t="shared" si="95"/>
        <v>68260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68260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68260</v>
      </c>
      <c r="AB105" s="318">
        <f t="shared" si="99"/>
        <v>68260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68260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68260</v>
      </c>
      <c r="N107" s="320">
        <f t="shared" si="95"/>
        <v>68260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68260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68260</v>
      </c>
      <c r="AB107" s="320">
        <f t="shared" si="99"/>
        <v>68260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6000</v>
      </c>
      <c r="E113" s="225">
        <f t="shared" si="86"/>
        <v>15370</v>
      </c>
      <c r="F113" s="422">
        <f t="shared" si="87"/>
        <v>21370</v>
      </c>
      <c r="G113" s="226">
        <f t="shared" si="88"/>
        <v>0</v>
      </c>
      <c r="H113" s="227">
        <f t="shared" si="89"/>
        <v>9620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9620</v>
      </c>
      <c r="N113" s="318">
        <f t="shared" si="95"/>
        <v>30990</v>
      </c>
      <c r="O113" s="665"/>
      <c r="P113" s="661" t="s">
        <v>137</v>
      </c>
      <c r="Q113" s="661"/>
      <c r="R113" s="224">
        <f>SUM(R114:R116)</f>
        <v>6000</v>
      </c>
      <c r="S113" s="225">
        <f>SUM(S114:S116)</f>
        <v>15370</v>
      </c>
      <c r="T113" s="422">
        <f t="shared" si="96"/>
        <v>21370</v>
      </c>
      <c r="U113" s="226">
        <f t="shared" ref="U113:Z113" si="111">SUM(U114:U116)</f>
        <v>0</v>
      </c>
      <c r="V113" s="227">
        <f t="shared" si="111"/>
        <v>9620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9620</v>
      </c>
      <c r="AB113" s="318">
        <f t="shared" si="99"/>
        <v>30990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6000</v>
      </c>
      <c r="E114" s="153">
        <f t="shared" si="86"/>
        <v>15370</v>
      </c>
      <c r="F114" s="423">
        <f t="shared" si="87"/>
        <v>21370</v>
      </c>
      <c r="G114" s="155">
        <f t="shared" si="88"/>
        <v>0</v>
      </c>
      <c r="H114" s="156">
        <f t="shared" si="89"/>
        <v>9620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9620</v>
      </c>
      <c r="N114" s="319">
        <f t="shared" si="95"/>
        <v>30990</v>
      </c>
      <c r="O114" s="665"/>
      <c r="P114" s="662"/>
      <c r="Q114" s="229" t="s">
        <v>138</v>
      </c>
      <c r="R114" s="152">
        <f>VLOOKUP($AC114,原データ!$D$1:$R$2300,10,FALSE)</f>
        <v>6000</v>
      </c>
      <c r="S114" s="153">
        <f>VLOOKUP($AC114,原データ!$D$1:$R$2300,11,FALSE)</f>
        <v>15370</v>
      </c>
      <c r="T114" s="423">
        <f t="shared" si="96"/>
        <v>21370</v>
      </c>
      <c r="U114" s="155">
        <f>VLOOKUP($AC114,原データ!$D$1:$R$2300,3,FALSE)</f>
        <v>0</v>
      </c>
      <c r="V114" s="156">
        <f>VLOOKUP($AC114,原データ!$D$1:$R$2300,4,FALSE)</f>
        <v>9620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9620</v>
      </c>
      <c r="AB114" s="319">
        <f t="shared" si="99"/>
        <v>30990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4420</v>
      </c>
      <c r="F119" s="313">
        <f t="shared" si="87"/>
        <v>8840</v>
      </c>
      <c r="G119" s="314">
        <f t="shared" si="88"/>
        <v>0</v>
      </c>
      <c r="H119" s="315">
        <f t="shared" si="89"/>
        <v>15070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15070</v>
      </c>
      <c r="N119" s="316">
        <f t="shared" si="95"/>
        <v>23910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4420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15070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15070</v>
      </c>
      <c r="AB119" s="316">
        <f t="shared" si="99"/>
        <v>23910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16500</v>
      </c>
      <c r="E139" s="416">
        <f t="shared" si="86"/>
        <v>30750</v>
      </c>
      <c r="F139" s="417">
        <f t="shared" si="87"/>
        <v>47250</v>
      </c>
      <c r="G139" s="418">
        <f t="shared" si="88"/>
        <v>0</v>
      </c>
      <c r="H139" s="419">
        <f t="shared" si="89"/>
        <v>92950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92950</v>
      </c>
      <c r="N139" s="420">
        <f t="shared" si="95"/>
        <v>140200</v>
      </c>
      <c r="O139" s="684" t="s">
        <v>148</v>
      </c>
      <c r="P139" s="685"/>
      <c r="Q139" s="685"/>
      <c r="R139" s="415">
        <f>SUM(R98,R120,R134,R119)</f>
        <v>16500</v>
      </c>
      <c r="S139" s="415">
        <f>SUM(S98,S120,S134,S119)</f>
        <v>30750</v>
      </c>
      <c r="T139" s="417">
        <f t="shared" si="96"/>
        <v>47250</v>
      </c>
      <c r="U139" s="418">
        <f t="shared" ref="U139:Z139" si="125">SUM(U98,U120,U134,U119)</f>
        <v>0</v>
      </c>
      <c r="V139" s="418">
        <f t="shared" si="125"/>
        <v>92950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92950</v>
      </c>
      <c r="AB139" s="420">
        <f t="shared" si="99"/>
        <v>140200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10872</v>
      </c>
      <c r="E141" s="312">
        <f t="shared" ref="E141:E182" si="128">S141+AH141</f>
        <v>23697</v>
      </c>
      <c r="F141" s="313">
        <f t="shared" ref="F141:F182" si="129">T141+AI141</f>
        <v>34569</v>
      </c>
      <c r="G141" s="314">
        <f t="shared" ref="G141:G182" si="130">U141+AJ141</f>
        <v>0</v>
      </c>
      <c r="H141" s="315">
        <f t="shared" ref="H141:H182" si="131">V141+AK141</f>
        <v>70092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70092</v>
      </c>
      <c r="N141" s="316">
        <f t="shared" ref="N141:N182" si="137">AB141+AQ141</f>
        <v>104661</v>
      </c>
      <c r="O141" s="659" t="s">
        <v>124</v>
      </c>
      <c r="P141" s="660"/>
      <c r="Q141" s="660"/>
      <c r="R141" s="311">
        <f>SUM(R142,R148,R151,R156,R160,R161)</f>
        <v>10872</v>
      </c>
      <c r="S141" s="311">
        <f>SUM(S142,S148,S151,S156,S160,S161)</f>
        <v>23697</v>
      </c>
      <c r="T141" s="313">
        <f t="shared" ref="T141:T180" si="138">SUM(R141:S141)</f>
        <v>34569</v>
      </c>
      <c r="U141" s="314">
        <f t="shared" ref="U141:Z141" si="139">SUM(U142,U148,U151,U156,U160,U161)</f>
        <v>0</v>
      </c>
      <c r="V141" s="314">
        <f t="shared" si="139"/>
        <v>70092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70092</v>
      </c>
      <c r="AB141" s="316">
        <f t="shared" ref="AB141:AB180" si="141">SUM(AA141,T141)</f>
        <v>104661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5472</v>
      </c>
      <c r="E142" s="225">
        <f t="shared" si="128"/>
        <v>9864</v>
      </c>
      <c r="F142" s="422">
        <f t="shared" si="129"/>
        <v>15336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15336</v>
      </c>
      <c r="O142" s="665"/>
      <c r="P142" s="661" t="s">
        <v>125</v>
      </c>
      <c r="Q142" s="661"/>
      <c r="R142" s="224">
        <f>SUM(R143:R147)</f>
        <v>5472</v>
      </c>
      <c r="S142" s="225">
        <f>SUM(S143:S147)</f>
        <v>9864</v>
      </c>
      <c r="T142" s="422">
        <f t="shared" si="138"/>
        <v>15336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15336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5472</v>
      </c>
      <c r="E146" s="153">
        <f t="shared" si="128"/>
        <v>9864</v>
      </c>
      <c r="F146" s="423">
        <f t="shared" si="129"/>
        <v>15336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15336</v>
      </c>
      <c r="O146" s="665"/>
      <c r="P146" s="663"/>
      <c r="Q146" s="229" t="s">
        <v>129</v>
      </c>
      <c r="R146" s="152">
        <f>VLOOKUP($AC146,原データ!$D$1:$R$2300,10,FALSE)</f>
        <v>5472</v>
      </c>
      <c r="S146" s="153">
        <f>VLOOKUP($AC146,原データ!$D$1:$R$2300,11,FALSE)</f>
        <v>9864</v>
      </c>
      <c r="T146" s="423">
        <f t="shared" si="138"/>
        <v>15336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15336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61434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61434</v>
      </c>
      <c r="N148" s="318">
        <f t="shared" si="137"/>
        <v>61434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61434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61434</v>
      </c>
      <c r="AB148" s="318">
        <f t="shared" si="141"/>
        <v>61434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61434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61434</v>
      </c>
      <c r="N150" s="320">
        <f t="shared" si="137"/>
        <v>61434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61434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61434</v>
      </c>
      <c r="AB150" s="320">
        <f t="shared" si="141"/>
        <v>61434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5400</v>
      </c>
      <c r="E156" s="225">
        <f t="shared" si="128"/>
        <v>13833</v>
      </c>
      <c r="F156" s="422">
        <f t="shared" si="129"/>
        <v>19233</v>
      </c>
      <c r="G156" s="226">
        <f t="shared" si="130"/>
        <v>0</v>
      </c>
      <c r="H156" s="227">
        <f t="shared" si="131"/>
        <v>8658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8658</v>
      </c>
      <c r="N156" s="318">
        <f t="shared" si="137"/>
        <v>27891</v>
      </c>
      <c r="O156" s="665"/>
      <c r="P156" s="661" t="s">
        <v>137</v>
      </c>
      <c r="Q156" s="661"/>
      <c r="R156" s="224">
        <f>SUM(R157:R159)</f>
        <v>5400</v>
      </c>
      <c r="S156" s="225">
        <f>SUM(S157:S159)</f>
        <v>13833</v>
      </c>
      <c r="T156" s="422">
        <f t="shared" si="138"/>
        <v>19233</v>
      </c>
      <c r="U156" s="226">
        <f t="shared" ref="U156:Z156" si="153">SUM(U157:U159)</f>
        <v>0</v>
      </c>
      <c r="V156" s="227">
        <f t="shared" si="153"/>
        <v>8658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8658</v>
      </c>
      <c r="AB156" s="318">
        <f t="shared" si="141"/>
        <v>27891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5400</v>
      </c>
      <c r="E157" s="153">
        <f t="shared" si="128"/>
        <v>13833</v>
      </c>
      <c r="F157" s="423">
        <f t="shared" si="129"/>
        <v>19233</v>
      </c>
      <c r="G157" s="155">
        <f t="shared" si="130"/>
        <v>0</v>
      </c>
      <c r="H157" s="156">
        <f t="shared" si="131"/>
        <v>8658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8658</v>
      </c>
      <c r="N157" s="319">
        <f t="shared" si="137"/>
        <v>27891</v>
      </c>
      <c r="O157" s="665"/>
      <c r="P157" s="662"/>
      <c r="Q157" s="229" t="s">
        <v>138</v>
      </c>
      <c r="R157" s="152">
        <f>VLOOKUP($AC157,原データ!$D$1:$R$2300,10,FALSE)</f>
        <v>5400</v>
      </c>
      <c r="S157" s="153">
        <f>VLOOKUP($AC157,原データ!$D$1:$R$2300,11,FALSE)</f>
        <v>13833</v>
      </c>
      <c r="T157" s="423">
        <f t="shared" si="138"/>
        <v>19233</v>
      </c>
      <c r="U157" s="155">
        <f>VLOOKUP($AC157,原データ!$D$1:$R$2300,3,FALSE)</f>
        <v>0</v>
      </c>
      <c r="V157" s="156">
        <f>VLOOKUP($AC157,原データ!$D$1:$R$2300,4,FALSE)</f>
        <v>8658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8658</v>
      </c>
      <c r="AB157" s="319">
        <f t="shared" si="141"/>
        <v>27891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4420</v>
      </c>
      <c r="F162" s="313">
        <f t="shared" si="129"/>
        <v>8840</v>
      </c>
      <c r="G162" s="314">
        <f t="shared" si="130"/>
        <v>0</v>
      </c>
      <c r="H162" s="315">
        <f t="shared" si="131"/>
        <v>15070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15070</v>
      </c>
      <c r="N162" s="316">
        <f t="shared" si="137"/>
        <v>23910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4420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15070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15070</v>
      </c>
      <c r="AB162" s="316">
        <f t="shared" si="141"/>
        <v>23910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15292</v>
      </c>
      <c r="E182" s="416">
        <f t="shared" si="128"/>
        <v>28117</v>
      </c>
      <c r="F182" s="417">
        <f t="shared" si="129"/>
        <v>43409</v>
      </c>
      <c r="G182" s="418">
        <f t="shared" si="130"/>
        <v>0</v>
      </c>
      <c r="H182" s="419">
        <f t="shared" si="131"/>
        <v>85162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85162</v>
      </c>
      <c r="N182" s="420">
        <f t="shared" si="137"/>
        <v>128571</v>
      </c>
      <c r="O182" s="684" t="s">
        <v>80</v>
      </c>
      <c r="P182" s="685"/>
      <c r="Q182" s="685"/>
      <c r="R182" s="415">
        <f>SUM(R177,R163,R141,R162)</f>
        <v>15292</v>
      </c>
      <c r="S182" s="415">
        <f>SUM(S177,S163,S141,S162)</f>
        <v>28117</v>
      </c>
      <c r="T182" s="417">
        <f>SUM(R182:S182)</f>
        <v>43409</v>
      </c>
      <c r="U182" s="418">
        <f t="shared" ref="U182:Z182" si="167">SUM(U177,U163,U141,U162)</f>
        <v>0</v>
      </c>
      <c r="V182" s="418">
        <f t="shared" si="167"/>
        <v>85162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85162</v>
      </c>
      <c r="AB182" s="420">
        <f>SUM(AA182,T182)</f>
        <v>128571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伊是名村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伊是名村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伊是名村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伊是名村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473603</v>
      </c>
      <c r="M4" s="671"/>
      <c r="N4" s="671"/>
      <c r="Q4" s="236"/>
      <c r="X4" s="670" t="s">
        <v>100</v>
      </c>
      <c r="Y4" s="670"/>
      <c r="Z4" s="671">
        <f>様式1!F5</f>
        <v>473603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473603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伊是名村</v>
      </c>
      <c r="M5" s="798"/>
      <c r="N5" s="798"/>
      <c r="Q5" s="236"/>
      <c r="X5" s="788" t="s">
        <v>101</v>
      </c>
      <c r="Y5" s="788"/>
      <c r="Z5" s="798" t="str">
        <f>様式1!F6</f>
        <v>伊是名村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伊是名村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4</v>
      </c>
      <c r="J11" s="379">
        <f t="shared" si="0"/>
        <v>9</v>
      </c>
      <c r="K11" s="379">
        <f t="shared" si="0"/>
        <v>8</v>
      </c>
      <c r="L11" s="376">
        <f t="shared" si="0"/>
        <v>5</v>
      </c>
      <c r="M11" s="377">
        <f t="shared" si="0"/>
        <v>27</v>
      </c>
      <c r="N11" s="316">
        <f t="shared" si="0"/>
        <v>27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4</v>
      </c>
      <c r="X11" s="379">
        <f t="shared" si="2"/>
        <v>9</v>
      </c>
      <c r="Y11" s="379">
        <f t="shared" si="2"/>
        <v>8</v>
      </c>
      <c r="Z11" s="376">
        <f t="shared" si="2"/>
        <v>5</v>
      </c>
      <c r="AA11" s="377">
        <f t="shared" ref="AA11:AA31" si="3">SUM(U11:Z11)</f>
        <v>27</v>
      </c>
      <c r="AB11" s="316">
        <f>SUM(AA11,T11)</f>
        <v>27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2</v>
      </c>
      <c r="J12" s="242">
        <f t="shared" ref="J12:J31" si="13">X12+AM12</f>
        <v>8</v>
      </c>
      <c r="K12" s="242">
        <f t="shared" ref="K12:K31" si="14">Y12+AN12</f>
        <v>6</v>
      </c>
      <c r="L12" s="240">
        <f t="shared" ref="L12:L31" si="15">Z12+AO12</f>
        <v>4</v>
      </c>
      <c r="M12" s="380">
        <f t="shared" ref="M12:M31" si="16">AA12+AP12</f>
        <v>21</v>
      </c>
      <c r="N12" s="322">
        <f t="shared" ref="N12:N31" si="17">AB12+AQ12</f>
        <v>21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2</v>
      </c>
      <c r="X12" s="242">
        <f>VLOOKUP($AC12,原データ!$D$1:$R$2300,6,FALSE)</f>
        <v>8</v>
      </c>
      <c r="Y12" s="242">
        <f>VLOOKUP($AC12,原データ!$D$1:$R$2300,7,FALSE)</f>
        <v>6</v>
      </c>
      <c r="Z12" s="240">
        <f>VLOOKUP($AC12,原データ!$D$1:$R$2300,8,FALSE)</f>
        <v>4</v>
      </c>
      <c r="AA12" s="380">
        <f t="shared" si="3"/>
        <v>21</v>
      </c>
      <c r="AB12" s="322">
        <f t="shared" ref="AB12:AB31" si="18">SUM(AA12,T12)</f>
        <v>21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0</v>
      </c>
      <c r="K13" s="247">
        <f t="shared" si="14"/>
        <v>1</v>
      </c>
      <c r="L13" s="245">
        <f t="shared" si="15"/>
        <v>1</v>
      </c>
      <c r="M13" s="381">
        <f t="shared" si="16"/>
        <v>4</v>
      </c>
      <c r="N13" s="319">
        <f t="shared" si="17"/>
        <v>4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0</v>
      </c>
      <c r="Y13" s="247">
        <f>VLOOKUP($AC13,原データ!$D$1:$R$2300,7,FALSE)</f>
        <v>1</v>
      </c>
      <c r="Z13" s="245">
        <f>VLOOKUP($AC13,原データ!$D$1:$R$2300,8,FALSE)</f>
        <v>1</v>
      </c>
      <c r="AA13" s="381">
        <f t="shared" si="3"/>
        <v>4</v>
      </c>
      <c r="AB13" s="319">
        <f t="shared" si="18"/>
        <v>4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1</v>
      </c>
      <c r="K17" s="247">
        <f t="shared" si="14"/>
        <v>1</v>
      </c>
      <c r="L17" s="245">
        <f t="shared" si="15"/>
        <v>0</v>
      </c>
      <c r="M17" s="381">
        <f t="shared" si="16"/>
        <v>2</v>
      </c>
      <c r="N17" s="319">
        <f t="shared" si="17"/>
        <v>2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2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3</v>
      </c>
      <c r="J21" s="367">
        <f t="shared" si="13"/>
        <v>9</v>
      </c>
      <c r="K21" s="367">
        <f t="shared" si="14"/>
        <v>8</v>
      </c>
      <c r="L21" s="365">
        <f t="shared" si="15"/>
        <v>4</v>
      </c>
      <c r="M21" s="368">
        <f t="shared" si="16"/>
        <v>25</v>
      </c>
      <c r="N21" s="325">
        <f t="shared" si="17"/>
        <v>25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3</v>
      </c>
      <c r="X21" s="367">
        <f t="shared" si="22"/>
        <v>9</v>
      </c>
      <c r="Y21" s="367">
        <f t="shared" si="22"/>
        <v>8</v>
      </c>
      <c r="Z21" s="365">
        <f t="shared" si="22"/>
        <v>4</v>
      </c>
      <c r="AA21" s="368">
        <f t="shared" si="3"/>
        <v>25</v>
      </c>
      <c r="AB21" s="325">
        <f t="shared" si="18"/>
        <v>25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2</v>
      </c>
      <c r="J22" s="263">
        <f t="shared" si="13"/>
        <v>8</v>
      </c>
      <c r="K22" s="263">
        <f t="shared" si="14"/>
        <v>6</v>
      </c>
      <c r="L22" s="261">
        <f t="shared" si="15"/>
        <v>4</v>
      </c>
      <c r="M22" s="372">
        <f t="shared" si="16"/>
        <v>21</v>
      </c>
      <c r="N22" s="326">
        <f t="shared" si="17"/>
        <v>21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2</v>
      </c>
      <c r="X22" s="263">
        <f>VLOOKUP($AC22,原データ!$D$1:$R$2300,6,FALSE)</f>
        <v>8</v>
      </c>
      <c r="Y22" s="263">
        <f>VLOOKUP($AC22,原データ!$D$1:$R$2300,7,FALSE)</f>
        <v>6</v>
      </c>
      <c r="Z22" s="261">
        <f>VLOOKUP($AC22,原データ!$D$1:$R$2300,8,FALSE)</f>
        <v>4</v>
      </c>
      <c r="AA22" s="372">
        <f t="shared" si="3"/>
        <v>21</v>
      </c>
      <c r="AB22" s="326">
        <f t="shared" si="18"/>
        <v>21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1</v>
      </c>
      <c r="J23" s="253">
        <f t="shared" si="13"/>
        <v>0</v>
      </c>
      <c r="K23" s="253">
        <f t="shared" si="14"/>
        <v>1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1</v>
      </c>
      <c r="X23" s="253">
        <f>VLOOKUP($AC23,原データ!$D$1:$R$2300,6,FALSE)</f>
        <v>0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1</v>
      </c>
      <c r="K27" s="253">
        <f t="shared" si="14"/>
        <v>1</v>
      </c>
      <c r="L27" s="251">
        <f t="shared" si="15"/>
        <v>0</v>
      </c>
      <c r="M27" s="373">
        <f t="shared" si="16"/>
        <v>2</v>
      </c>
      <c r="N27" s="323">
        <f t="shared" si="17"/>
        <v>2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2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7</v>
      </c>
      <c r="J31" s="386">
        <f t="shared" si="13"/>
        <v>18</v>
      </c>
      <c r="K31" s="386">
        <f t="shared" si="14"/>
        <v>16</v>
      </c>
      <c r="L31" s="383">
        <f t="shared" si="15"/>
        <v>9</v>
      </c>
      <c r="M31" s="384">
        <f t="shared" si="16"/>
        <v>52</v>
      </c>
      <c r="N31" s="387">
        <f t="shared" si="17"/>
        <v>52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7</v>
      </c>
      <c r="X31" s="386">
        <f t="shared" si="26"/>
        <v>18</v>
      </c>
      <c r="Y31" s="386">
        <f t="shared" si="26"/>
        <v>16</v>
      </c>
      <c r="Z31" s="383">
        <f t="shared" si="26"/>
        <v>9</v>
      </c>
      <c r="AA31" s="384">
        <f t="shared" si="3"/>
        <v>52</v>
      </c>
      <c r="AB31" s="388">
        <f t="shared" si="18"/>
        <v>52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35495</v>
      </c>
      <c r="I33" s="362">
        <f t="shared" si="28"/>
        <v>131890</v>
      </c>
      <c r="J33" s="362">
        <f t="shared" si="28"/>
        <v>157000</v>
      </c>
      <c r="K33" s="362">
        <f t="shared" si="28"/>
        <v>218605</v>
      </c>
      <c r="L33" s="360">
        <f t="shared" si="28"/>
        <v>128185</v>
      </c>
      <c r="M33" s="363">
        <f t="shared" si="28"/>
        <v>671175</v>
      </c>
      <c r="N33" s="325">
        <f t="shared" si="28"/>
        <v>671175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35495</v>
      </c>
      <c r="W33" s="362">
        <f t="shared" si="30"/>
        <v>131890</v>
      </c>
      <c r="X33" s="362">
        <f t="shared" si="30"/>
        <v>157000</v>
      </c>
      <c r="Y33" s="362">
        <f t="shared" si="30"/>
        <v>218605</v>
      </c>
      <c r="Z33" s="360">
        <f t="shared" si="30"/>
        <v>128185</v>
      </c>
      <c r="AA33" s="363">
        <f t="shared" ref="AA33:AA51" si="31">SUM(U33:Z33)</f>
        <v>671175</v>
      </c>
      <c r="AB33" s="325">
        <f t="shared" ref="AB33:AB51" si="32">SUM(AA33,T33)</f>
        <v>671175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35495</v>
      </c>
      <c r="I34" s="263">
        <f t="shared" ref="I34:I53" si="41">W34+AL34</f>
        <v>68200</v>
      </c>
      <c r="J34" s="263">
        <f t="shared" ref="J34:J53" si="42">X34+AM34</f>
        <v>155310</v>
      </c>
      <c r="K34" s="263">
        <f t="shared" ref="K34:K53" si="43">Y34+AN34</f>
        <v>178300</v>
      </c>
      <c r="L34" s="261">
        <f t="shared" ref="L34:L53" si="44">Z34+AO34</f>
        <v>95480</v>
      </c>
      <c r="M34" s="372">
        <f t="shared" ref="M34:M53" si="45">AA34+AP34</f>
        <v>532785</v>
      </c>
      <c r="N34" s="326">
        <f t="shared" ref="N34:N53" si="46">AB34+AQ34</f>
        <v>532785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35495</v>
      </c>
      <c r="W34" s="263">
        <f>VLOOKUP($AC34,原データ!$D$1:$R$2300,5,FALSE)</f>
        <v>68200</v>
      </c>
      <c r="X34" s="263">
        <f>VLOOKUP($AC34,原データ!$D$1:$R$2300,6,FALSE)</f>
        <v>155310</v>
      </c>
      <c r="Y34" s="263">
        <f>VLOOKUP($AC34,原データ!$D$1:$R$2300,7,FALSE)</f>
        <v>178300</v>
      </c>
      <c r="Z34" s="261">
        <f>VLOOKUP($AC34,原データ!$D$1:$R$2300,8,FALSE)</f>
        <v>95480</v>
      </c>
      <c r="AA34" s="372">
        <f t="shared" si="31"/>
        <v>532785</v>
      </c>
      <c r="AB34" s="326">
        <f t="shared" si="32"/>
        <v>532785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63690</v>
      </c>
      <c r="J35" s="253">
        <f t="shared" si="42"/>
        <v>0</v>
      </c>
      <c r="K35" s="253">
        <f t="shared" si="43"/>
        <v>17490</v>
      </c>
      <c r="L35" s="251">
        <f t="shared" si="44"/>
        <v>32705</v>
      </c>
      <c r="M35" s="373">
        <f t="shared" si="45"/>
        <v>113885</v>
      </c>
      <c r="N35" s="323">
        <f t="shared" si="46"/>
        <v>113885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63690</v>
      </c>
      <c r="X35" s="253">
        <f>VLOOKUP($AC35,原データ!$D$1:$R$2300,6,FALSE)</f>
        <v>0</v>
      </c>
      <c r="Y35" s="253">
        <f>VLOOKUP($AC35,原データ!$D$1:$R$2300,7,FALSE)</f>
        <v>17490</v>
      </c>
      <c r="Z35" s="251">
        <f>VLOOKUP($AC35,原データ!$D$1:$R$2300,8,FALSE)</f>
        <v>32705</v>
      </c>
      <c r="AA35" s="373">
        <f t="shared" si="31"/>
        <v>113885</v>
      </c>
      <c r="AB35" s="323">
        <f t="shared" si="32"/>
        <v>113885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1690</v>
      </c>
      <c r="K39" s="253">
        <f t="shared" si="43"/>
        <v>22815</v>
      </c>
      <c r="L39" s="251">
        <f t="shared" si="44"/>
        <v>0</v>
      </c>
      <c r="M39" s="373">
        <f t="shared" si="45"/>
        <v>24505</v>
      </c>
      <c r="N39" s="323">
        <f t="shared" si="46"/>
        <v>24505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1690</v>
      </c>
      <c r="Y39" s="253">
        <f>VLOOKUP($AC39,原データ!$D$1:$R$2300,7,FALSE)</f>
        <v>22815</v>
      </c>
      <c r="Z39" s="251">
        <f>VLOOKUP($AC39,原データ!$D$1:$R$2300,8,FALSE)</f>
        <v>0</v>
      </c>
      <c r="AA39" s="373">
        <f t="shared" si="31"/>
        <v>24505</v>
      </c>
      <c r="AB39" s="323">
        <f t="shared" si="32"/>
        <v>24505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28365</v>
      </c>
      <c r="I43" s="367">
        <f t="shared" si="41"/>
        <v>43617</v>
      </c>
      <c r="J43" s="367">
        <f t="shared" si="42"/>
        <v>121250</v>
      </c>
      <c r="K43" s="367">
        <f t="shared" si="43"/>
        <v>113879</v>
      </c>
      <c r="L43" s="365">
        <f t="shared" si="44"/>
        <v>73470</v>
      </c>
      <c r="M43" s="368">
        <f t="shared" si="45"/>
        <v>380581</v>
      </c>
      <c r="N43" s="325">
        <f t="shared" si="46"/>
        <v>380581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28365</v>
      </c>
      <c r="W43" s="367">
        <f t="shared" si="50"/>
        <v>43617</v>
      </c>
      <c r="X43" s="367">
        <f t="shared" si="50"/>
        <v>121250</v>
      </c>
      <c r="Y43" s="367">
        <f t="shared" si="50"/>
        <v>113879</v>
      </c>
      <c r="Z43" s="365">
        <f t="shared" si="50"/>
        <v>73470</v>
      </c>
      <c r="AA43" s="368">
        <f>SUM(U43:Z43)</f>
        <v>380581</v>
      </c>
      <c r="AB43" s="325">
        <f>SUM(AA43,T43)</f>
        <v>380581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28365</v>
      </c>
      <c r="I44" s="263">
        <f t="shared" si="41"/>
        <v>43400</v>
      </c>
      <c r="J44" s="263">
        <f t="shared" si="42"/>
        <v>120280</v>
      </c>
      <c r="K44" s="263">
        <f t="shared" si="43"/>
        <v>100630</v>
      </c>
      <c r="L44" s="261">
        <f t="shared" si="44"/>
        <v>73470</v>
      </c>
      <c r="M44" s="372">
        <f t="shared" si="45"/>
        <v>366145</v>
      </c>
      <c r="N44" s="326">
        <f t="shared" si="46"/>
        <v>366145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28365</v>
      </c>
      <c r="W44" s="263">
        <f>VLOOKUP($AC44,原データ!$D$1:$R$2300,5,FALSE)</f>
        <v>43400</v>
      </c>
      <c r="X44" s="263">
        <f>VLOOKUP($AC44,原データ!$D$1:$R$2300,6,FALSE)</f>
        <v>120280</v>
      </c>
      <c r="Y44" s="263">
        <f>VLOOKUP($AC44,原データ!$D$1:$R$2300,7,FALSE)</f>
        <v>100630</v>
      </c>
      <c r="Z44" s="261">
        <f>VLOOKUP($AC44,原データ!$D$1:$R$2300,8,FALSE)</f>
        <v>73470</v>
      </c>
      <c r="AA44" s="372">
        <f t="shared" si="31"/>
        <v>366145</v>
      </c>
      <c r="AB44" s="326">
        <f t="shared" si="32"/>
        <v>366145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217</v>
      </c>
      <c r="J45" s="253">
        <f t="shared" si="42"/>
        <v>0</v>
      </c>
      <c r="K45" s="253">
        <f t="shared" si="43"/>
        <v>154</v>
      </c>
      <c r="L45" s="251">
        <f t="shared" si="44"/>
        <v>0</v>
      </c>
      <c r="M45" s="373">
        <f t="shared" si="45"/>
        <v>371</v>
      </c>
      <c r="N45" s="323">
        <f t="shared" si="46"/>
        <v>371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217</v>
      </c>
      <c r="X45" s="253">
        <f>VLOOKUP($AC45,原データ!$D$1:$R$2300,6,FALSE)</f>
        <v>0</v>
      </c>
      <c r="Y45" s="253">
        <f>VLOOKUP($AC45,原データ!$D$1:$R$2300,7,FALSE)</f>
        <v>154</v>
      </c>
      <c r="Z45" s="251">
        <f>VLOOKUP($AC45,原データ!$D$1:$R$2300,8,FALSE)</f>
        <v>0</v>
      </c>
      <c r="AA45" s="373">
        <f t="shared" si="31"/>
        <v>371</v>
      </c>
      <c r="AB45" s="323">
        <f t="shared" si="32"/>
        <v>371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970</v>
      </c>
      <c r="K49" s="253">
        <f t="shared" si="43"/>
        <v>13095</v>
      </c>
      <c r="L49" s="251">
        <f t="shared" si="44"/>
        <v>0</v>
      </c>
      <c r="M49" s="373">
        <f t="shared" si="45"/>
        <v>14065</v>
      </c>
      <c r="N49" s="323">
        <f t="shared" si="46"/>
        <v>14065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970</v>
      </c>
      <c r="Y49" s="253">
        <f>VLOOKUP($AC49,原データ!$D$1:$R$2300,7,FALSE)</f>
        <v>13095</v>
      </c>
      <c r="Z49" s="251">
        <f>VLOOKUP($AC49,原データ!$D$1:$R$2300,8,FALSE)</f>
        <v>0</v>
      </c>
      <c r="AA49" s="373">
        <f t="shared" si="31"/>
        <v>14065</v>
      </c>
      <c r="AB49" s="323">
        <f t="shared" si="32"/>
        <v>14065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63860</v>
      </c>
      <c r="I53" s="386">
        <f t="shared" si="41"/>
        <v>175507</v>
      </c>
      <c r="J53" s="386">
        <f t="shared" si="42"/>
        <v>278250</v>
      </c>
      <c r="K53" s="386">
        <f t="shared" si="43"/>
        <v>332484</v>
      </c>
      <c r="L53" s="383">
        <f t="shared" si="44"/>
        <v>201655</v>
      </c>
      <c r="M53" s="384">
        <f t="shared" si="45"/>
        <v>1051756</v>
      </c>
      <c r="N53" s="387">
        <f t="shared" si="46"/>
        <v>1051756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63860</v>
      </c>
      <c r="W53" s="386">
        <f t="shared" si="54"/>
        <v>175507</v>
      </c>
      <c r="X53" s="386">
        <f>SUM(X33,X43)</f>
        <v>278250</v>
      </c>
      <c r="Y53" s="386">
        <f t="shared" si="54"/>
        <v>332484</v>
      </c>
      <c r="Z53" s="383">
        <f t="shared" si="54"/>
        <v>201655</v>
      </c>
      <c r="AA53" s="384">
        <f>SUM(U53:Z53)</f>
        <v>1051756</v>
      </c>
      <c r="AB53" s="387">
        <f>SUM(AA53,T53)</f>
        <v>1051756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473603</v>
      </c>
      <c r="M4" s="671"/>
      <c r="N4" s="671"/>
      <c r="X4" s="670" t="s">
        <v>100</v>
      </c>
      <c r="Y4" s="670"/>
      <c r="Z4" s="671">
        <f>様式1!F5</f>
        <v>473603</v>
      </c>
      <c r="AA4" s="671"/>
      <c r="AB4" s="671"/>
      <c r="AC4" s="500"/>
      <c r="AM4" s="670" t="s">
        <v>100</v>
      </c>
      <c r="AN4" s="670"/>
      <c r="AO4" s="671">
        <f>様式1!F5</f>
        <v>473603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伊是名村</v>
      </c>
      <c r="M5" s="798"/>
      <c r="N5" s="798"/>
      <c r="X5" s="788" t="s">
        <v>101</v>
      </c>
      <c r="Y5" s="788"/>
      <c r="Z5" s="798" t="str">
        <f>様式1!F6</f>
        <v>伊是名村</v>
      </c>
      <c r="AA5" s="798"/>
      <c r="AB5" s="798"/>
      <c r="AC5" s="500"/>
      <c r="AM5" s="788" t="s">
        <v>101</v>
      </c>
      <c r="AN5" s="788"/>
      <c r="AO5" s="798" t="str">
        <f>様式1!F6</f>
        <v>伊是名村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473603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伊是名村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7</v>
      </c>
      <c r="H31" s="543">
        <f>SUM(F31,G31)</f>
        <v>7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49434</v>
      </c>
      <c r="H32" s="544">
        <f>SUM(F32,G32)</f>
        <v>49434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21</v>
      </c>
      <c r="H36" s="543">
        <f>SUM(F36,G36)</f>
        <v>21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274747</v>
      </c>
      <c r="H37" s="544">
        <f>SUM(F37,G37)</f>
        <v>274747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9</v>
      </c>
      <c r="H41" s="543">
        <f>SUM(F41,G41)</f>
        <v>9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138540</v>
      </c>
      <c r="H42" s="544">
        <f>SUM(F42,G42)</f>
        <v>138540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37</v>
      </c>
      <c r="H46" s="536">
        <f t="shared" si="0"/>
        <v>37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462721</v>
      </c>
      <c r="H47" s="538">
        <f t="shared" si="0"/>
        <v>462721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2025-11-11T01:10:08Z</dcterms:modified>
</cp:coreProperties>
</file>