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32DD773D-4C77-479C-BCF2-D6C02155BA5D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Y71" i="34" s="1"/>
  <c r="X83" i="34"/>
  <c r="W83" i="34"/>
  <c r="V83" i="34"/>
  <c r="U83" i="34"/>
  <c r="U71" i="34" s="1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O71" i="34" s="1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W71" i="34" s="1"/>
  <c r="V73" i="34"/>
  <c r="U73" i="34"/>
  <c r="S73" i="34"/>
  <c r="R73" i="34"/>
  <c r="R71" i="34" s="1"/>
  <c r="AO72" i="34"/>
  <c r="AN72" i="34"/>
  <c r="AN71" i="34"/>
  <c r="AM72" i="34"/>
  <c r="AL72" i="34"/>
  <c r="AL71" i="34" s="1"/>
  <c r="AK72" i="34"/>
  <c r="AK71" i="34" s="1"/>
  <c r="AJ72" i="34"/>
  <c r="AJ71" i="34" s="1"/>
  <c r="AH72" i="34"/>
  <c r="AG72" i="34"/>
  <c r="Z72" i="34"/>
  <c r="Z71" i="34"/>
  <c r="Y72" i="34"/>
  <c r="X72" i="34"/>
  <c r="X71" i="34"/>
  <c r="W72" i="34"/>
  <c r="V72" i="34"/>
  <c r="V71" i="34"/>
  <c r="U72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S61" i="34" s="1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M52" i="34" s="1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N30" i="34" s="1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Z30" i="34" s="1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R30" i="34" s="1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/>
  <c r="AN31" i="34"/>
  <c r="AM31" i="34"/>
  <c r="AL31" i="34"/>
  <c r="AL30" i="34" s="1"/>
  <c r="AK31" i="34"/>
  <c r="AK30" i="34" s="1"/>
  <c r="AJ31" i="34"/>
  <c r="AJ30" i="34" s="1"/>
  <c r="AH31" i="34"/>
  <c r="AG31" i="34"/>
  <c r="AG30" i="34"/>
  <c r="Z31" i="34"/>
  <c r="Y31" i="34"/>
  <c r="Y30" i="34"/>
  <c r="X31" i="34"/>
  <c r="W31" i="34"/>
  <c r="W30" i="34" s="1"/>
  <c r="V31" i="34"/>
  <c r="V30" i="34" s="1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Z163" i="51" s="1"/>
  <c r="Y173" i="51"/>
  <c r="X173" i="51"/>
  <c r="W173" i="51"/>
  <c r="V173" i="51"/>
  <c r="V163" i="51" s="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X163" i="51" s="1"/>
  <c r="W165" i="51"/>
  <c r="V165" i="51"/>
  <c r="U165" i="51"/>
  <c r="S165" i="51"/>
  <c r="R165" i="51"/>
  <c r="AO164" i="51"/>
  <c r="AO163" i="51" s="1"/>
  <c r="AN164" i="51"/>
  <c r="AN163" i="51" s="1"/>
  <c r="AM164" i="51"/>
  <c r="AM163" i="51" s="1"/>
  <c r="AL164" i="51"/>
  <c r="AL163" i="51" s="1"/>
  <c r="AK164" i="51"/>
  <c r="AK163" i="51" s="1"/>
  <c r="AJ164" i="51"/>
  <c r="AJ163" i="51" s="1"/>
  <c r="AH164" i="51"/>
  <c r="AG164" i="51"/>
  <c r="AG163" i="51"/>
  <c r="Z164" i="51"/>
  <c r="Y164" i="51"/>
  <c r="Y163" i="51"/>
  <c r="X164" i="51"/>
  <c r="W164" i="51"/>
  <c r="W163" i="51"/>
  <c r="V164" i="51"/>
  <c r="U164" i="51"/>
  <c r="U163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H151" i="51" s="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X134" i="51" s="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Z120" i="51" s="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R120" i="51" s="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O120" i="51" s="1"/>
  <c r="AN121" i="51"/>
  <c r="AN120" i="51" s="1"/>
  <c r="AM121" i="51"/>
  <c r="AM120" i="51" s="1"/>
  <c r="AL121" i="51"/>
  <c r="AL120" i="51" s="1"/>
  <c r="AK121" i="51"/>
  <c r="AK120" i="51" s="1"/>
  <c r="AJ121" i="51"/>
  <c r="AJ120" i="51" s="1"/>
  <c r="AH121" i="51"/>
  <c r="AG121" i="51"/>
  <c r="AG120" i="51"/>
  <c r="Z121" i="51"/>
  <c r="Y121" i="51"/>
  <c r="Y120" i="51"/>
  <c r="X121" i="51"/>
  <c r="W121" i="51"/>
  <c r="W120" i="51" s="1"/>
  <c r="V121" i="51"/>
  <c r="V120" i="51" s="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/>
  <c r="AK72" i="51"/>
  <c r="AK71" i="51"/>
  <c r="AJ72" i="51"/>
  <c r="AJ71" i="51"/>
  <c r="AH72" i="51"/>
  <c r="AG72" i="51"/>
  <c r="AG71" i="51" s="1"/>
  <c r="Z72" i="51"/>
  <c r="Z71" i="51" s="1"/>
  <c r="Y72" i="51"/>
  <c r="Y71" i="51" s="1"/>
  <c r="X72" i="51"/>
  <c r="W72" i="51"/>
  <c r="W71" i="51"/>
  <c r="V72" i="51"/>
  <c r="V71" i="51"/>
  <c r="U72" i="51"/>
  <c r="U71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N30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M31" i="51"/>
  <c r="AL31" i="51"/>
  <c r="AL30" i="51" s="1"/>
  <c r="AK31" i="51"/>
  <c r="AK30" i="51" s="1"/>
  <c r="AJ31" i="51"/>
  <c r="AJ30" i="51" s="1"/>
  <c r="AH31" i="51"/>
  <c r="AG31" i="51"/>
  <c r="AG30" i="51"/>
  <c r="Z31" i="51"/>
  <c r="Z30" i="51"/>
  <c r="Y31" i="51"/>
  <c r="Y30" i="51"/>
  <c r="X31" i="51"/>
  <c r="W31" i="51"/>
  <c r="W30" i="51" s="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K163" i="50" s="1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W163" i="50" s="1"/>
  <c r="V167" i="50"/>
  <c r="U167" i="50"/>
  <c r="S167" i="50"/>
  <c r="R167" i="50"/>
  <c r="R163" i="50" s="1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 s="1"/>
  <c r="AM164" i="50"/>
  <c r="AL164" i="50"/>
  <c r="AL163" i="50"/>
  <c r="AK164" i="50"/>
  <c r="AJ164" i="50"/>
  <c r="AJ163" i="50"/>
  <c r="AH164" i="50"/>
  <c r="AG164" i="50"/>
  <c r="AG163" i="50" s="1"/>
  <c r="Z164" i="50"/>
  <c r="Z163" i="50" s="1"/>
  <c r="Y164" i="50"/>
  <c r="Y163" i="50" s="1"/>
  <c r="X164" i="50"/>
  <c r="W164" i="50"/>
  <c r="V164" i="50"/>
  <c r="V163" i="50"/>
  <c r="U164" i="50"/>
  <c r="U163" i="50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AG120" i="50" s="1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O120" i="50" s="1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R120" i="50" s="1"/>
  <c r="AO121" i="50"/>
  <c r="AN121" i="50"/>
  <c r="AN120" i="50"/>
  <c r="AM121" i="50"/>
  <c r="AL121" i="50"/>
  <c r="AK121" i="50"/>
  <c r="AK120" i="50" s="1"/>
  <c r="AJ121" i="50"/>
  <c r="AJ120" i="50" s="1"/>
  <c r="AH121" i="50"/>
  <c r="AG121" i="50"/>
  <c r="Z121" i="50"/>
  <c r="Z120" i="50"/>
  <c r="Y121" i="50"/>
  <c r="X121" i="50"/>
  <c r="W121" i="50"/>
  <c r="W120" i="50" s="1"/>
  <c r="V121" i="50"/>
  <c r="V120" i="50" s="1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G111" i="50" s="1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N71" i="50" s="1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V71" i="50" s="1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Z71" i="50" s="1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X71" i="50" s="1"/>
  <c r="W73" i="50"/>
  <c r="V73" i="50"/>
  <c r="U73" i="50"/>
  <c r="S73" i="50"/>
  <c r="R73" i="50"/>
  <c r="AO72" i="50"/>
  <c r="AO71" i="50"/>
  <c r="AN72" i="50"/>
  <c r="AM72" i="50"/>
  <c r="AM71" i="50"/>
  <c r="AL72" i="50"/>
  <c r="AK72" i="50"/>
  <c r="AK71" i="50" s="1"/>
  <c r="AJ72" i="50"/>
  <c r="AH72" i="50"/>
  <c r="AG72" i="50"/>
  <c r="AG71" i="50"/>
  <c r="Z72" i="50"/>
  <c r="Y72" i="50"/>
  <c r="Y71" i="50"/>
  <c r="X72" i="50"/>
  <c r="W72" i="50"/>
  <c r="W71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L61" i="50" s="1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/>
  <c r="R63" i="50"/>
  <c r="AO62" i="50"/>
  <c r="AO61" i="50" s="1"/>
  <c r="AN62" i="50"/>
  <c r="AM62" i="50"/>
  <c r="AM61" i="50"/>
  <c r="AL62" i="50"/>
  <c r="AK62" i="50"/>
  <c r="AK61" i="50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 s="1"/>
  <c r="AJ59" i="50"/>
  <c r="AH59" i="50"/>
  <c r="AG59" i="50"/>
  <c r="Z59" i="50"/>
  <c r="Y59" i="50"/>
  <c r="X59" i="50"/>
  <c r="W59" i="50"/>
  <c r="W58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 s="1"/>
  <c r="W55" i="50"/>
  <c r="V55" i="50"/>
  <c r="H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L52" i="50"/>
  <c r="AK53" i="50"/>
  <c r="AK52" i="50"/>
  <c r="AJ53" i="50"/>
  <c r="AH53" i="50"/>
  <c r="AH52" i="50" s="1"/>
  <c r="AG53" i="50"/>
  <c r="Z53" i="50"/>
  <c r="Z52" i="50" s="1"/>
  <c r="Y53" i="50"/>
  <c r="X53" i="50"/>
  <c r="W53" i="50"/>
  <c r="V53" i="50"/>
  <c r="V52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R44" i="50" s="1"/>
  <c r="AO47" i="50"/>
  <c r="AN47" i="50"/>
  <c r="AM47" i="50"/>
  <c r="AL47" i="50"/>
  <c r="AL44" i="50" s="1"/>
  <c r="AK47" i="50"/>
  <c r="AJ47" i="50"/>
  <c r="AH47" i="50"/>
  <c r="AG47" i="50"/>
  <c r="AG44" i="50" s="1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K45" i="50"/>
  <c r="AK44" i="50"/>
  <c r="AJ45" i="50"/>
  <c r="AH45" i="50"/>
  <c r="AG45" i="50"/>
  <c r="Z45" i="50"/>
  <c r="Z44" i="50"/>
  <c r="Y45" i="50"/>
  <c r="X45" i="50"/>
  <c r="W45" i="50"/>
  <c r="W44" i="50" s="1"/>
  <c r="V45" i="50"/>
  <c r="H45" i="50" s="1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R39" i="50"/>
  <c r="AO38" i="50"/>
  <c r="AN38" i="50"/>
  <c r="K38" i="50" s="1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W31" i="50"/>
  <c r="W30" i="50"/>
  <c r="V31" i="50"/>
  <c r="V30" i="50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/>
  <c r="U162" i="47"/>
  <c r="S162" i="47"/>
  <c r="E162" i="47" s="1"/>
  <c r="R162" i="47"/>
  <c r="AO161" i="47"/>
  <c r="AN161" i="47"/>
  <c r="K161" i="47" s="1"/>
  <c r="AM161" i="47"/>
  <c r="AL161" i="47"/>
  <c r="AK161" i="47"/>
  <c r="AJ161" i="47"/>
  <c r="AH161" i="47"/>
  <c r="AG161" i="47"/>
  <c r="Z161" i="47"/>
  <c r="L161" i="47"/>
  <c r="Y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H160" i="47" s="1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L159" i="47"/>
  <c r="Y159" i="47"/>
  <c r="K159" i="47" s="1"/>
  <c r="X159" i="47"/>
  <c r="W159" i="47"/>
  <c r="V159" i="47"/>
  <c r="H159" i="47"/>
  <c r="U159" i="47"/>
  <c r="S159" i="47"/>
  <c r="S156" i="47" s="1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/>
  <c r="U158" i="47"/>
  <c r="G158" i="47"/>
  <c r="S158" i="47"/>
  <c r="R158" i="47"/>
  <c r="AO157" i="47"/>
  <c r="AO156" i="47"/>
  <c r="AN157" i="47"/>
  <c r="AM157" i="47"/>
  <c r="AM156" i="47" s="1"/>
  <c r="AL157" i="47"/>
  <c r="AL156" i="47"/>
  <c r="AK157" i="47"/>
  <c r="AK156" i="47" s="1"/>
  <c r="AJ157" i="47"/>
  <c r="AH157" i="47"/>
  <c r="AH156" i="47"/>
  <c r="AG157" i="47"/>
  <c r="Z157" i="47"/>
  <c r="Z156" i="47"/>
  <c r="Y157" i="47"/>
  <c r="K157" i="47" s="1"/>
  <c r="X157" i="47"/>
  <c r="X156" i="47" s="1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L154" i="47" s="1"/>
  <c r="Y154" i="47"/>
  <c r="X154" i="47"/>
  <c r="W154" i="47"/>
  <c r="I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E152" i="47" s="1"/>
  <c r="AG152" i="47"/>
  <c r="Z152" i="47"/>
  <c r="Y152" i="47"/>
  <c r="X152" i="47"/>
  <c r="J152" i="47" s="1"/>
  <c r="W152" i="47"/>
  <c r="V152" i="47"/>
  <c r="U152" i="47"/>
  <c r="S152" i="47"/>
  <c r="R152" i="47"/>
  <c r="R151" i="47"/>
  <c r="AO150" i="47"/>
  <c r="AN150" i="47"/>
  <c r="AM150" i="47"/>
  <c r="AL150" i="47"/>
  <c r="I150" i="47" s="1"/>
  <c r="AK150" i="47"/>
  <c r="AJ150" i="47"/>
  <c r="AH150" i="47"/>
  <c r="AG150" i="47"/>
  <c r="Z150" i="47"/>
  <c r="Y150" i="47"/>
  <c r="X150" i="47"/>
  <c r="J150" i="47"/>
  <c r="W150" i="47"/>
  <c r="V150" i="47"/>
  <c r="U150" i="47"/>
  <c r="U148" i="47" s="1"/>
  <c r="S150" i="47"/>
  <c r="E150" i="47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N142" i="47" s="1"/>
  <c r="AM145" i="47"/>
  <c r="AL145" i="47"/>
  <c r="AK145" i="47"/>
  <c r="AJ145" i="47"/>
  <c r="AJ142" i="47" s="1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M143" i="47"/>
  <c r="AM142" i="47"/>
  <c r="AL143" i="47"/>
  <c r="AL142" i="47"/>
  <c r="AK143" i="47"/>
  <c r="AK142" i="47"/>
  <c r="AJ143" i="47"/>
  <c r="AH143" i="47"/>
  <c r="AH142" i="47"/>
  <c r="AG143" i="47"/>
  <c r="Z143" i="47"/>
  <c r="Y143" i="47"/>
  <c r="Y142" i="47"/>
  <c r="X143" i="47"/>
  <c r="X142" i="47"/>
  <c r="W143" i="47"/>
  <c r="I143" i="47"/>
  <c r="V143" i="47"/>
  <c r="U143" i="47"/>
  <c r="S143" i="47"/>
  <c r="E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O113" i="47"/>
  <c r="AN114" i="47"/>
  <c r="AN113" i="47" s="1"/>
  <c r="AM114" i="47"/>
  <c r="AM113" i="47"/>
  <c r="AL114" i="47"/>
  <c r="AK114" i="47"/>
  <c r="AK113" i="47"/>
  <c r="AJ114" i="47"/>
  <c r="AJ113" i="47" s="1"/>
  <c r="AH114" i="47"/>
  <c r="AH113" i="47"/>
  <c r="AG114" i="47"/>
  <c r="AG113" i="47" s="1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S108" i="47" s="1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/>
  <c r="V109" i="47"/>
  <c r="U109" i="47"/>
  <c r="S109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 s="1"/>
  <c r="AN106" i="47"/>
  <c r="AN105" i="47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K99" i="47"/>
  <c r="AJ100" i="47"/>
  <c r="AH100" i="47"/>
  <c r="AG100" i="47"/>
  <c r="AG99" i="47"/>
  <c r="Z100" i="47"/>
  <c r="Y100" i="47"/>
  <c r="Y99" i="47" s="1"/>
  <c r="X100" i="47"/>
  <c r="X99" i="47" s="1"/>
  <c r="W100" i="47"/>
  <c r="V100" i="47"/>
  <c r="V99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M15" i="47"/>
  <c r="AL16" i="47"/>
  <c r="AL15" i="47"/>
  <c r="AK16" i="47"/>
  <c r="AK15" i="47"/>
  <c r="AJ16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M9" i="47"/>
  <c r="AL10" i="47"/>
  <c r="AK10" i="47"/>
  <c r="AK9" i="47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AN142" i="43"/>
  <c r="AN141" i="43" s="1"/>
  <c r="AM142" i="43"/>
  <c r="AM141" i="43" s="1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N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AI160" i="34"/>
  <c r="AP160" i="34"/>
  <c r="M160" i="34" s="1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 s="1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 s="1"/>
  <c r="J26" i="34"/>
  <c r="E29" i="34"/>
  <c r="AH30" i="34"/>
  <c r="AI30" i="34" s="1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0" i="34" s="1"/>
  <c r="AQ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/>
  <c r="AP68" i="50"/>
  <c r="AA70" i="50"/>
  <c r="AL71" i="50"/>
  <c r="I71" i="50" s="1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B29" i="50" s="1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AP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Z182" i="34" s="1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AI52" i="43"/>
  <c r="F52" i="43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AP61" i="50"/>
  <c r="G61" i="50"/>
  <c r="AB73" i="50"/>
  <c r="N73" i="50"/>
  <c r="M73" i="50"/>
  <c r="AB33" i="44"/>
  <c r="N33" i="44"/>
  <c r="M33" i="44"/>
  <c r="AP132" i="47"/>
  <c r="AQ132" i="47"/>
  <c r="N132" i="47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/>
  <c r="AA19" i="47"/>
  <c r="AK18" i="47"/>
  <c r="H18" i="47"/>
  <c r="AA20" i="47"/>
  <c r="S30" i="47"/>
  <c r="AP34" i="47"/>
  <c r="AP35" i="47"/>
  <c r="AQ35" i="47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M151" i="43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M16" i="41"/>
  <c r="AB16" i="41"/>
  <c r="N16" i="4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/>
  <c r="AA52" i="50"/>
  <c r="AQ121" i="50"/>
  <c r="F121" i="50"/>
  <c r="Y141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/>
  <c r="U8" i="44"/>
  <c r="V141" i="44"/>
  <c r="H141" i="44"/>
  <c r="U98" i="44"/>
  <c r="Z141" i="44"/>
  <c r="L141" i="44" s="1"/>
  <c r="AP21" i="41"/>
  <c r="AQ21" i="4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AA177" i="50"/>
  <c r="X51" i="50"/>
  <c r="J51" i="50" s="1"/>
  <c r="AG141" i="50"/>
  <c r="F168" i="50"/>
  <c r="AJ51" i="50"/>
  <c r="Z8" i="50"/>
  <c r="W51" i="50"/>
  <c r="I51" i="50"/>
  <c r="I21" i="40"/>
  <c r="W31" i="40"/>
  <c r="I31" i="40"/>
  <c r="F51" i="41"/>
  <c r="AJ31" i="40"/>
  <c r="AP11" i="40"/>
  <c r="AQ11" i="40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/>
  <c r="T66" i="44"/>
  <c r="AB57" i="44"/>
  <c r="N57" i="44"/>
  <c r="AB100" i="43"/>
  <c r="N100" i="43"/>
  <c r="AA85" i="43"/>
  <c r="AB12" i="34"/>
  <c r="N12" i="34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/>
  <c r="AQ136" i="34"/>
  <c r="N136" i="34" s="1"/>
  <c r="AB157" i="34"/>
  <c r="AQ12" i="47"/>
  <c r="AB20" i="47"/>
  <c r="AQ37" i="47"/>
  <c r="Y98" i="50"/>
  <c r="E58" i="50"/>
  <c r="AP85" i="50"/>
  <c r="AQ85" i="50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/>
  <c r="AB103" i="43"/>
  <c r="N103" i="43" s="1"/>
  <c r="AB68" i="43"/>
  <c r="AB66" i="43"/>
  <c r="N66" i="43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/>
  <c r="AH8" i="34"/>
  <c r="AN8" i="34"/>
  <c r="AN49" i="34" s="1"/>
  <c r="AH51" i="34"/>
  <c r="AH90" i="34"/>
  <c r="AK51" i="34"/>
  <c r="AK90" i="34" s="1"/>
  <c r="AO51" i="34"/>
  <c r="AO90" i="34"/>
  <c r="AM90" i="34"/>
  <c r="AM98" i="34"/>
  <c r="AM139" i="34"/>
  <c r="S141" i="34"/>
  <c r="AL141" i="34"/>
  <c r="AL182" i="34" s="1"/>
  <c r="AN182" i="34"/>
  <c r="Y8" i="47"/>
  <c r="AN8" i="47"/>
  <c r="AN49" i="47" s="1"/>
  <c r="AB35" i="47"/>
  <c r="N35" i="47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 s="1"/>
  <c r="AQ37" i="50"/>
  <c r="N37" i="50"/>
  <c r="AK51" i="50"/>
  <c r="AK90" i="50" s="1"/>
  <c r="AO51" i="50"/>
  <c r="AO90" i="50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/>
  <c r="AA105" i="47"/>
  <c r="AB122" i="47"/>
  <c r="AQ127" i="47"/>
  <c r="AJ141" i="47"/>
  <c r="AN141" i="47"/>
  <c r="AN182" i="47" s="1"/>
  <c r="AQ146" i="47"/>
  <c r="N146" i="47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U51" i="50"/>
  <c r="AQ57" i="50"/>
  <c r="N57" i="50" s="1"/>
  <c r="AH98" i="50"/>
  <c r="AH139" i="50" s="1"/>
  <c r="AB111" i="50"/>
  <c r="N111" i="50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V51" i="50"/>
  <c r="AH51" i="50"/>
  <c r="AH90" i="50" s="1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/>
  <c r="V98" i="47"/>
  <c r="AM98" i="47"/>
  <c r="AL141" i="47"/>
  <c r="S8" i="50"/>
  <c r="AK8" i="50"/>
  <c r="AN8" i="50"/>
  <c r="Z98" i="50"/>
  <c r="AN98" i="50"/>
  <c r="AN139" i="50" s="1"/>
  <c r="X141" i="50"/>
  <c r="J141" i="50"/>
  <c r="AK141" i="50"/>
  <c r="AK182" i="50" s="1"/>
  <c r="AO141" i="50"/>
  <c r="AO182" i="50"/>
  <c r="AQ153" i="50"/>
  <c r="Y182" i="50"/>
  <c r="K177" i="50"/>
  <c r="AB123" i="50"/>
  <c r="N123" i="50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/>
  <c r="AP105" i="51"/>
  <c r="AQ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/>
  <c r="AN51" i="50"/>
  <c r="AN90" i="50" s="1"/>
  <c r="I85" i="50"/>
  <c r="AG98" i="50"/>
  <c r="AK98" i="50"/>
  <c r="AK139" i="50" s="1"/>
  <c r="AO98" i="50"/>
  <c r="AO139" i="50" s="1"/>
  <c r="AL141" i="50"/>
  <c r="AL182" i="50" s="1"/>
  <c r="I182" i="50" s="1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 s="1"/>
  <c r="AQ135" i="51"/>
  <c r="N135" i="51" s="1"/>
  <c r="AH141" i="51"/>
  <c r="AH182" i="51" s="1"/>
  <c r="AM141" i="51"/>
  <c r="AM182" i="51" s="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 s="1"/>
  <c r="K182" i="50" s="1"/>
  <c r="AM182" i="50"/>
  <c r="F46" i="28"/>
  <c r="AK51" i="51"/>
  <c r="AK90" i="51" s="1"/>
  <c r="AH98" i="51"/>
  <c r="AM98" i="51"/>
  <c r="AK141" i="51"/>
  <c r="AK182" i="51" s="1"/>
  <c r="AL98" i="51"/>
  <c r="AL139" i="51" s="1"/>
  <c r="AP139" i="51" s="1"/>
  <c r="AQ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T120" i="50"/>
  <c r="AP71" i="51"/>
  <c r="T120" i="51"/>
  <c r="F120" i="51" s="1"/>
  <c r="AP71" i="34"/>
  <c r="T120" i="34"/>
  <c r="F120" i="34" s="1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AA120" i="34"/>
  <c r="M120" i="34" s="1"/>
  <c r="M86" i="34"/>
  <c r="T163" i="50"/>
  <c r="F163" i="50" s="1"/>
  <c r="E163" i="50"/>
  <c r="J120" i="50"/>
  <c r="J113" i="50"/>
  <c r="W90" i="50"/>
  <c r="I90" i="50" s="1"/>
  <c r="N17" i="34"/>
  <c r="J30" i="34"/>
  <c r="AA30" i="34"/>
  <c r="T163" i="34"/>
  <c r="F163" i="34" s="1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I9" i="50"/>
  <c r="F9" i="50" s="1"/>
  <c r="AG8" i="50"/>
  <c r="AG49" i="50" s="1"/>
  <c r="D9" i="50"/>
  <c r="W141" i="47"/>
  <c r="I151" i="47"/>
  <c r="AA151" i="47"/>
  <c r="AB151" i="47" s="1"/>
  <c r="AQ101" i="47"/>
  <c r="N101" i="47" s="1"/>
  <c r="M101" i="47"/>
  <c r="AQ52" i="51"/>
  <c r="M52" i="51"/>
  <c r="AQ105" i="34"/>
  <c r="N105" i="34" s="1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 s="1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N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F139" i="44" s="1"/>
  <c r="AI98" i="44"/>
  <c r="M27" i="50"/>
  <c r="AB148" i="43"/>
  <c r="N148" i="43" s="1"/>
  <c r="AP141" i="50"/>
  <c r="E51" i="47"/>
  <c r="AQ136" i="47"/>
  <c r="N136" i="47" s="1"/>
  <c r="AA53" i="40"/>
  <c r="AB53" i="40" s="1"/>
  <c r="N53" i="40" s="1"/>
  <c r="AQ160" i="47"/>
  <c r="N160" i="47" s="1"/>
  <c r="AQ161" i="47"/>
  <c r="N161" i="47" s="1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X8" i="50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N115" i="47"/>
  <c r="AB111" i="47"/>
  <c r="N111" i="47" s="1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 s="1"/>
  <c r="N167" i="51"/>
  <c r="M39" i="47"/>
  <c r="AB39" i="47"/>
  <c r="N39" i="47" s="1"/>
  <c r="M156" i="51"/>
  <c r="N166" i="34"/>
  <c r="AD47" i="28"/>
  <c r="AJ47" i="28" s="1"/>
  <c r="M25" i="47"/>
  <c r="AB25" i="47"/>
  <c r="N25" i="47" s="1"/>
  <c r="G23" i="47"/>
  <c r="M14" i="47"/>
  <c r="AB14" i="47"/>
  <c r="N14" i="47" s="1"/>
  <c r="AL8" i="47"/>
  <c r="AL49" i="47"/>
  <c r="AP9" i="47"/>
  <c r="AQ9" i="47" s="1"/>
  <c r="N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 s="1"/>
  <c r="AQ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 s="1"/>
  <c r="M55" i="47"/>
  <c r="AB55" i="47"/>
  <c r="N55" i="47" s="1"/>
  <c r="W51" i="47"/>
  <c r="W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 s="1"/>
  <c r="M142" i="51"/>
  <c r="H90" i="34"/>
  <c r="N126" i="47"/>
  <c r="W49" i="43"/>
  <c r="I49" i="43" s="1"/>
  <c r="I8" i="43"/>
  <c r="H51" i="50"/>
  <c r="F15" i="51"/>
  <c r="T31" i="41"/>
  <c r="D31" i="41"/>
  <c r="B16" i="28"/>
  <c r="D16" i="28" s="1"/>
  <c r="L16" i="28" s="1"/>
  <c r="D12" i="28"/>
  <c r="L12" i="28"/>
  <c r="AQ99" i="50"/>
  <c r="N99" i="50" s="1"/>
  <c r="M99" i="50"/>
  <c r="AB61" i="47"/>
  <c r="N61" i="47" s="1"/>
  <c r="M61" i="47"/>
  <c r="M156" i="44"/>
  <c r="AB156" i="44"/>
  <c r="N156" i="44" s="1"/>
  <c r="G182" i="43"/>
  <c r="E182" i="47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 s="1"/>
  <c r="K98" i="51"/>
  <c r="X139" i="47"/>
  <c r="J98" i="47"/>
  <c r="T141" i="47"/>
  <c r="H51" i="51"/>
  <c r="AN49" i="50"/>
  <c r="K49" i="50" s="1"/>
  <c r="K8" i="50"/>
  <c r="X90" i="47"/>
  <c r="J90" i="47" s="1"/>
  <c r="AN90" i="51"/>
  <c r="K90" i="51"/>
  <c r="AQ108" i="47"/>
  <c r="AL49" i="34"/>
  <c r="I49" i="34" s="1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 s="1"/>
  <c r="M18" i="50"/>
  <c r="AB18" i="50"/>
  <c r="N18" i="50" s="1"/>
  <c r="N170" i="47"/>
  <c r="AG90" i="51"/>
  <c r="AI90" i="51" s="1"/>
  <c r="F90" i="51" s="1"/>
  <c r="Z49" i="34"/>
  <c r="L49" i="34" s="1"/>
  <c r="L8" i="34"/>
  <c r="W90" i="34"/>
  <c r="I90" i="34" s="1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Z49" i="44"/>
  <c r="L49" i="44" s="1"/>
  <c r="L8" i="44"/>
  <c r="G49" i="43"/>
  <c r="AI141" i="34"/>
  <c r="R49" i="34"/>
  <c r="D8" i="34"/>
  <c r="T8" i="34"/>
  <c r="M43" i="40"/>
  <c r="AB43" i="40"/>
  <c r="N43" i="40" s="1"/>
  <c r="F134" i="50"/>
  <c r="AJ49" i="51"/>
  <c r="AP49" i="51" s="1"/>
  <c r="AQ49" i="51" s="1"/>
  <c r="AP8" i="51"/>
  <c r="AB15" i="51"/>
  <c r="N15" i="51" s="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 s="1"/>
  <c r="M151" i="50"/>
  <c r="AN90" i="47"/>
  <c r="Z139" i="50"/>
  <c r="L139" i="50" s="1"/>
  <c r="L98" i="50"/>
  <c r="AK49" i="50"/>
  <c r="H49" i="50" s="1"/>
  <c r="AP8" i="50"/>
  <c r="AM139" i="47"/>
  <c r="R90" i="47"/>
  <c r="N112" i="34"/>
  <c r="AB148" i="51"/>
  <c r="N148" i="51"/>
  <c r="M148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 s="1"/>
  <c r="L98" i="34"/>
  <c r="G141" i="43"/>
  <c r="AA141" i="43"/>
  <c r="V139" i="43"/>
  <c r="H139" i="43" s="1"/>
  <c r="H98" i="43"/>
  <c r="AG49" i="51"/>
  <c r="AI49" i="51" s="1"/>
  <c r="AI8" i="51"/>
  <c r="D8" i="51"/>
  <c r="X49" i="43"/>
  <c r="J49" i="43" s="1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K98" i="50"/>
  <c r="Y182" i="47"/>
  <c r="K182" i="47" s="1"/>
  <c r="AJ139" i="50"/>
  <c r="AP98" i="50"/>
  <c r="AJ139" i="47"/>
  <c r="AP98" i="47"/>
  <c r="K51" i="47"/>
  <c r="AB11" i="41"/>
  <c r="N11" i="41" s="1"/>
  <c r="M11" i="41"/>
  <c r="Z49" i="50"/>
  <c r="L49" i="50" s="1"/>
  <c r="L8" i="50"/>
  <c r="AG182" i="50"/>
  <c r="AI182" i="50"/>
  <c r="R139" i="50"/>
  <c r="T98" i="50"/>
  <c r="D98" i="50"/>
  <c r="W139" i="50"/>
  <c r="I98" i="50"/>
  <c r="AI141" i="47"/>
  <c r="D41" i="28"/>
  <c r="Z139" i="51"/>
  <c r="L139" i="51" s="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N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V139" i="34"/>
  <c r="H139" i="34"/>
  <c r="H98" i="34"/>
  <c r="F120" i="50"/>
  <c r="S139" i="34"/>
  <c r="E139" i="34" s="1"/>
  <c r="E98" i="34"/>
  <c r="AH139" i="51"/>
  <c r="AI139" i="51"/>
  <c r="AI98" i="51"/>
  <c r="L51" i="51"/>
  <c r="AG139" i="50"/>
  <c r="AI139" i="50"/>
  <c r="AI98" i="50"/>
  <c r="G182" i="51"/>
  <c r="Y49" i="51"/>
  <c r="K49" i="51" s="1"/>
  <c r="K8" i="51"/>
  <c r="S49" i="50"/>
  <c r="E49" i="50"/>
  <c r="E8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 s="1"/>
  <c r="E8" i="51"/>
  <c r="T8" i="51"/>
  <c r="F8" i="51" s="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 s="1"/>
  <c r="H98" i="44"/>
  <c r="AM49" i="47"/>
  <c r="G182" i="34"/>
  <c r="AL139" i="34"/>
  <c r="AP139" i="34" s="1"/>
  <c r="AQ139" i="34" s="1"/>
  <c r="AP98" i="34"/>
  <c r="AQ98" i="34"/>
  <c r="R139" i="44"/>
  <c r="T98" i="44"/>
  <c r="F98" i="44" s="1"/>
  <c r="D98" i="44"/>
  <c r="AQ44" i="50"/>
  <c r="Z90" i="47"/>
  <c r="E182" i="50"/>
  <c r="AQ177" i="47"/>
  <c r="N177" i="47" s="1"/>
  <c r="M177" i="47"/>
  <c r="W90" i="51"/>
  <c r="I90" i="51" s="1"/>
  <c r="AB44" i="44"/>
  <c r="N44" i="44"/>
  <c r="M44" i="44"/>
  <c r="AB21" i="41"/>
  <c r="N21" i="41" s="1"/>
  <c r="M21" i="41"/>
  <c r="T31" i="40"/>
  <c r="F31" i="40" s="1"/>
  <c r="D31" i="40"/>
  <c r="AP51" i="50"/>
  <c r="V182" i="50"/>
  <c r="H182" i="50" s="1"/>
  <c r="E141" i="50"/>
  <c r="W49" i="50"/>
  <c r="I49" i="50" s="1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/>
  <c r="H8" i="43"/>
  <c r="H51" i="34"/>
  <c r="AA8" i="34"/>
  <c r="U49" i="34"/>
  <c r="G8" i="34"/>
  <c r="AM49" i="50"/>
  <c r="M99" i="51"/>
  <c r="AB99" i="51"/>
  <c r="N99" i="51" s="1"/>
  <c r="M177" i="51"/>
  <c r="AB177" i="51"/>
  <c r="N177" i="51"/>
  <c r="Z90" i="51"/>
  <c r="L90" i="51" s="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 s="1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 s="1"/>
  <c r="F23" i="34"/>
  <c r="AB23" i="34"/>
  <c r="N23" i="34"/>
  <c r="AG182" i="34"/>
  <c r="AI182" i="34" s="1"/>
  <c r="AB148" i="50"/>
  <c r="N148" i="50"/>
  <c r="M58" i="34"/>
  <c r="AB58" i="34"/>
  <c r="N58" i="34" s="1"/>
  <c r="J8" i="34"/>
  <c r="M9" i="51"/>
  <c r="AB9" i="51"/>
  <c r="N9" i="51" s="1"/>
  <c r="F151" i="47"/>
  <c r="AB15" i="34"/>
  <c r="N15" i="34" s="1"/>
  <c r="M15" i="34"/>
  <c r="AB177" i="34"/>
  <c r="N177" i="34" s="1"/>
  <c r="M177" i="34"/>
  <c r="S139" i="43"/>
  <c r="E139" i="43" s="1"/>
  <c r="E98" i="43"/>
  <c r="H71" i="47"/>
  <c r="AA71" i="47"/>
  <c r="S139" i="47"/>
  <c r="E98" i="47"/>
  <c r="AQ71" i="34"/>
  <c r="N71" i="34" s="1"/>
  <c r="M71" i="34"/>
  <c r="D30" i="47"/>
  <c r="AI30" i="47"/>
  <c r="F30" i="47" s="1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H30" i="47"/>
  <c r="AA30" i="47"/>
  <c r="I141" i="50"/>
  <c r="AB66" i="51"/>
  <c r="N66" i="51"/>
  <c r="M66" i="51"/>
  <c r="AN139" i="47"/>
  <c r="K139" i="47" s="1"/>
  <c r="K98" i="47"/>
  <c r="Y90" i="47"/>
  <c r="R182" i="51"/>
  <c r="AM182" i="47"/>
  <c r="J182" i="47" s="1"/>
  <c r="U139" i="51"/>
  <c r="G98" i="51"/>
  <c r="AA98" i="51"/>
  <c r="E51" i="50"/>
  <c r="N60" i="50"/>
  <c r="AQ134" i="47"/>
  <c r="M134" i="47"/>
  <c r="Y139" i="43"/>
  <c r="K139" i="43" s="1"/>
  <c r="K98" i="43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 s="1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 s="1"/>
  <c r="N51" i="34" s="1"/>
  <c r="AJ49" i="34"/>
  <c r="AP49" i="34" s="1"/>
  <c r="AP8" i="34"/>
  <c r="AQ8" i="34" s="1"/>
  <c r="Y49" i="43"/>
  <c r="K49" i="43" s="1"/>
  <c r="K8" i="43"/>
  <c r="AJ182" i="50"/>
  <c r="X139" i="50"/>
  <c r="J139" i="50" s="1"/>
  <c r="J98" i="50"/>
  <c r="AB61" i="34"/>
  <c r="N61" i="34" s="1"/>
  <c r="M61" i="34"/>
  <c r="T141" i="44"/>
  <c r="F141" i="44" s="1"/>
  <c r="D141" i="44"/>
  <c r="X139" i="44"/>
  <c r="J139" i="44"/>
  <c r="J98" i="44"/>
  <c r="V90" i="44"/>
  <c r="H90" i="44" s="1"/>
  <c r="S90" i="50"/>
  <c r="E90" i="50" s="1"/>
  <c r="R49" i="50"/>
  <c r="T8" i="50"/>
  <c r="AQ33" i="41"/>
  <c r="M33" i="41"/>
  <c r="F21" i="40"/>
  <c r="AB21" i="40"/>
  <c r="AA31" i="41"/>
  <c r="V139" i="50"/>
  <c r="H139" i="50" s="1"/>
  <c r="H98" i="50"/>
  <c r="J141" i="47"/>
  <c r="AL182" i="47"/>
  <c r="X49" i="47"/>
  <c r="J49" i="47"/>
  <c r="J8" i="47"/>
  <c r="AI141" i="51"/>
  <c r="AA51" i="47"/>
  <c r="AB151" i="51"/>
  <c r="N151" i="51" s="1"/>
  <c r="M151" i="51"/>
  <c r="R182" i="43"/>
  <c r="E90" i="34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AB98" i="43" s="1"/>
  <c r="N98" i="43" s="1"/>
  <c r="G98" i="43"/>
  <c r="R90" i="34"/>
  <c r="AG90" i="34"/>
  <c r="AI90" i="34"/>
  <c r="AQ90" i="34" s="1"/>
  <c r="Y49" i="34"/>
  <c r="K49" i="34" s="1"/>
  <c r="K8" i="34"/>
  <c r="AB105" i="50"/>
  <c r="M105" i="50"/>
  <c r="AB52" i="50"/>
  <c r="M52" i="50"/>
  <c r="N121" i="47"/>
  <c r="Z182" i="47"/>
  <c r="V90" i="47"/>
  <c r="H90" i="47"/>
  <c r="V49" i="51"/>
  <c r="H49" i="51" s="1"/>
  <c r="H8" i="51"/>
  <c r="AA51" i="44"/>
  <c r="G51" i="44"/>
  <c r="S182" i="43"/>
  <c r="E182" i="43" s="1"/>
  <c r="AA8" i="43"/>
  <c r="M8" i="43" s="1"/>
  <c r="K182" i="34"/>
  <c r="S182" i="34"/>
  <c r="E182" i="34" s="1"/>
  <c r="K51" i="34"/>
  <c r="AB156" i="34"/>
  <c r="N156" i="34" s="1"/>
  <c r="F156" i="34"/>
  <c r="F23" i="50"/>
  <c r="AB23" i="50"/>
  <c r="N23" i="50" s="1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D47" i="28" s="1"/>
  <c r="N59" i="47"/>
  <c r="AQ31" i="40"/>
  <c r="N34" i="47"/>
  <c r="R139" i="47"/>
  <c r="N180" i="47"/>
  <c r="M66" i="47"/>
  <c r="L90" i="47"/>
  <c r="AI8" i="47"/>
  <c r="J8" i="50"/>
  <c r="M53" i="40"/>
  <c r="AB120" i="34"/>
  <c r="N120" i="34"/>
  <c r="D8" i="47"/>
  <c r="X41" i="28"/>
  <c r="N52" i="34"/>
  <c r="N23" i="51"/>
  <c r="AI8" i="50"/>
  <c r="AQ8" i="50" s="1"/>
  <c r="N8" i="50" s="1"/>
  <c r="T182" i="44"/>
  <c r="F182" i="44"/>
  <c r="N102" i="47"/>
  <c r="N75" i="47"/>
  <c r="M85" i="47"/>
  <c r="N33" i="41"/>
  <c r="E8" i="47"/>
  <c r="D8" i="50"/>
  <c r="AP8" i="47"/>
  <c r="T98" i="47"/>
  <c r="F98" i="47" s="1"/>
  <c r="AA8" i="50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 s="1"/>
  <c r="M163" i="34"/>
  <c r="AB30" i="51"/>
  <c r="N30" i="51" s="1"/>
  <c r="M30" i="51"/>
  <c r="M163" i="50"/>
  <c r="AB163" i="50"/>
  <c r="AB71" i="51"/>
  <c r="N71" i="51"/>
  <c r="D23" i="28"/>
  <c r="W47" i="28"/>
  <c r="K47" i="28" s="1"/>
  <c r="N21" i="40"/>
  <c r="N52" i="51"/>
  <c r="L182" i="47"/>
  <c r="G51" i="47"/>
  <c r="AB108" i="47"/>
  <c r="N108" i="47" s="1"/>
  <c r="N18" i="34"/>
  <c r="F15" i="47"/>
  <c r="N65" i="47"/>
  <c r="H8" i="47"/>
  <c r="N13" i="47"/>
  <c r="L141" i="47"/>
  <c r="D182" i="50"/>
  <c r="AA90" i="51"/>
  <c r="AP182" i="47"/>
  <c r="F141" i="34"/>
  <c r="AQ9" i="50"/>
  <c r="N9" i="50" s="1"/>
  <c r="AK35" i="28"/>
  <c r="N10" i="47"/>
  <c r="N79" i="47"/>
  <c r="N134" i="50"/>
  <c r="D49" i="51"/>
  <c r="N77" i="47"/>
  <c r="K30" i="28"/>
  <c r="AB44" i="47"/>
  <c r="F31" i="41"/>
  <c r="D44" i="28"/>
  <c r="X44" i="28"/>
  <c r="L44" i="28" s="1"/>
  <c r="AQ120" i="47"/>
  <c r="AQ31" i="41"/>
  <c r="I49" i="47"/>
  <c r="F156" i="47"/>
  <c r="AB156" i="47"/>
  <c r="N156" i="47"/>
  <c r="L28" i="28"/>
  <c r="AA90" i="43"/>
  <c r="AB90" i="43" s="1"/>
  <c r="N90" i="43" s="1"/>
  <c r="T49" i="51"/>
  <c r="F49" i="51" s="1"/>
  <c r="AQ98" i="51"/>
  <c r="AQ163" i="47"/>
  <c r="N73" i="47"/>
  <c r="X38" i="28"/>
  <c r="L38" i="28"/>
  <c r="M18" i="47"/>
  <c r="AB18" i="47"/>
  <c r="N18" i="47" s="1"/>
  <c r="X30" i="28"/>
  <c r="AB142" i="47"/>
  <c r="N142" i="47" s="1"/>
  <c r="M142" i="47"/>
  <c r="I51" i="47"/>
  <c r="D30" i="28"/>
  <c r="AK30" i="28"/>
  <c r="AB113" i="47"/>
  <c r="N113" i="47" s="1"/>
  <c r="M113" i="47"/>
  <c r="N66" i="50"/>
  <c r="F58" i="47"/>
  <c r="AB58" i="47"/>
  <c r="N58" i="47" s="1"/>
  <c r="AQ44" i="47"/>
  <c r="N44" i="47"/>
  <c r="M44" i="47"/>
  <c r="AB15" i="47"/>
  <c r="M15" i="47"/>
  <c r="AQ99" i="47"/>
  <c r="N99" i="47" s="1"/>
  <c r="M99" i="47"/>
  <c r="N105" i="50"/>
  <c r="K90" i="47"/>
  <c r="F51" i="34"/>
  <c r="F182" i="50"/>
  <c r="F98" i="51"/>
  <c r="AB8" i="43"/>
  <c r="N8" i="43" s="1"/>
  <c r="AB51" i="47"/>
  <c r="M51" i="47"/>
  <c r="AA139" i="34"/>
  <c r="G139" i="34"/>
  <c r="M90" i="43"/>
  <c r="AQ8" i="47"/>
  <c r="E139" i="47"/>
  <c r="T139" i="47"/>
  <c r="F139" i="47" s="1"/>
  <c r="M141" i="34"/>
  <c r="AB141" i="34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F49" i="34" s="1"/>
  <c r="AB98" i="47"/>
  <c r="M98" i="47"/>
  <c r="M8" i="44"/>
  <c r="AB8" i="44"/>
  <c r="N8" i="44" s="1"/>
  <c r="AQ51" i="47"/>
  <c r="AB8" i="47"/>
  <c r="N8" i="47"/>
  <c r="M8" i="47"/>
  <c r="T139" i="51"/>
  <c r="F139" i="51" s="1"/>
  <c r="D139" i="51"/>
  <c r="G139" i="43"/>
  <c r="AA139" i="43"/>
  <c r="AB139" i="43" s="1"/>
  <c r="N139" i="43" s="1"/>
  <c r="T182" i="43"/>
  <c r="F182" i="43" s="1"/>
  <c r="D182" i="43"/>
  <c r="AB31" i="41"/>
  <c r="N31" i="41" s="1"/>
  <c r="M31" i="41"/>
  <c r="T49" i="50"/>
  <c r="AB98" i="51"/>
  <c r="M98" i="51"/>
  <c r="AB163" i="47"/>
  <c r="N163" i="47"/>
  <c r="M163" i="47"/>
  <c r="AB71" i="47"/>
  <c r="M71" i="47"/>
  <c r="AI139" i="47"/>
  <c r="D139" i="47"/>
  <c r="I139" i="34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F49" i="43" s="1"/>
  <c r="AQ98" i="47"/>
  <c r="AB8" i="50"/>
  <c r="M8" i="50"/>
  <c r="AA90" i="44"/>
  <c r="M90" i="44" s="1"/>
  <c r="M51" i="34"/>
  <c r="AB51" i="34"/>
  <c r="I182" i="47"/>
  <c r="AB51" i="43"/>
  <c r="N51" i="43" s="1"/>
  <c r="M51" i="43"/>
  <c r="AQ30" i="47"/>
  <c r="AQ8" i="51"/>
  <c r="AA139" i="47"/>
  <c r="G139" i="47"/>
  <c r="AA49" i="44"/>
  <c r="AB49" i="44" s="1"/>
  <c r="N49" i="44" s="1"/>
  <c r="G49" i="44"/>
  <c r="AA49" i="47"/>
  <c r="G49" i="47"/>
  <c r="AP49" i="50"/>
  <c r="F141" i="47"/>
  <c r="T90" i="34"/>
  <c r="F90" i="34" s="1"/>
  <c r="D90" i="34"/>
  <c r="AI90" i="47"/>
  <c r="M98" i="34"/>
  <c r="AB98" i="34"/>
  <c r="N98" i="34" s="1"/>
  <c r="T182" i="51"/>
  <c r="D182" i="51"/>
  <c r="M141" i="51"/>
  <c r="AB141" i="51"/>
  <c r="AA90" i="34"/>
  <c r="AB90" i="34" s="1"/>
  <c r="N90" i="34" s="1"/>
  <c r="G90" i="34"/>
  <c r="T139" i="44"/>
  <c r="D139" i="44"/>
  <c r="AA182" i="34"/>
  <c r="M182" i="34" s="1"/>
  <c r="AB141" i="47"/>
  <c r="N141" i="47" s="1"/>
  <c r="M141" i="47"/>
  <c r="AA139" i="44"/>
  <c r="AB139" i="44" s="1"/>
  <c r="N139" i="44" s="1"/>
  <c r="G139" i="44"/>
  <c r="AA49" i="51"/>
  <c r="AB49" i="51" s="1"/>
  <c r="N49" i="51" s="1"/>
  <c r="G49" i="51"/>
  <c r="F98" i="50"/>
  <c r="G49" i="50"/>
  <c r="AB141" i="43"/>
  <c r="N141" i="43"/>
  <c r="M141" i="43"/>
  <c r="M120" i="47"/>
  <c r="AB120" i="47"/>
  <c r="AI49" i="34"/>
  <c r="F8" i="34"/>
  <c r="F98" i="34"/>
  <c r="AK47" i="28"/>
  <c r="F141" i="50"/>
  <c r="T182" i="47"/>
  <c r="F71" i="47"/>
  <c r="T182" i="34"/>
  <c r="AA182" i="43"/>
  <c r="T90" i="51"/>
  <c r="D90" i="51"/>
  <c r="D49" i="44"/>
  <c r="T49" i="44"/>
  <c r="F49" i="44"/>
  <c r="AB51" i="44"/>
  <c r="N51" i="44" s="1"/>
  <c r="M51" i="44"/>
  <c r="G139" i="51"/>
  <c r="AA139" i="51"/>
  <c r="AB139" i="51" s="1"/>
  <c r="N139" i="51" s="1"/>
  <c r="AB30" i="47"/>
  <c r="N30" i="47" s="1"/>
  <c r="M30" i="47"/>
  <c r="F51" i="47"/>
  <c r="AA49" i="34"/>
  <c r="G49" i="34"/>
  <c r="M53" i="41"/>
  <c r="AB53" i="41"/>
  <c r="N53" i="41" s="1"/>
  <c r="AB141" i="44"/>
  <c r="N141" i="44"/>
  <c r="M141" i="44"/>
  <c r="T139" i="50"/>
  <c r="F139" i="50"/>
  <c r="D139" i="50"/>
  <c r="AQ98" i="50"/>
  <c r="AA49" i="43"/>
  <c r="AQ141" i="51"/>
  <c r="N141" i="51" s="1"/>
  <c r="T139" i="34"/>
  <c r="D139" i="34"/>
  <c r="H139" i="51"/>
  <c r="J139" i="47"/>
  <c r="D182" i="34"/>
  <c r="F8" i="50"/>
  <c r="N120" i="47"/>
  <c r="N98" i="51"/>
  <c r="L30" i="28"/>
  <c r="M49" i="51"/>
  <c r="M49" i="44"/>
  <c r="N8" i="51"/>
  <c r="AB49" i="34"/>
  <c r="M139" i="51"/>
  <c r="AB182" i="43"/>
  <c r="N182" i="43" s="1"/>
  <c r="M182" i="43"/>
  <c r="AB182" i="34"/>
  <c r="AB182" i="44"/>
  <c r="N182" i="44"/>
  <c r="M182" i="44"/>
  <c r="N51" i="47"/>
  <c r="M139" i="44"/>
  <c r="AB139" i="47"/>
  <c r="AB90" i="44"/>
  <c r="N90" i="44" s="1"/>
  <c r="M139" i="43"/>
  <c r="N98" i="47"/>
  <c r="M139" i="34"/>
  <c r="AB90" i="51"/>
  <c r="AB49" i="43"/>
  <c r="N49" i="43" s="1"/>
  <c r="M49" i="43"/>
  <c r="M90" i="34"/>
  <c r="F90" i="47"/>
  <c r="AB182" i="51"/>
  <c r="F139" i="34" l="1"/>
  <c r="AB139" i="34"/>
  <c r="N139" i="34" s="1"/>
  <c r="H49" i="47"/>
  <c r="AP49" i="47"/>
  <c r="E49" i="47"/>
  <c r="T49" i="47"/>
  <c r="AI182" i="47"/>
  <c r="F182" i="47" s="1"/>
  <c r="D182" i="47"/>
  <c r="X47" i="28"/>
  <c r="L47" i="28" s="1"/>
  <c r="L35" i="28"/>
  <c r="AI49" i="47"/>
  <c r="D49" i="47"/>
  <c r="AQ182" i="47"/>
  <c r="AQ49" i="34"/>
  <c r="N49" i="34" s="1"/>
  <c r="M49" i="34"/>
  <c r="AQ182" i="34"/>
  <c r="N182" i="34" s="1"/>
  <c r="F182" i="34"/>
  <c r="AP139" i="47"/>
  <c r="I139" i="47"/>
  <c r="N151" i="47"/>
  <c r="D49" i="50"/>
  <c r="AI49" i="50"/>
  <c r="F49" i="50" s="1"/>
  <c r="H90" i="51"/>
  <c r="AP90" i="51"/>
  <c r="AP182" i="50"/>
  <c r="AQ182" i="50" s="1"/>
  <c r="G182" i="47"/>
  <c r="AA182" i="47"/>
  <c r="AQ49" i="50"/>
  <c r="I90" i="47"/>
  <c r="AA90" i="47"/>
  <c r="AP90" i="47"/>
  <c r="AQ90" i="47" s="1"/>
  <c r="G90" i="47"/>
  <c r="AP182" i="51"/>
  <c r="AQ182" i="51" s="1"/>
  <c r="N182" i="51" s="1"/>
  <c r="H182" i="51"/>
  <c r="E182" i="51"/>
  <c r="AI182" i="51"/>
  <c r="F182" i="51" s="1"/>
  <c r="M98" i="43"/>
  <c r="N27" i="50"/>
  <c r="AQ163" i="50"/>
  <c r="N163" i="50" s="1"/>
  <c r="H30" i="50"/>
  <c r="J30" i="50"/>
  <c r="X44" i="50"/>
  <c r="X49" i="50" s="1"/>
  <c r="AL120" i="50"/>
  <c r="Y120" i="50"/>
  <c r="H157" i="47"/>
  <c r="Z58" i="50"/>
  <c r="E62" i="50"/>
  <c r="AI69" i="50"/>
  <c r="AQ69" i="50" s="1"/>
  <c r="N69" i="50" s="1"/>
  <c r="E69" i="50"/>
  <c r="U71" i="50"/>
  <c r="AJ71" i="50"/>
  <c r="D74" i="50"/>
  <c r="R71" i="50"/>
  <c r="U108" i="50"/>
  <c r="E39" i="50"/>
  <c r="AG52" i="50"/>
  <c r="E56" i="50"/>
  <c r="H57" i="50"/>
  <c r="H59" i="50"/>
  <c r="U142" i="50"/>
  <c r="J49" i="50" l="1"/>
  <c r="AA49" i="50"/>
  <c r="G142" i="50"/>
  <c r="AA142" i="50"/>
  <c r="U141" i="50"/>
  <c r="F49" i="47"/>
  <c r="AB49" i="47"/>
  <c r="I120" i="50"/>
  <c r="AP120" i="50"/>
  <c r="AQ120" i="50" s="1"/>
  <c r="AL139" i="50"/>
  <c r="AQ90" i="51"/>
  <c r="N90" i="51" s="1"/>
  <c r="M90" i="51"/>
  <c r="U98" i="50"/>
  <c r="G108" i="50"/>
  <c r="AA108" i="50"/>
  <c r="L58" i="50"/>
  <c r="AA58" i="50"/>
  <c r="Z51" i="50"/>
  <c r="AA44" i="50"/>
  <c r="J44" i="50"/>
  <c r="F69" i="50"/>
  <c r="AB182" i="47"/>
  <c r="N182" i="47" s="1"/>
  <c r="M182" i="47"/>
  <c r="M49" i="47"/>
  <c r="AQ49" i="47"/>
  <c r="M182" i="51"/>
  <c r="D52" i="50"/>
  <c r="AI52" i="50"/>
  <c r="AG51" i="50"/>
  <c r="K120" i="50"/>
  <c r="AA120" i="50"/>
  <c r="Y139" i="50"/>
  <c r="K139" i="50" s="1"/>
  <c r="AJ90" i="50"/>
  <c r="AP90" i="50" s="1"/>
  <c r="AP71" i="50"/>
  <c r="AQ71" i="50" s="1"/>
  <c r="G71" i="50"/>
  <c r="AA71" i="50"/>
  <c r="U90" i="50"/>
  <c r="T71" i="50"/>
  <c r="F71" i="50" s="1"/>
  <c r="D71" i="50"/>
  <c r="R90" i="50"/>
  <c r="M90" i="47"/>
  <c r="AB90" i="47"/>
  <c r="N90" i="47" s="1"/>
  <c r="AQ139" i="47"/>
  <c r="N139" i="47" s="1"/>
  <c r="M139" i="47"/>
  <c r="AB71" i="50" l="1"/>
  <c r="N71" i="50" s="1"/>
  <c r="M71" i="50"/>
  <c r="AQ52" i="50"/>
  <c r="N52" i="50" s="1"/>
  <c r="F52" i="50"/>
  <c r="AB142" i="50"/>
  <c r="N142" i="50" s="1"/>
  <c r="M142" i="50"/>
  <c r="AB120" i="50"/>
  <c r="N120" i="50" s="1"/>
  <c r="M120" i="50"/>
  <c r="AB44" i="50"/>
  <c r="N44" i="50" s="1"/>
  <c r="M44" i="50"/>
  <c r="AB108" i="50"/>
  <c r="N108" i="50" s="1"/>
  <c r="M108" i="50"/>
  <c r="N49" i="47"/>
  <c r="T90" i="50"/>
  <c r="F90" i="50" s="1"/>
  <c r="Z90" i="50"/>
  <c r="L90" i="50" s="1"/>
  <c r="AA51" i="50"/>
  <c r="L51" i="50"/>
  <c r="AP139" i="50"/>
  <c r="AQ139" i="50" s="1"/>
  <c r="I139" i="50"/>
  <c r="AB49" i="50"/>
  <c r="N49" i="50" s="1"/>
  <c r="M49" i="50"/>
  <c r="AA90" i="50"/>
  <c r="G90" i="50"/>
  <c r="AQ90" i="50"/>
  <c r="AG90" i="50"/>
  <c r="AI90" i="50" s="1"/>
  <c r="D51" i="50"/>
  <c r="AI51" i="50"/>
  <c r="AB58" i="50"/>
  <c r="N58" i="50" s="1"/>
  <c r="M58" i="50"/>
  <c r="G98" i="50"/>
  <c r="U139" i="50"/>
  <c r="AA98" i="50"/>
  <c r="AA141" i="50"/>
  <c r="U182" i="50"/>
  <c r="G141" i="50"/>
  <c r="AA139" i="50" l="1"/>
  <c r="G139" i="50"/>
  <c r="F51" i="50"/>
  <c r="AQ51" i="50"/>
  <c r="AB141" i="50"/>
  <c r="N141" i="50" s="1"/>
  <c r="M141" i="50"/>
  <c r="D90" i="50"/>
  <c r="G182" i="50"/>
  <c r="AA182" i="50"/>
  <c r="AB90" i="50"/>
  <c r="N90" i="50" s="1"/>
  <c r="M90" i="50"/>
  <c r="AB98" i="50"/>
  <c r="N98" i="50" s="1"/>
  <c r="M98" i="50"/>
  <c r="AB51" i="50"/>
  <c r="M51" i="50"/>
  <c r="N51" i="50" l="1"/>
  <c r="M182" i="50"/>
  <c r="AB182" i="50"/>
  <c r="N182" i="50" s="1"/>
  <c r="M139" i="50"/>
  <c r="AB139" i="50"/>
  <c r="N139" i="50" s="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<sst xmlns="http://schemas.openxmlformats.org/spreadsheetml/2006/main" count="6463" uniqueCount="283">
  <si>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</si>
  <si>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</si>
  <si>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</si>
  <si>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</si>
  <si>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</si>
  <si>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</si>
  <si>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</si>
  <si>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</si>
  <si>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</si>
  <si>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</si>
  <si>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</si>
  <si>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</si>
  <si>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</si>
  <si>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</si>
  <si>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</si>
  <si>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</si>
  <si>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</si>
  <si>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</si>
  <si>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</si>
  <si>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</si>
  <si>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</si>
  <si>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</si>
  <si>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</si>
  <si>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</si>
  <si>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</si>
  <si>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</si>
  <si>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</si>
  <si>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</si>
  <si>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</si>
  <si>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</si>
  <si>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</si>
  <si>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</si>
  <si>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</si>
  <si>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</si>
  <si>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</si>
  <si>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</si>
  <si>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</si>
  <si>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</si>
  <si>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</si>
  <si>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</si>
  <si>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</si>
  <si>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</si>
  <si>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</si>
  <si>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</si>
  <si>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</si>
  <si>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</si>
  <si>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</si>
  <si>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</si>
  <si>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</si>
  <si>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</si>
  <si>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</si>
  <si>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</si>
  <si>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</si>
  <si>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</si>
  <si>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</si>
  <si>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</si>
  <si>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</si>
  <si>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</si>
  <si>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</si>
  <si>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</si>
  <si>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</si>
  <si>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</si>
  <si>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</si>
  <si>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</si>
  <si>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</si>
  <si>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</si>
  <si>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</si>
  <si>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</si>
  <si>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</si>
  <si>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</si>
  <si>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</si>
  <si>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</si>
  <si>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</si>
  <si>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</si>
  <si>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</si>
  <si>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</si>
  <si>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</si>
  <si>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</si>
  <si>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</si>
  <si>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</si>
  <si>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</si>
  <si>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</si>
  <si>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</si>
  <si>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</si>
  <si>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</si>
  <si>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</si>
  <si>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</si>
  <si>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</si>
  <si>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</si>
  <si>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</si>
  <si>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</si>
  <si>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</si>
  <si>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</si>
  <si>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</si>
  <si>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</si>
  <si>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</si>
  <si>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</si>
  <si>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</si>
  <si>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</si>
  <si>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</si>
  <si>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</si>
  <si>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</si>
  <si>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</si>
  <si>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</si>
  <si>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</si>
  <si>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</si>
  <si>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</si>
  <si>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</si>
  <si>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</si>
  <si>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</si>
  <si>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</si>
  <si>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</si>
  <si>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</si>
  <si>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</si>
  <si>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</si>
  <si>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</si>
  <si>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</si>
  <si>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</si>
  <si>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</si>
  <si>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</si>
  <si>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</si>
  <si>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</si>
  <si>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</si>
  <si>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</si>
  <si>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</si>
  <si>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</si>
  <si>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</si>
  <si>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</si>
  <si>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</si>
  <si>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</si>
  <si>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</si>
  <si>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</si>
  <si>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</si>
  <si>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</si>
  <si>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</si>
  <si>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</si>
  <si>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</si>
  <si>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</si>
  <si>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</si>
  <si>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</si>
  <si>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</si>
  <si>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</si>
  <si>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</si>
  <si>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</si>
  <si>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</si>
  <si>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</si>
  <si>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</si>
  <si>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</si>
  <si>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</si>
  <si>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</si>
  <si>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</si>
  <si>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</si>
  <si>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</si>
  <si>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</si>
  <si>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</si>
  <si>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</si>
  <si>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</si>
  <si>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</si>
  <si>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</si>
  <si>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</si>
  <si>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</si>
  <si>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</si>
  <si>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</si>
  <si>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</si>
  <si>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</si>
  <si>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</si>
  <si>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</si>
  <si>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</si>
  <si>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</si>
  <si>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</si>
  <si>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</si>
  <si>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</si>
  <si>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</si>
  <si>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</si>
  <si>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</si>
  <si>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</si>
  <si>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</si>
  <si>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</si>
  <si>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</si>
  <si>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</si>
  <si>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</si>
  <si>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</si>
  <si>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</si>
  <si>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</si>
  <si>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</si>
  <si>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</si>
  <si>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</si>
  <si>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</si>
  <si>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</si>
  <si>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</si>
  <si>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</si>
  <si>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</si>
  <si>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</si>
  <si>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</si>
  <si>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</si>
  <si>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</si>
  <si>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</si>
  <si>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</si>
  <si>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</si>
  <si>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</si>
  <si>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</si>
  <si>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</si>
  <si>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</si>
  <si>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</si>
  <si>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</si>
  <si>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</si>
  <si>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</si>
  <si>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</si>
  <si>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</si>
  <si>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</si>
  <si>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</si>
  <si>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</si>
  <si>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</si>
  <si>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</si>
  <si>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</si>
  <si>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</si>
  <si>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</si>
  <si>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</si>
  <si>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</si>
  <si>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</si>
  <si>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</si>
  <si>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</si>
  <si>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</si>
  <si>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</si>
  <si>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</si>
  <si>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</si>
  <si>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</si>
  <si>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</si>
  <si>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</si>
  <si>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</si>
  <si>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</si>
  <si>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</si>
  <si>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</si>
  <si>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</si>
  <si>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</si>
  <si>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</si>
  <si>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</si>
  <si>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</si>
  <si>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</si>
  <si>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</si>
  <si>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</si>
  <si>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</si>
  <si>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</si>
  <si>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</si>
  <si>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</si>
  <si>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</si>
  <si>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</si>
  <si>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</si>
  <si>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</si>
  <si>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</si>
  <si>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</si>
  <si>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</si>
  <si>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</si>
  <si>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</si>
  <si>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</si>
  <si>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</si>
  <si>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</si>
  <si>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</si>
  <si>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</si>
  <si>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</si>
  <si>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</si>
  <si>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</si>
  <si>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</si>
  <si>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</si>
  <si>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</si>
  <si>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</si>
  <si>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</si>
  <si>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</si>
  <si>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</si>
  <si>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</si>
  <si>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</si>
  <si>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</si>
  <si>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</si>
  <si>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</si>
  <si>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</si>
  <si>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</si>
  <si>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</si>
  <si>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</si>
  <si>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</si>
  <si>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</si>
  <si>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</si>
  <si>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</si>
  <si>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北大東村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</si>
</sst>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473587</v>
      </c>
      <c r="B1" t="s">
        <v>282</v>
      </c>
      <c r="C1">
        <v>202510</v>
      </c>
      <c r="D1">
        <v>1010001</v>
      </c>
      <c r="E1">
        <v>116</v>
      </c>
      <c r="F1">
        <v>2</v>
      </c>
      <c r="G1">
        <v>2</v>
      </c>
      <c r="H1">
        <v>116</v>
      </c>
    </row>
    <row r="2" spans="1:10">
      <c r="A2">
        <v>473587</v>
      </c>
      <c r="B2" t="s">
        <v>282</v>
      </c>
      <c r="C2">
        <v>202510</v>
      </c>
      <c r="D2">
        <v>1020001</v>
      </c>
      <c r="E2">
        <v>88</v>
      </c>
      <c r="F2">
        <v>0</v>
      </c>
      <c r="G2">
        <v>0</v>
      </c>
      <c r="H2">
        <v>90</v>
      </c>
    </row>
    <row r="3" spans="1:10">
      <c r="A3">
        <v>473587</v>
      </c>
      <c r="B3" t="s">
        <v>282</v>
      </c>
      <c r="C3">
        <v>202510</v>
      </c>
      <c r="D3">
        <v>1020002</v>
      </c>
      <c r="E3">
        <v>36</v>
      </c>
      <c r="F3">
        <v>0</v>
      </c>
      <c r="G3">
        <v>0</v>
      </c>
      <c r="H3">
        <v>35</v>
      </c>
    </row>
    <row r="4" spans="1:10">
      <c r="A4">
        <v>473587</v>
      </c>
      <c r="B4" t="s">
        <v>282</v>
      </c>
      <c r="C4">
        <v>202510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473587</v>
      </c>
      <c r="B5" t="s">
        <v>282</v>
      </c>
      <c r="C5">
        <v>202510</v>
      </c>
      <c r="D5">
        <v>1020004</v>
      </c>
      <c r="E5">
        <v>3</v>
      </c>
      <c r="F5">
        <v>0</v>
      </c>
      <c r="G5">
        <v>0</v>
      </c>
      <c r="H5">
        <v>3</v>
      </c>
    </row>
    <row r="6" spans="1:10">
      <c r="A6">
        <v>473587</v>
      </c>
      <c r="B6" t="s">
        <v>282</v>
      </c>
      <c r="C6">
        <v>202510</v>
      </c>
      <c r="D6">
        <v>1020005</v>
      </c>
      <c r="E6">
        <v>152</v>
      </c>
      <c r="F6">
        <v>3</v>
      </c>
      <c r="G6">
        <v>2</v>
      </c>
      <c r="H6">
        <v>153</v>
      </c>
    </row>
    <row r="7" spans="1:10">
      <c r="A7">
        <v>473587</v>
      </c>
      <c r="B7" t="s">
        <v>282</v>
      </c>
      <c r="C7">
        <v>202510</v>
      </c>
      <c r="D7">
        <v>1020006</v>
      </c>
      <c r="E7">
        <v>28</v>
      </c>
      <c r="F7">
        <v>0</v>
      </c>
      <c r="G7">
        <v>0</v>
      </c>
      <c r="H7">
        <v>28</v>
      </c>
    </row>
    <row r="8" spans="1:10">
      <c r="A8">
        <v>473587</v>
      </c>
      <c r="B8" t="s">
        <v>282</v>
      </c>
      <c r="C8">
        <v>202510</v>
      </c>
      <c r="D8">
        <v>1030101</v>
      </c>
      <c r="E8">
        <v>0</v>
      </c>
      <c r="F8">
        <v>0</v>
      </c>
      <c r="G8">
        <v>3</v>
      </c>
      <c r="H8">
        <v>0</v>
      </c>
      <c r="I8">
        <v>0</v>
      </c>
      <c r="J8">
        <v>3</v>
      </c>
    </row>
    <row r="9" spans="1:10">
      <c r="A9">
        <v>473587</v>
      </c>
      <c r="B9" t="s">
        <v>282</v>
      </c>
      <c r="C9">
        <v>202510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473587</v>
      </c>
      <c r="B10" t="s">
        <v>282</v>
      </c>
      <c r="C10">
        <v>202510</v>
      </c>
      <c r="D10">
        <v>1030201</v>
      </c>
      <c r="E10">
        <v>1</v>
      </c>
      <c r="F10">
        <v>0</v>
      </c>
      <c r="G10">
        <v>1</v>
      </c>
      <c r="H10">
        <v>0</v>
      </c>
      <c r="I10">
        <v>0</v>
      </c>
      <c r="J10">
        <v>2</v>
      </c>
    </row>
    <row r="11" spans="1:10">
      <c r="A11">
        <v>473587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473587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473587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473587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473587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473587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473587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473587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473587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473587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473587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473587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473587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473587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473587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473587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473587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473587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473587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473587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473587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473587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473587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473587</v>
      </c>
      <c r="B34" t="s">
        <v>282</v>
      </c>
      <c r="C34">
        <v>202510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473587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473587</v>
      </c>
      <c r="B36" t="s">
        <v>282</v>
      </c>
      <c r="C36">
        <v>202510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473587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473587</v>
      </c>
      <c r="B38" t="s">
        <v>282</v>
      </c>
      <c r="C38">
        <v>202510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473587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473587</v>
      </c>
      <c r="B40" t="s">
        <v>282</v>
      </c>
      <c r="C40">
        <v>202510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473587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473587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473587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473587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473587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473587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473587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473587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473587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473587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473587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473587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473587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473587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473587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473587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473587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473587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473587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473587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473587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473587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473587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473587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473587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473587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473587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473587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473587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473587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473587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473587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473587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473587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473587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473587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473587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473587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473587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473587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473587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473587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473587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473587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473587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473587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473587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473587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473587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473587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473587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473587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473587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473587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473587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473587</v>
      </c>
      <c r="B96" t="s">
        <v>282</v>
      </c>
      <c r="C96">
        <v>202510</v>
      </c>
      <c r="D96">
        <v>1110001</v>
      </c>
      <c r="E96">
        <v>0</v>
      </c>
      <c r="F96">
        <v>4</v>
      </c>
      <c r="G96">
        <v>1</v>
      </c>
      <c r="H96">
        <v>2</v>
      </c>
      <c r="I96">
        <v>8</v>
      </c>
      <c r="J96">
        <v>1</v>
      </c>
      <c r="K96">
        <v>16</v>
      </c>
      <c r="L96">
        <v>0</v>
      </c>
      <c r="M96">
        <v>0</v>
      </c>
      <c r="N96">
        <v>2</v>
      </c>
      <c r="O96">
        <v>2</v>
      </c>
      <c r="P96">
        <v>18</v>
      </c>
    </row>
    <row r="97" spans="1:16">
      <c r="A97">
        <v>473587</v>
      </c>
      <c r="B97" t="s">
        <v>282</v>
      </c>
      <c r="C97">
        <v>202510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473587</v>
      </c>
      <c r="B98" t="s">
        <v>282</v>
      </c>
      <c r="C98">
        <v>202510</v>
      </c>
      <c r="D98">
        <v>1110003</v>
      </c>
      <c r="E98">
        <v>0</v>
      </c>
      <c r="F98">
        <v>4</v>
      </c>
      <c r="G98">
        <v>1</v>
      </c>
      <c r="H98">
        <v>2</v>
      </c>
      <c r="I98">
        <v>8</v>
      </c>
      <c r="J98">
        <v>1</v>
      </c>
      <c r="K98">
        <v>16</v>
      </c>
      <c r="L98">
        <v>0</v>
      </c>
      <c r="M98">
        <v>0</v>
      </c>
      <c r="N98">
        <v>2</v>
      </c>
      <c r="O98">
        <v>2</v>
      </c>
      <c r="P98">
        <v>18</v>
      </c>
    </row>
    <row r="99" spans="1:16">
      <c r="A99">
        <v>473587</v>
      </c>
      <c r="B99" t="s">
        <v>282</v>
      </c>
      <c r="C99">
        <v>202510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1</v>
      </c>
      <c r="K99">
        <v>1</v>
      </c>
      <c r="L99">
        <v>0</v>
      </c>
      <c r="M99">
        <v>0</v>
      </c>
      <c r="N99">
        <v>0</v>
      </c>
      <c r="O99">
        <v>0</v>
      </c>
      <c r="P99">
        <v>1</v>
      </c>
    </row>
    <row r="100" spans="1:16">
      <c r="A100">
        <v>473587</v>
      </c>
      <c r="B100" t="s">
        <v>282</v>
      </c>
      <c r="C100">
        <v>202510</v>
      </c>
      <c r="D100">
        <v>1110005</v>
      </c>
      <c r="E100">
        <v>0</v>
      </c>
      <c r="F100">
        <v>4</v>
      </c>
      <c r="G100">
        <v>1</v>
      </c>
      <c r="H100">
        <v>2</v>
      </c>
      <c r="I100">
        <v>8</v>
      </c>
      <c r="J100">
        <v>2</v>
      </c>
      <c r="K100">
        <v>17</v>
      </c>
      <c r="L100">
        <v>0</v>
      </c>
      <c r="M100">
        <v>0</v>
      </c>
      <c r="N100">
        <v>2</v>
      </c>
      <c r="O100">
        <v>2</v>
      </c>
      <c r="P100">
        <v>19</v>
      </c>
    </row>
    <row r="101" spans="1:16">
      <c r="A101">
        <v>473587</v>
      </c>
      <c r="B101" t="s">
        <v>282</v>
      </c>
      <c r="C101">
        <v>202510</v>
      </c>
      <c r="D101">
        <v>1120001</v>
      </c>
      <c r="E101">
        <v>0</v>
      </c>
      <c r="F101">
        <v>3</v>
      </c>
      <c r="G101">
        <v>1</v>
      </c>
      <c r="H101">
        <v>2</v>
      </c>
      <c r="I101">
        <v>6</v>
      </c>
      <c r="J101">
        <v>1</v>
      </c>
      <c r="K101">
        <v>13</v>
      </c>
      <c r="L101">
        <v>0</v>
      </c>
      <c r="M101">
        <v>0</v>
      </c>
      <c r="N101">
        <v>1</v>
      </c>
      <c r="O101">
        <v>1</v>
      </c>
      <c r="P101">
        <v>14</v>
      </c>
    </row>
    <row r="102" spans="1:16">
      <c r="A102">
        <v>473587</v>
      </c>
      <c r="B102" t="s">
        <v>282</v>
      </c>
      <c r="C102">
        <v>202510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473587</v>
      </c>
      <c r="B103" t="s">
        <v>282</v>
      </c>
      <c r="C103">
        <v>202510</v>
      </c>
      <c r="D103">
        <v>1120003</v>
      </c>
      <c r="E103">
        <v>0</v>
      </c>
      <c r="F103">
        <v>3</v>
      </c>
      <c r="G103">
        <v>1</v>
      </c>
      <c r="H103">
        <v>2</v>
      </c>
      <c r="I103">
        <v>6</v>
      </c>
      <c r="J103">
        <v>1</v>
      </c>
      <c r="K103">
        <v>13</v>
      </c>
      <c r="L103">
        <v>0</v>
      </c>
      <c r="M103">
        <v>0</v>
      </c>
      <c r="N103">
        <v>1</v>
      </c>
      <c r="O103">
        <v>1</v>
      </c>
      <c r="P103">
        <v>14</v>
      </c>
    </row>
    <row r="104" spans="1:16">
      <c r="A104">
        <v>473587</v>
      </c>
      <c r="B104" t="s">
        <v>282</v>
      </c>
      <c r="C104">
        <v>202510</v>
      </c>
      <c r="D104">
        <v>1130001</v>
      </c>
      <c r="E104">
        <v>1</v>
      </c>
      <c r="F104">
        <v>1</v>
      </c>
      <c r="G104">
        <v>0</v>
      </c>
      <c r="H104">
        <v>2</v>
      </c>
    </row>
    <row r="105" spans="1:16">
      <c r="A105">
        <v>473587</v>
      </c>
      <c r="B105" t="s">
        <v>282</v>
      </c>
      <c r="C105">
        <v>202510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473587</v>
      </c>
      <c r="B106" t="s">
        <v>282</v>
      </c>
      <c r="C106">
        <v>202510</v>
      </c>
      <c r="D106">
        <v>1130003</v>
      </c>
      <c r="E106">
        <v>1</v>
      </c>
      <c r="F106">
        <v>1</v>
      </c>
      <c r="G106">
        <v>0</v>
      </c>
      <c r="H106">
        <v>2</v>
      </c>
    </row>
    <row r="107" spans="1:16">
      <c r="A107">
        <v>473587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1</v>
      </c>
    </row>
    <row r="108" spans="1:16">
      <c r="A108">
        <v>473587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473587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</row>
    <row r="110" spans="1:16">
      <c r="A110">
        <v>473587</v>
      </c>
      <c r="B110" t="s">
        <v>282</v>
      </c>
      <c r="C110">
        <v>202510</v>
      </c>
      <c r="D110">
        <v>1139201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0</v>
      </c>
      <c r="N110">
        <v>0</v>
      </c>
      <c r="O110">
        <v>0</v>
      </c>
      <c r="P110">
        <v>1</v>
      </c>
    </row>
    <row r="111" spans="1:16">
      <c r="A111">
        <v>473587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473587</v>
      </c>
      <c r="B112" t="s">
        <v>282</v>
      </c>
      <c r="C112">
        <v>202510</v>
      </c>
      <c r="D112">
        <v>1139203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1</v>
      </c>
    </row>
    <row r="113" spans="1:16">
      <c r="A113">
        <v>473587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473587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473587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473587</v>
      </c>
      <c r="B116" t="s">
        <v>282</v>
      </c>
      <c r="C116">
        <v>202510</v>
      </c>
      <c r="D116">
        <v>1139304</v>
      </c>
      <c r="E116">
        <v>0</v>
      </c>
      <c r="F116">
        <v>1</v>
      </c>
      <c r="G116">
        <v>0</v>
      </c>
      <c r="H116">
        <v>0</v>
      </c>
      <c r="I116">
        <v>1</v>
      </c>
      <c r="J116">
        <v>0</v>
      </c>
      <c r="K116">
        <v>0</v>
      </c>
      <c r="L116">
        <v>2</v>
      </c>
      <c r="M116">
        <v>0</v>
      </c>
      <c r="N116">
        <v>0</v>
      </c>
      <c r="O116">
        <v>0</v>
      </c>
      <c r="P116">
        <v>2</v>
      </c>
    </row>
    <row r="117" spans="1:16">
      <c r="A117">
        <v>473587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473587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473587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473587</v>
      </c>
      <c r="B120" t="s">
        <v>282</v>
      </c>
      <c r="C120">
        <v>202510</v>
      </c>
      <c r="D120">
        <v>1140001</v>
      </c>
      <c r="E120">
        <v>0</v>
      </c>
      <c r="F120">
        <v>1</v>
      </c>
      <c r="G120">
        <v>0</v>
      </c>
      <c r="H120">
        <v>0</v>
      </c>
      <c r="I120">
        <v>1</v>
      </c>
      <c r="J120">
        <v>0</v>
      </c>
      <c r="K120">
        <v>0</v>
      </c>
      <c r="L120">
        <v>2</v>
      </c>
      <c r="M120">
        <v>0</v>
      </c>
      <c r="N120">
        <v>0</v>
      </c>
      <c r="O120">
        <v>0</v>
      </c>
      <c r="P120">
        <v>2</v>
      </c>
    </row>
    <row r="121" spans="1:16">
      <c r="A121">
        <v>473587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473587</v>
      </c>
      <c r="B122" t="s">
        <v>282</v>
      </c>
      <c r="C122">
        <v>202510</v>
      </c>
      <c r="D122">
        <v>1140003</v>
      </c>
      <c r="E122">
        <v>0</v>
      </c>
      <c r="F122">
        <v>1</v>
      </c>
      <c r="G122">
        <v>0</v>
      </c>
      <c r="H122">
        <v>0</v>
      </c>
      <c r="I122">
        <v>1</v>
      </c>
      <c r="J122">
        <v>0</v>
      </c>
      <c r="K122">
        <v>0</v>
      </c>
      <c r="L122">
        <v>2</v>
      </c>
      <c r="M122">
        <v>0</v>
      </c>
      <c r="N122">
        <v>0</v>
      </c>
      <c r="O122">
        <v>0</v>
      </c>
      <c r="P122">
        <v>2</v>
      </c>
    </row>
    <row r="123" spans="1:16">
      <c r="A123">
        <v>473587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8</v>
      </c>
      <c r="K123">
        <v>2</v>
      </c>
      <c r="L123">
        <v>10</v>
      </c>
      <c r="M123">
        <v>0</v>
      </c>
      <c r="N123">
        <v>0</v>
      </c>
      <c r="O123">
        <v>0</v>
      </c>
      <c r="P123">
        <v>10</v>
      </c>
    </row>
    <row r="124" spans="1:16">
      <c r="A124">
        <v>473587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473587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0</v>
      </c>
      <c r="H125">
        <v>1</v>
      </c>
      <c r="I125">
        <v>2</v>
      </c>
      <c r="J125">
        <v>4</v>
      </c>
      <c r="K125">
        <v>2</v>
      </c>
      <c r="L125">
        <v>9</v>
      </c>
      <c r="M125">
        <v>0</v>
      </c>
      <c r="N125">
        <v>1</v>
      </c>
      <c r="O125">
        <v>1</v>
      </c>
      <c r="P125">
        <v>10</v>
      </c>
    </row>
    <row r="126" spans="1:16">
      <c r="A126">
        <v>473587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473587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473587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1</v>
      </c>
      <c r="H128">
        <v>0</v>
      </c>
      <c r="I128">
        <v>0</v>
      </c>
      <c r="J128">
        <v>1</v>
      </c>
      <c r="K128">
        <v>0</v>
      </c>
      <c r="L128">
        <v>2</v>
      </c>
      <c r="M128">
        <v>0</v>
      </c>
      <c r="N128">
        <v>0</v>
      </c>
      <c r="O128">
        <v>0</v>
      </c>
      <c r="P128">
        <v>2</v>
      </c>
    </row>
    <row r="129" spans="1:16">
      <c r="A129">
        <v>473587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</row>
    <row r="130" spans="1:16">
      <c r="A130">
        <v>473587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1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</row>
    <row r="131" spans="1:16">
      <c r="A131">
        <v>473587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473587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473587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473587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473587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473587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9</v>
      </c>
      <c r="H136">
        <v>3</v>
      </c>
      <c r="I136">
        <v>8</v>
      </c>
      <c r="J136">
        <v>23</v>
      </c>
      <c r="K136">
        <v>6</v>
      </c>
      <c r="L136">
        <v>49</v>
      </c>
      <c r="M136">
        <v>0</v>
      </c>
      <c r="N136">
        <v>2</v>
      </c>
      <c r="O136">
        <v>2</v>
      </c>
      <c r="P136">
        <v>51</v>
      </c>
    </row>
    <row r="137" spans="1:16">
      <c r="A137">
        <v>473587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5</v>
      </c>
      <c r="H137">
        <v>2</v>
      </c>
      <c r="I137">
        <v>6</v>
      </c>
      <c r="J137">
        <v>17</v>
      </c>
      <c r="K137">
        <v>5</v>
      </c>
      <c r="L137">
        <v>35</v>
      </c>
      <c r="M137">
        <v>0</v>
      </c>
      <c r="N137">
        <v>1</v>
      </c>
      <c r="O137">
        <v>1</v>
      </c>
      <c r="P137">
        <v>36</v>
      </c>
    </row>
    <row r="138" spans="1:16">
      <c r="A138">
        <v>473587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1</v>
      </c>
    </row>
    <row r="139" spans="1:16">
      <c r="A139">
        <v>473587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473587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2</v>
      </c>
      <c r="K140">
        <v>1</v>
      </c>
      <c r="L140">
        <v>3</v>
      </c>
      <c r="M140">
        <v>0</v>
      </c>
      <c r="N140">
        <v>0</v>
      </c>
      <c r="O140">
        <v>0</v>
      </c>
      <c r="P140">
        <v>3</v>
      </c>
    </row>
    <row r="141" spans="1:16">
      <c r="A141">
        <v>473587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473587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5</v>
      </c>
      <c r="H142">
        <v>1</v>
      </c>
      <c r="I142">
        <v>4</v>
      </c>
      <c r="J142">
        <v>3</v>
      </c>
      <c r="K142">
        <v>1</v>
      </c>
      <c r="L142">
        <v>14</v>
      </c>
      <c r="M142">
        <v>0</v>
      </c>
      <c r="N142">
        <v>0</v>
      </c>
      <c r="O142">
        <v>0</v>
      </c>
      <c r="P142">
        <v>14</v>
      </c>
    </row>
    <row r="143" spans="1:16">
      <c r="A143">
        <v>473587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473587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0</v>
      </c>
      <c r="H144">
        <v>1</v>
      </c>
      <c r="I144">
        <v>2</v>
      </c>
      <c r="J144">
        <v>4</v>
      </c>
      <c r="K144">
        <v>2</v>
      </c>
      <c r="L144">
        <v>9</v>
      </c>
      <c r="M144">
        <v>0</v>
      </c>
      <c r="N144">
        <v>1</v>
      </c>
      <c r="O144">
        <v>1</v>
      </c>
      <c r="P144">
        <v>10</v>
      </c>
    </row>
    <row r="145" spans="1:16">
      <c r="A145">
        <v>473587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473587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473587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473587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5</v>
      </c>
      <c r="K148">
        <v>1</v>
      </c>
      <c r="L148">
        <v>6</v>
      </c>
      <c r="M148">
        <v>0</v>
      </c>
      <c r="N148">
        <v>0</v>
      </c>
      <c r="O148">
        <v>0</v>
      </c>
      <c r="P148">
        <v>6</v>
      </c>
    </row>
    <row r="149" spans="1:16">
      <c r="A149">
        <v>473587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1</v>
      </c>
    </row>
    <row r="150" spans="1:16">
      <c r="A150">
        <v>473587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2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473587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2</v>
      </c>
      <c r="H151">
        <v>1</v>
      </c>
      <c r="I151">
        <v>2</v>
      </c>
      <c r="J151">
        <v>4</v>
      </c>
      <c r="K151">
        <v>1</v>
      </c>
      <c r="L151">
        <v>10</v>
      </c>
      <c r="M151">
        <v>0</v>
      </c>
      <c r="N151">
        <v>1</v>
      </c>
      <c r="O151">
        <v>1</v>
      </c>
      <c r="P151">
        <v>11</v>
      </c>
    </row>
    <row r="152" spans="1:16">
      <c r="A152">
        <v>473587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5</v>
      </c>
      <c r="H152">
        <v>1</v>
      </c>
      <c r="I152">
        <v>4</v>
      </c>
      <c r="J152">
        <v>3</v>
      </c>
      <c r="K152">
        <v>1</v>
      </c>
      <c r="L152">
        <v>14</v>
      </c>
      <c r="M152">
        <v>0</v>
      </c>
      <c r="N152">
        <v>0</v>
      </c>
      <c r="O152">
        <v>0</v>
      </c>
      <c r="P152">
        <v>14</v>
      </c>
    </row>
    <row r="153" spans="1:16">
      <c r="A153">
        <v>473587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1</v>
      </c>
      <c r="H153">
        <v>0</v>
      </c>
      <c r="I153">
        <v>0</v>
      </c>
      <c r="J153">
        <v>1</v>
      </c>
      <c r="K153">
        <v>0</v>
      </c>
      <c r="L153">
        <v>2</v>
      </c>
      <c r="M153">
        <v>0</v>
      </c>
      <c r="N153">
        <v>0</v>
      </c>
      <c r="O153">
        <v>0</v>
      </c>
      <c r="P153">
        <v>2</v>
      </c>
    </row>
    <row r="154" spans="1:16">
      <c r="A154">
        <v>473587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473587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473587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473587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473587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473587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473587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473587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473587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473587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473587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473587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473587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473587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473587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473587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15830</v>
      </c>
      <c r="K169">
        <v>2841</v>
      </c>
      <c r="L169">
        <v>18671</v>
      </c>
      <c r="M169">
        <v>0</v>
      </c>
      <c r="N169">
        <v>0</v>
      </c>
      <c r="O169">
        <v>0</v>
      </c>
      <c r="P169">
        <v>18671</v>
      </c>
    </row>
    <row r="170" spans="1:16">
      <c r="A170">
        <v>473587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473587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0</v>
      </c>
      <c r="H171">
        <v>300</v>
      </c>
      <c r="I171">
        <v>2200</v>
      </c>
      <c r="J171">
        <v>4080</v>
      </c>
      <c r="K171">
        <v>2162</v>
      </c>
      <c r="L171">
        <v>8742</v>
      </c>
      <c r="M171">
        <v>0</v>
      </c>
      <c r="N171">
        <v>250</v>
      </c>
      <c r="O171">
        <v>250</v>
      </c>
      <c r="P171">
        <v>8992</v>
      </c>
    </row>
    <row r="172" spans="1:16">
      <c r="A172">
        <v>473587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473587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473587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29111</v>
      </c>
      <c r="H174">
        <v>0</v>
      </c>
      <c r="I174">
        <v>0</v>
      </c>
      <c r="J174">
        <v>31896</v>
      </c>
      <c r="K174">
        <v>0</v>
      </c>
      <c r="L174">
        <v>61007</v>
      </c>
      <c r="M174">
        <v>0</v>
      </c>
      <c r="N174">
        <v>0</v>
      </c>
      <c r="O174">
        <v>0</v>
      </c>
      <c r="P174">
        <v>61007</v>
      </c>
    </row>
    <row r="175" spans="1:16">
      <c r="A175">
        <v>473587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31896</v>
      </c>
      <c r="K175">
        <v>0</v>
      </c>
      <c r="L175">
        <v>31896</v>
      </c>
      <c r="M175">
        <v>0</v>
      </c>
      <c r="N175">
        <v>0</v>
      </c>
      <c r="O175">
        <v>0</v>
      </c>
      <c r="P175">
        <v>31896</v>
      </c>
    </row>
    <row r="176" spans="1:16">
      <c r="A176">
        <v>473587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29111</v>
      </c>
      <c r="H176">
        <v>0</v>
      </c>
      <c r="I176">
        <v>0</v>
      </c>
      <c r="J176">
        <v>0</v>
      </c>
      <c r="K176">
        <v>0</v>
      </c>
      <c r="L176">
        <v>29111</v>
      </c>
      <c r="M176">
        <v>0</v>
      </c>
      <c r="N176">
        <v>0</v>
      </c>
      <c r="O176">
        <v>0</v>
      </c>
      <c r="P176">
        <v>29111</v>
      </c>
    </row>
    <row r="177" spans="1:16">
      <c r="A177">
        <v>473587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473587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473587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473587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473587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473587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87467</v>
      </c>
      <c r="H182">
        <v>3207</v>
      </c>
      <c r="I182">
        <v>53787</v>
      </c>
      <c r="J182">
        <v>210065</v>
      </c>
      <c r="K182">
        <v>37828</v>
      </c>
      <c r="L182">
        <v>392354</v>
      </c>
      <c r="M182">
        <v>0</v>
      </c>
      <c r="N182">
        <v>692</v>
      </c>
      <c r="O182">
        <v>692</v>
      </c>
      <c r="P182">
        <v>393046</v>
      </c>
    </row>
    <row r="183" spans="1:16">
      <c r="A183">
        <v>473587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25462</v>
      </c>
      <c r="H183">
        <v>1646</v>
      </c>
      <c r="I183">
        <v>50052</v>
      </c>
      <c r="J183">
        <v>147836</v>
      </c>
      <c r="K183">
        <v>36094</v>
      </c>
      <c r="L183">
        <v>261090</v>
      </c>
      <c r="M183">
        <v>0</v>
      </c>
      <c r="N183">
        <v>250</v>
      </c>
      <c r="O183">
        <v>250</v>
      </c>
      <c r="P183">
        <v>261340</v>
      </c>
    </row>
    <row r="184" spans="1:16">
      <c r="A184">
        <v>473587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9171</v>
      </c>
      <c r="K184">
        <v>0</v>
      </c>
      <c r="L184">
        <v>9171</v>
      </c>
      <c r="M184">
        <v>0</v>
      </c>
      <c r="N184">
        <v>0</v>
      </c>
      <c r="O184">
        <v>0</v>
      </c>
      <c r="P184">
        <v>9171</v>
      </c>
    </row>
    <row r="185" spans="1:16">
      <c r="A185">
        <v>473587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473587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3435</v>
      </c>
      <c r="K186">
        <v>2354</v>
      </c>
      <c r="L186">
        <v>5789</v>
      </c>
      <c r="M186">
        <v>0</v>
      </c>
      <c r="N186">
        <v>0</v>
      </c>
      <c r="O186">
        <v>0</v>
      </c>
      <c r="P186">
        <v>5789</v>
      </c>
    </row>
    <row r="187" spans="1:16">
      <c r="A187">
        <v>473587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473587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25462</v>
      </c>
      <c r="H188">
        <v>1346</v>
      </c>
      <c r="I188">
        <v>47852</v>
      </c>
      <c r="J188">
        <v>73742</v>
      </c>
      <c r="K188">
        <v>31091</v>
      </c>
      <c r="L188">
        <v>179493</v>
      </c>
      <c r="M188">
        <v>0</v>
      </c>
      <c r="N188">
        <v>0</v>
      </c>
      <c r="O188">
        <v>0</v>
      </c>
      <c r="P188">
        <v>179493</v>
      </c>
    </row>
    <row r="189" spans="1:16">
      <c r="A189">
        <v>473587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473587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0</v>
      </c>
      <c r="H190">
        <v>300</v>
      </c>
      <c r="I190">
        <v>2200</v>
      </c>
      <c r="J190">
        <v>4080</v>
      </c>
      <c r="K190">
        <v>2162</v>
      </c>
      <c r="L190">
        <v>8742</v>
      </c>
      <c r="M190">
        <v>0</v>
      </c>
      <c r="N190">
        <v>250</v>
      </c>
      <c r="O190">
        <v>250</v>
      </c>
      <c r="P190">
        <v>8992</v>
      </c>
    </row>
    <row r="191" spans="1:16">
      <c r="A191">
        <v>473587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473587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473587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473587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3224</v>
      </c>
      <c r="K194">
        <v>487</v>
      </c>
      <c r="L194">
        <v>3711</v>
      </c>
      <c r="M194">
        <v>0</v>
      </c>
      <c r="N194">
        <v>0</v>
      </c>
      <c r="O194">
        <v>0</v>
      </c>
      <c r="P194">
        <v>3711</v>
      </c>
    </row>
    <row r="195" spans="1:16">
      <c r="A195">
        <v>473587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29772</v>
      </c>
      <c r="H195">
        <v>0</v>
      </c>
      <c r="I195">
        <v>0</v>
      </c>
      <c r="J195">
        <v>0</v>
      </c>
      <c r="K195">
        <v>0</v>
      </c>
      <c r="L195">
        <v>29772</v>
      </c>
      <c r="M195">
        <v>0</v>
      </c>
      <c r="N195">
        <v>0</v>
      </c>
      <c r="O195">
        <v>0</v>
      </c>
      <c r="P195">
        <v>29772</v>
      </c>
    </row>
    <row r="196" spans="1:16">
      <c r="A196">
        <v>473587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54184</v>
      </c>
      <c r="K196">
        <v>0</v>
      </c>
      <c r="L196">
        <v>54184</v>
      </c>
      <c r="M196">
        <v>0</v>
      </c>
      <c r="N196">
        <v>0</v>
      </c>
      <c r="O196">
        <v>0</v>
      </c>
      <c r="P196">
        <v>54184</v>
      </c>
    </row>
    <row r="197" spans="1:16">
      <c r="A197">
        <v>473587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3122</v>
      </c>
      <c r="H197">
        <v>1561</v>
      </c>
      <c r="I197">
        <v>3735</v>
      </c>
      <c r="J197">
        <v>6440</v>
      </c>
      <c r="K197">
        <v>1734</v>
      </c>
      <c r="L197">
        <v>16592</v>
      </c>
      <c r="M197">
        <v>0</v>
      </c>
      <c r="N197">
        <v>442</v>
      </c>
      <c r="O197">
        <v>442</v>
      </c>
      <c r="P197">
        <v>17034</v>
      </c>
    </row>
    <row r="198" spans="1:16">
      <c r="A198">
        <v>473587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25462</v>
      </c>
      <c r="H198">
        <v>1346</v>
      </c>
      <c r="I198">
        <v>47852</v>
      </c>
      <c r="J198">
        <v>73742</v>
      </c>
      <c r="K198">
        <v>31091</v>
      </c>
      <c r="L198">
        <v>179493</v>
      </c>
      <c r="M198">
        <v>0</v>
      </c>
      <c r="N198">
        <v>0</v>
      </c>
      <c r="O198">
        <v>0</v>
      </c>
      <c r="P198">
        <v>179493</v>
      </c>
    </row>
    <row r="199" spans="1:16">
      <c r="A199">
        <v>473587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29772</v>
      </c>
      <c r="H199">
        <v>0</v>
      </c>
      <c r="I199">
        <v>0</v>
      </c>
      <c r="J199">
        <v>23893</v>
      </c>
      <c r="K199">
        <v>0</v>
      </c>
      <c r="L199">
        <v>53665</v>
      </c>
      <c r="M199">
        <v>0</v>
      </c>
      <c r="N199">
        <v>0</v>
      </c>
      <c r="O199">
        <v>0</v>
      </c>
      <c r="P199">
        <v>53665</v>
      </c>
    </row>
    <row r="200" spans="1:16">
      <c r="A200">
        <v>473587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473587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473587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473587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473587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473587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473587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473587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23893</v>
      </c>
      <c r="K207">
        <v>0</v>
      </c>
      <c r="L207">
        <v>23893</v>
      </c>
      <c r="M207">
        <v>0</v>
      </c>
      <c r="N207">
        <v>0</v>
      </c>
      <c r="O207">
        <v>0</v>
      </c>
      <c r="P207">
        <v>23893</v>
      </c>
    </row>
    <row r="208" spans="1:16">
      <c r="A208">
        <v>473587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473587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473587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473587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473587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473587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473587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473587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158300</v>
      </c>
      <c r="K215">
        <v>28410</v>
      </c>
      <c r="L215">
        <v>186710</v>
      </c>
      <c r="M215">
        <v>0</v>
      </c>
      <c r="N215">
        <v>0</v>
      </c>
      <c r="O215">
        <v>0</v>
      </c>
      <c r="P215">
        <v>186710</v>
      </c>
    </row>
    <row r="216" spans="1:16">
      <c r="A216">
        <v>473587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473587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0</v>
      </c>
      <c r="H217">
        <v>3000</v>
      </c>
      <c r="I217">
        <v>22000</v>
      </c>
      <c r="J217">
        <v>40800</v>
      </c>
      <c r="K217">
        <v>21620</v>
      </c>
      <c r="L217">
        <v>87420</v>
      </c>
      <c r="M217">
        <v>0</v>
      </c>
      <c r="N217">
        <v>2500</v>
      </c>
      <c r="O217">
        <v>2500</v>
      </c>
      <c r="P217">
        <v>89920</v>
      </c>
    </row>
    <row r="218" spans="1:16">
      <c r="A218">
        <v>473587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473587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473587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291110</v>
      </c>
      <c r="H220">
        <v>0</v>
      </c>
      <c r="I220">
        <v>0</v>
      </c>
      <c r="J220">
        <v>318960</v>
      </c>
      <c r="K220">
        <v>0</v>
      </c>
      <c r="L220">
        <v>610070</v>
      </c>
      <c r="M220">
        <v>0</v>
      </c>
      <c r="N220">
        <v>0</v>
      </c>
      <c r="O220">
        <v>0</v>
      </c>
      <c r="P220">
        <v>610070</v>
      </c>
    </row>
    <row r="221" spans="1:16">
      <c r="A221">
        <v>473587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318960</v>
      </c>
      <c r="K221">
        <v>0</v>
      </c>
      <c r="L221">
        <v>318960</v>
      </c>
      <c r="M221">
        <v>0</v>
      </c>
      <c r="N221">
        <v>0</v>
      </c>
      <c r="O221">
        <v>0</v>
      </c>
      <c r="P221">
        <v>318960</v>
      </c>
    </row>
    <row r="222" spans="1:16">
      <c r="A222">
        <v>473587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291110</v>
      </c>
      <c r="H222">
        <v>0</v>
      </c>
      <c r="I222">
        <v>0</v>
      </c>
      <c r="J222">
        <v>0</v>
      </c>
      <c r="K222">
        <v>0</v>
      </c>
      <c r="L222">
        <v>291110</v>
      </c>
      <c r="M222">
        <v>0</v>
      </c>
      <c r="N222">
        <v>0</v>
      </c>
      <c r="O222">
        <v>0</v>
      </c>
      <c r="P222">
        <v>291110</v>
      </c>
    </row>
    <row r="223" spans="1:16">
      <c r="A223">
        <v>473587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473587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473587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473587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473587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473587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874670</v>
      </c>
      <c r="H228">
        <v>32070</v>
      </c>
      <c r="I228">
        <v>537870</v>
      </c>
      <c r="J228">
        <v>2100650</v>
      </c>
      <c r="K228">
        <v>378280</v>
      </c>
      <c r="L228">
        <v>3923540</v>
      </c>
      <c r="M228">
        <v>0</v>
      </c>
      <c r="N228">
        <v>6920</v>
      </c>
      <c r="O228">
        <v>6920</v>
      </c>
      <c r="P228">
        <v>3930460</v>
      </c>
    </row>
    <row r="229" spans="1:16">
      <c r="A229">
        <v>473587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254620</v>
      </c>
      <c r="H229">
        <v>16460</v>
      </c>
      <c r="I229">
        <v>500520</v>
      </c>
      <c r="J229">
        <v>1478360</v>
      </c>
      <c r="K229">
        <v>360940</v>
      </c>
      <c r="L229">
        <v>2610900</v>
      </c>
      <c r="M229">
        <v>0</v>
      </c>
      <c r="N229">
        <v>2500</v>
      </c>
      <c r="O229">
        <v>2500</v>
      </c>
      <c r="P229">
        <v>2613400</v>
      </c>
    </row>
    <row r="230" spans="1:16">
      <c r="A230">
        <v>473587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91710</v>
      </c>
      <c r="K230">
        <v>0</v>
      </c>
      <c r="L230">
        <v>91710</v>
      </c>
      <c r="M230">
        <v>0</v>
      </c>
      <c r="N230">
        <v>0</v>
      </c>
      <c r="O230">
        <v>0</v>
      </c>
      <c r="P230">
        <v>91710</v>
      </c>
    </row>
    <row r="231" spans="1:16">
      <c r="A231">
        <v>473587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473587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34350</v>
      </c>
      <c r="K232">
        <v>23540</v>
      </c>
      <c r="L232">
        <v>57890</v>
      </c>
      <c r="M232">
        <v>0</v>
      </c>
      <c r="N232">
        <v>0</v>
      </c>
      <c r="O232">
        <v>0</v>
      </c>
      <c r="P232">
        <v>57890</v>
      </c>
    </row>
    <row r="233" spans="1:16">
      <c r="A233">
        <v>473587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473587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254620</v>
      </c>
      <c r="H234">
        <v>13460</v>
      </c>
      <c r="I234">
        <v>478520</v>
      </c>
      <c r="J234">
        <v>737420</v>
      </c>
      <c r="K234">
        <v>310910</v>
      </c>
      <c r="L234">
        <v>1794930</v>
      </c>
      <c r="M234">
        <v>0</v>
      </c>
      <c r="N234">
        <v>0</v>
      </c>
      <c r="O234">
        <v>0</v>
      </c>
      <c r="P234">
        <v>1794930</v>
      </c>
    </row>
    <row r="235" spans="1:16">
      <c r="A235">
        <v>473587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473587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0</v>
      </c>
      <c r="H236">
        <v>3000</v>
      </c>
      <c r="I236">
        <v>22000</v>
      </c>
      <c r="J236">
        <v>40800</v>
      </c>
      <c r="K236">
        <v>21620</v>
      </c>
      <c r="L236">
        <v>87420</v>
      </c>
      <c r="M236">
        <v>0</v>
      </c>
      <c r="N236">
        <v>2500</v>
      </c>
      <c r="O236">
        <v>2500</v>
      </c>
      <c r="P236">
        <v>89920</v>
      </c>
    </row>
    <row r="237" spans="1:16">
      <c r="A237">
        <v>473587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473587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473587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473587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32240</v>
      </c>
      <c r="K240">
        <v>4870</v>
      </c>
      <c r="L240">
        <v>37110</v>
      </c>
      <c r="M240">
        <v>0</v>
      </c>
      <c r="N240">
        <v>0</v>
      </c>
      <c r="O240">
        <v>0</v>
      </c>
      <c r="P240">
        <v>37110</v>
      </c>
    </row>
    <row r="241" spans="1:16">
      <c r="A241">
        <v>473587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297720</v>
      </c>
      <c r="H241">
        <v>0</v>
      </c>
      <c r="I241">
        <v>0</v>
      </c>
      <c r="J241">
        <v>0</v>
      </c>
      <c r="K241">
        <v>0</v>
      </c>
      <c r="L241">
        <v>297720</v>
      </c>
      <c r="M241">
        <v>0</v>
      </c>
      <c r="N241">
        <v>0</v>
      </c>
      <c r="O241">
        <v>0</v>
      </c>
      <c r="P241">
        <v>297720</v>
      </c>
    </row>
    <row r="242" spans="1:16">
      <c r="A242">
        <v>473587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541840</v>
      </c>
      <c r="K242">
        <v>0</v>
      </c>
      <c r="L242">
        <v>541840</v>
      </c>
      <c r="M242">
        <v>0</v>
      </c>
      <c r="N242">
        <v>0</v>
      </c>
      <c r="O242">
        <v>0</v>
      </c>
      <c r="P242">
        <v>541840</v>
      </c>
    </row>
    <row r="243" spans="1:16">
      <c r="A243">
        <v>473587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31220</v>
      </c>
      <c r="H243">
        <v>15610</v>
      </c>
      <c r="I243">
        <v>37350</v>
      </c>
      <c r="J243">
        <v>64400</v>
      </c>
      <c r="K243">
        <v>17340</v>
      </c>
      <c r="L243">
        <v>165920</v>
      </c>
      <c r="M243">
        <v>0</v>
      </c>
      <c r="N243">
        <v>4420</v>
      </c>
      <c r="O243">
        <v>4420</v>
      </c>
      <c r="P243">
        <v>170340</v>
      </c>
    </row>
    <row r="244" spans="1:16">
      <c r="A244">
        <v>473587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254620</v>
      </c>
      <c r="H244">
        <v>13460</v>
      </c>
      <c r="I244">
        <v>478520</v>
      </c>
      <c r="J244">
        <v>737420</v>
      </c>
      <c r="K244">
        <v>310910</v>
      </c>
      <c r="L244">
        <v>1794930</v>
      </c>
      <c r="M244">
        <v>0</v>
      </c>
      <c r="N244">
        <v>0</v>
      </c>
      <c r="O244">
        <v>0</v>
      </c>
      <c r="P244">
        <v>1794930</v>
      </c>
    </row>
    <row r="245" spans="1:16">
      <c r="A245">
        <v>473587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297720</v>
      </c>
      <c r="H245">
        <v>0</v>
      </c>
      <c r="I245">
        <v>0</v>
      </c>
      <c r="J245">
        <v>238930</v>
      </c>
      <c r="K245">
        <v>0</v>
      </c>
      <c r="L245">
        <v>536650</v>
      </c>
      <c r="M245">
        <v>0</v>
      </c>
      <c r="N245">
        <v>0</v>
      </c>
      <c r="O245">
        <v>0</v>
      </c>
      <c r="P245">
        <v>536650</v>
      </c>
    </row>
    <row r="246" spans="1:16">
      <c r="A246">
        <v>473587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473587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473587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473587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473587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473587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473587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473587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238930</v>
      </c>
      <c r="K253">
        <v>0</v>
      </c>
      <c r="L253">
        <v>238930</v>
      </c>
      <c r="M253">
        <v>0</v>
      </c>
      <c r="N253">
        <v>0</v>
      </c>
      <c r="O253">
        <v>0</v>
      </c>
      <c r="P253">
        <v>238930</v>
      </c>
    </row>
    <row r="254" spans="1:16">
      <c r="A254">
        <v>473587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473587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473587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473587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473587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473587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473587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473587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142470</v>
      </c>
      <c r="K261">
        <v>25569</v>
      </c>
      <c r="L261">
        <v>168039</v>
      </c>
      <c r="M261">
        <v>0</v>
      </c>
      <c r="N261">
        <v>0</v>
      </c>
      <c r="O261">
        <v>0</v>
      </c>
      <c r="P261">
        <v>168039</v>
      </c>
    </row>
    <row r="262" spans="1:16">
      <c r="A262">
        <v>473587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473587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0</v>
      </c>
      <c r="H263">
        <v>2700</v>
      </c>
      <c r="I263">
        <v>19800</v>
      </c>
      <c r="J263">
        <v>36720</v>
      </c>
      <c r="K263">
        <v>19458</v>
      </c>
      <c r="L263">
        <v>78678</v>
      </c>
      <c r="M263">
        <v>0</v>
      </c>
      <c r="N263">
        <v>2000</v>
      </c>
      <c r="O263">
        <v>2000</v>
      </c>
      <c r="P263">
        <v>80678</v>
      </c>
    </row>
    <row r="264" spans="1:16">
      <c r="A264">
        <v>473587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473587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473587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261999</v>
      </c>
      <c r="H266">
        <v>0</v>
      </c>
      <c r="I266">
        <v>0</v>
      </c>
      <c r="J266">
        <v>223272</v>
      </c>
      <c r="K266">
        <v>0</v>
      </c>
      <c r="L266">
        <v>485271</v>
      </c>
      <c r="M266">
        <v>0</v>
      </c>
      <c r="N266">
        <v>0</v>
      </c>
      <c r="O266">
        <v>0</v>
      </c>
      <c r="P266">
        <v>485271</v>
      </c>
    </row>
    <row r="267" spans="1:16">
      <c r="A267">
        <v>473587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223272</v>
      </c>
      <c r="K267">
        <v>0</v>
      </c>
      <c r="L267">
        <v>223272</v>
      </c>
      <c r="M267">
        <v>0</v>
      </c>
      <c r="N267">
        <v>0</v>
      </c>
      <c r="O267">
        <v>0</v>
      </c>
      <c r="P267">
        <v>223272</v>
      </c>
    </row>
    <row r="268" spans="1:16">
      <c r="A268">
        <v>473587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261999</v>
      </c>
      <c r="H268">
        <v>0</v>
      </c>
      <c r="I268">
        <v>0</v>
      </c>
      <c r="J268">
        <v>0</v>
      </c>
      <c r="K268">
        <v>0</v>
      </c>
      <c r="L268">
        <v>261999</v>
      </c>
      <c r="M268">
        <v>0</v>
      </c>
      <c r="N268">
        <v>0</v>
      </c>
      <c r="O268">
        <v>0</v>
      </c>
      <c r="P268">
        <v>261999</v>
      </c>
    </row>
    <row r="269" spans="1:16">
      <c r="A269">
        <v>473587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473587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473587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473587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473587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473587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790325</v>
      </c>
      <c r="H274">
        <v>30424</v>
      </c>
      <c r="I274">
        <v>487818</v>
      </c>
      <c r="J274">
        <v>1833233</v>
      </c>
      <c r="K274">
        <v>342186</v>
      </c>
      <c r="L274">
        <v>3483986</v>
      </c>
      <c r="M274">
        <v>0</v>
      </c>
      <c r="N274">
        <v>6420</v>
      </c>
      <c r="O274">
        <v>6420</v>
      </c>
      <c r="P274">
        <v>3490406</v>
      </c>
    </row>
    <row r="275" spans="1:16">
      <c r="A275">
        <v>473587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229158</v>
      </c>
      <c r="H275">
        <v>14814</v>
      </c>
      <c r="I275">
        <v>450468</v>
      </c>
      <c r="J275">
        <v>1330524</v>
      </c>
      <c r="K275">
        <v>324846</v>
      </c>
      <c r="L275">
        <v>2349810</v>
      </c>
      <c r="M275">
        <v>0</v>
      </c>
      <c r="N275">
        <v>2000</v>
      </c>
      <c r="O275">
        <v>2000</v>
      </c>
      <c r="P275">
        <v>2351810</v>
      </c>
    </row>
    <row r="276" spans="1:16">
      <c r="A276">
        <v>473587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82539</v>
      </c>
      <c r="K276">
        <v>0</v>
      </c>
      <c r="L276">
        <v>82539</v>
      </c>
      <c r="M276">
        <v>0</v>
      </c>
      <c r="N276">
        <v>0</v>
      </c>
      <c r="O276">
        <v>0</v>
      </c>
      <c r="P276">
        <v>82539</v>
      </c>
    </row>
    <row r="277" spans="1:16">
      <c r="A277">
        <v>473587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473587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30915</v>
      </c>
      <c r="K278">
        <v>21186</v>
      </c>
      <c r="L278">
        <v>52101</v>
      </c>
      <c r="M278">
        <v>0</v>
      </c>
      <c r="N278">
        <v>0</v>
      </c>
      <c r="O278">
        <v>0</v>
      </c>
      <c r="P278">
        <v>52101</v>
      </c>
    </row>
    <row r="279" spans="1:16">
      <c r="A279">
        <v>473587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473587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229158</v>
      </c>
      <c r="H280">
        <v>12114</v>
      </c>
      <c r="I280">
        <v>430668</v>
      </c>
      <c r="J280">
        <v>663678</v>
      </c>
      <c r="K280">
        <v>279819</v>
      </c>
      <c r="L280">
        <v>1615437</v>
      </c>
      <c r="M280">
        <v>0</v>
      </c>
      <c r="N280">
        <v>0</v>
      </c>
      <c r="O280">
        <v>0</v>
      </c>
      <c r="P280">
        <v>1615437</v>
      </c>
    </row>
    <row r="281" spans="1:16">
      <c r="A281">
        <v>473587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473587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0</v>
      </c>
      <c r="H282">
        <v>2700</v>
      </c>
      <c r="I282">
        <v>19800</v>
      </c>
      <c r="J282">
        <v>36720</v>
      </c>
      <c r="K282">
        <v>19458</v>
      </c>
      <c r="L282">
        <v>78678</v>
      </c>
      <c r="M282">
        <v>0</v>
      </c>
      <c r="N282">
        <v>2000</v>
      </c>
      <c r="O282">
        <v>2000</v>
      </c>
      <c r="P282">
        <v>80678</v>
      </c>
    </row>
    <row r="283" spans="1:16">
      <c r="A283">
        <v>473587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473587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473587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473587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29016</v>
      </c>
      <c r="K286">
        <v>4383</v>
      </c>
      <c r="L286">
        <v>33399</v>
      </c>
      <c r="M286">
        <v>0</v>
      </c>
      <c r="N286">
        <v>0</v>
      </c>
      <c r="O286">
        <v>0</v>
      </c>
      <c r="P286">
        <v>33399</v>
      </c>
    </row>
    <row r="287" spans="1:16">
      <c r="A287">
        <v>473587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267948</v>
      </c>
      <c r="H287">
        <v>0</v>
      </c>
      <c r="I287">
        <v>0</v>
      </c>
      <c r="J287">
        <v>0</v>
      </c>
      <c r="K287">
        <v>0</v>
      </c>
      <c r="L287">
        <v>267948</v>
      </c>
      <c r="M287">
        <v>0</v>
      </c>
      <c r="N287">
        <v>0</v>
      </c>
      <c r="O287">
        <v>0</v>
      </c>
      <c r="P287">
        <v>267948</v>
      </c>
    </row>
    <row r="288" spans="1:16">
      <c r="A288">
        <v>473587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487656</v>
      </c>
      <c r="K288">
        <v>0</v>
      </c>
      <c r="L288">
        <v>487656</v>
      </c>
      <c r="M288">
        <v>0</v>
      </c>
      <c r="N288">
        <v>0</v>
      </c>
      <c r="O288">
        <v>0</v>
      </c>
      <c r="P288">
        <v>487656</v>
      </c>
    </row>
    <row r="289" spans="1:16">
      <c r="A289">
        <v>473587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31220</v>
      </c>
      <c r="H289">
        <v>15610</v>
      </c>
      <c r="I289">
        <v>37350</v>
      </c>
      <c r="J289">
        <v>64400</v>
      </c>
      <c r="K289">
        <v>17340</v>
      </c>
      <c r="L289">
        <v>165920</v>
      </c>
      <c r="M289">
        <v>0</v>
      </c>
      <c r="N289">
        <v>4420</v>
      </c>
      <c r="O289">
        <v>4420</v>
      </c>
      <c r="P289">
        <v>170340</v>
      </c>
    </row>
    <row r="290" spans="1:16">
      <c r="A290">
        <v>473587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229158</v>
      </c>
      <c r="H290">
        <v>12114</v>
      </c>
      <c r="I290">
        <v>430668</v>
      </c>
      <c r="J290">
        <v>663678</v>
      </c>
      <c r="K290">
        <v>279819</v>
      </c>
      <c r="L290">
        <v>1615437</v>
      </c>
      <c r="M290">
        <v>0</v>
      </c>
      <c r="N290">
        <v>0</v>
      </c>
      <c r="O290">
        <v>0</v>
      </c>
      <c r="P290">
        <v>1615437</v>
      </c>
    </row>
    <row r="291" spans="1:16">
      <c r="A291">
        <v>473587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267948</v>
      </c>
      <c r="H291">
        <v>0</v>
      </c>
      <c r="I291">
        <v>0</v>
      </c>
      <c r="J291">
        <v>215037</v>
      </c>
      <c r="K291">
        <v>0</v>
      </c>
      <c r="L291">
        <v>482985</v>
      </c>
      <c r="M291">
        <v>0</v>
      </c>
      <c r="N291">
        <v>0</v>
      </c>
      <c r="O291">
        <v>0</v>
      </c>
      <c r="P291">
        <v>482985</v>
      </c>
    </row>
    <row r="292" spans="1:16">
      <c r="A292">
        <v>473587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473587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473587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473587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473587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473587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473587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473587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215037</v>
      </c>
      <c r="K299">
        <v>0</v>
      </c>
      <c r="L299">
        <v>215037</v>
      </c>
      <c r="M299">
        <v>0</v>
      </c>
      <c r="N299">
        <v>0</v>
      </c>
      <c r="O299">
        <v>0</v>
      </c>
      <c r="P299">
        <v>215037</v>
      </c>
    </row>
    <row r="300" spans="1:16">
      <c r="A300">
        <v>473587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473587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473587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473587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473587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473587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473587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473587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1</v>
      </c>
    </row>
    <row r="308" spans="1:16">
      <c r="A308">
        <v>473587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1</v>
      </c>
    </row>
    <row r="309" spans="1:16">
      <c r="A309">
        <v>473587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0</v>
      </c>
      <c r="J309">
        <v>0</v>
      </c>
      <c r="K309">
        <v>0</v>
      </c>
      <c r="L309">
        <v>2</v>
      </c>
      <c r="M309">
        <v>0</v>
      </c>
      <c r="N309">
        <v>0</v>
      </c>
      <c r="O309">
        <v>0</v>
      </c>
      <c r="P309">
        <v>2</v>
      </c>
    </row>
    <row r="310" spans="1:16">
      <c r="A310">
        <v>473587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</row>
    <row r="311" spans="1:16">
      <c r="A311">
        <v>473587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473587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473587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473587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473587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473587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>
      <c r="A317">
        <v>473587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473587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473587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473587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473587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473587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473587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473587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473587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473587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473587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473587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1700</v>
      </c>
      <c r="H328">
        <v>0</v>
      </c>
      <c r="I328">
        <v>0</v>
      </c>
      <c r="J328">
        <v>0</v>
      </c>
      <c r="K328">
        <v>0</v>
      </c>
      <c r="L328">
        <v>1700</v>
      </c>
      <c r="M328">
        <v>0</v>
      </c>
      <c r="N328">
        <v>0</v>
      </c>
      <c r="O328">
        <v>0</v>
      </c>
      <c r="P328">
        <v>1700</v>
      </c>
    </row>
    <row r="329" spans="1:16">
      <c r="A329">
        <v>473587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154</v>
      </c>
      <c r="H329">
        <v>0</v>
      </c>
      <c r="I329">
        <v>0</v>
      </c>
      <c r="J329">
        <v>0</v>
      </c>
      <c r="K329">
        <v>0</v>
      </c>
      <c r="L329">
        <v>154</v>
      </c>
      <c r="M329">
        <v>0</v>
      </c>
      <c r="N329">
        <v>0</v>
      </c>
      <c r="O329">
        <v>0</v>
      </c>
      <c r="P329">
        <v>154</v>
      </c>
    </row>
    <row r="330" spans="1:16">
      <c r="A330">
        <v>473587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1854</v>
      </c>
      <c r="H330">
        <v>0</v>
      </c>
      <c r="I330">
        <v>0</v>
      </c>
      <c r="J330">
        <v>0</v>
      </c>
      <c r="K330">
        <v>0</v>
      </c>
      <c r="L330">
        <v>1854</v>
      </c>
      <c r="M330">
        <v>0</v>
      </c>
      <c r="N330">
        <v>0</v>
      </c>
      <c r="O330">
        <v>0</v>
      </c>
      <c r="P330">
        <v>1854</v>
      </c>
    </row>
    <row r="331" spans="1:16">
      <c r="A331">
        <v>473587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>
      <c r="A332">
        <v>473587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1700</v>
      </c>
      <c r="H332">
        <v>0</v>
      </c>
      <c r="I332">
        <v>0</v>
      </c>
      <c r="J332">
        <v>0</v>
      </c>
      <c r="K332">
        <v>0</v>
      </c>
      <c r="L332">
        <v>1700</v>
      </c>
      <c r="M332">
        <v>0</v>
      </c>
      <c r="N332">
        <v>0</v>
      </c>
      <c r="O332">
        <v>0</v>
      </c>
      <c r="P332">
        <v>1700</v>
      </c>
    </row>
    <row r="333" spans="1:16">
      <c r="A333">
        <v>473587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473587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473587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473587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473587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>
      <c r="A338">
        <v>473587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154</v>
      </c>
      <c r="H338">
        <v>0</v>
      </c>
      <c r="I338">
        <v>0</v>
      </c>
      <c r="J338">
        <v>0</v>
      </c>
      <c r="K338">
        <v>0</v>
      </c>
      <c r="L338">
        <v>154</v>
      </c>
      <c r="M338">
        <v>0</v>
      </c>
      <c r="N338">
        <v>0</v>
      </c>
      <c r="O338">
        <v>0</v>
      </c>
      <c r="P338">
        <v>154</v>
      </c>
    </row>
    <row r="339" spans="1:16">
      <c r="A339">
        <v>473587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473587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473587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473587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473587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473587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473587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473587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473587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473587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473587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473587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473587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</v>
      </c>
      <c r="O351">
        <v>1</v>
      </c>
      <c r="P351">
        <v>1</v>
      </c>
    </row>
    <row r="352" spans="1:16">
      <c r="A352">
        <v>473587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473587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473587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473587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473587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473587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473587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473587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473587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473587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473587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1</v>
      </c>
      <c r="P362">
        <v>1</v>
      </c>
    </row>
    <row r="363" spans="1:16">
      <c r="A363">
        <v>473587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</v>
      </c>
      <c r="O363">
        <v>1</v>
      </c>
      <c r="P363">
        <v>1</v>
      </c>
    </row>
    <row r="364" spans="1:16">
      <c r="A364">
        <v>473587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473587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473587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473587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473587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473587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473587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1</v>
      </c>
      <c r="P370">
        <v>1</v>
      </c>
    </row>
    <row r="371" spans="1:16">
      <c r="A371">
        <v>473587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473587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473587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473587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473587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473587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473587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473587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473587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473587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473587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473587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473587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473587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473587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473587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473587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473587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473587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473587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473587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473587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473587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473587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473587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473587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473587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250</v>
      </c>
      <c r="O397">
        <v>250</v>
      </c>
      <c r="P397">
        <v>250</v>
      </c>
    </row>
    <row r="398" spans="1:16">
      <c r="A398">
        <v>473587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473587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473587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473587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473587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473587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473587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473587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473587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473587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473587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250</v>
      </c>
      <c r="O408">
        <v>250</v>
      </c>
      <c r="P408">
        <v>250</v>
      </c>
    </row>
    <row r="409" spans="1:16">
      <c r="A409">
        <v>473587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250</v>
      </c>
      <c r="O409">
        <v>250</v>
      </c>
      <c r="P409">
        <v>250</v>
      </c>
    </row>
    <row r="410" spans="1:16">
      <c r="A410">
        <v>473587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473587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473587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473587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473587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473587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473587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250</v>
      </c>
      <c r="O416">
        <v>250</v>
      </c>
      <c r="P416">
        <v>250</v>
      </c>
    </row>
    <row r="417" spans="1:16">
      <c r="A417">
        <v>473587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473587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473587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473587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473587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473587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473587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473587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473587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473587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473587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473587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473587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473587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473587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473587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473587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473587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473587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473587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473587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473587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473587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473587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473587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473587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473587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2500</v>
      </c>
      <c r="O443">
        <v>2500</v>
      </c>
      <c r="P443">
        <v>2500</v>
      </c>
    </row>
    <row r="444" spans="1:16">
      <c r="A444">
        <v>473587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473587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473587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473587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473587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473587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473587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473587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473587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473587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473587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2500</v>
      </c>
      <c r="O454">
        <v>2500</v>
      </c>
      <c r="P454">
        <v>2500</v>
      </c>
    </row>
    <row r="455" spans="1:16">
      <c r="A455">
        <v>473587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2500</v>
      </c>
      <c r="O455">
        <v>2500</v>
      </c>
      <c r="P455">
        <v>2500</v>
      </c>
    </row>
    <row r="456" spans="1:16">
      <c r="A456">
        <v>473587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473587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473587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473587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473587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473587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473587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2500</v>
      </c>
      <c r="O462">
        <v>2500</v>
      </c>
      <c r="P462">
        <v>2500</v>
      </c>
    </row>
    <row r="463" spans="1:16">
      <c r="A463">
        <v>473587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473587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473587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473587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473587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473587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473587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473587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473587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473587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473587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473587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473587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473587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473587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473587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473587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473587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473587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473587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473587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473587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473587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473587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473587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473587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473587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2000</v>
      </c>
      <c r="O489">
        <v>2000</v>
      </c>
      <c r="P489">
        <v>2000</v>
      </c>
    </row>
    <row r="490" spans="1:16">
      <c r="A490">
        <v>473587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473587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473587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473587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473587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473587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473587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473587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473587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473587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473587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2000</v>
      </c>
      <c r="O500">
        <v>2000</v>
      </c>
      <c r="P500">
        <v>2000</v>
      </c>
    </row>
    <row r="501" spans="1:16">
      <c r="A501">
        <v>473587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2000</v>
      </c>
      <c r="O501">
        <v>2000</v>
      </c>
      <c r="P501">
        <v>2000</v>
      </c>
    </row>
    <row r="502" spans="1:16">
      <c r="A502">
        <v>473587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473587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473587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473587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473587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473587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473587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2000</v>
      </c>
      <c r="O508">
        <v>2000</v>
      </c>
      <c r="P508">
        <v>2000</v>
      </c>
    </row>
    <row r="509" spans="1:16">
      <c r="A509">
        <v>473587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473587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473587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473587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473587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473587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473587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473587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473587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473587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473587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473587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473587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473587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473587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473587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473587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473587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473587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473587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473587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473587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473587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473587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473587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473587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473587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473587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473587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473587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473587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473587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473587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473587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473587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473587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473587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473587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</v>
      </c>
      <c r="K546">
        <v>0</v>
      </c>
      <c r="L546">
        <v>1</v>
      </c>
      <c r="M546">
        <v>0</v>
      </c>
      <c r="N546">
        <v>0</v>
      </c>
      <c r="O546">
        <v>0</v>
      </c>
      <c r="P546">
        <v>1</v>
      </c>
    </row>
    <row r="547" spans="1:16">
      <c r="A547">
        <v>473587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473587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473587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473587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473587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473587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473587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473587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473587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473587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473587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473587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473587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473587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473587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473587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473587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473587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473587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473587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473587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473587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473587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473587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473587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473587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473587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473587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473587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473587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473587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473587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473587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473587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473587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473587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473587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473587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31896</v>
      </c>
      <c r="K584">
        <v>0</v>
      </c>
      <c r="L584">
        <v>31896</v>
      </c>
      <c r="M584">
        <v>0</v>
      </c>
      <c r="N584">
        <v>0</v>
      </c>
      <c r="O584">
        <v>0</v>
      </c>
      <c r="P584">
        <v>31896</v>
      </c>
    </row>
    <row r="585" spans="1:16">
      <c r="A585">
        <v>473587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31896</v>
      </c>
      <c r="K585">
        <v>0</v>
      </c>
      <c r="L585">
        <v>31896</v>
      </c>
      <c r="M585">
        <v>0</v>
      </c>
      <c r="N585">
        <v>0</v>
      </c>
      <c r="O585">
        <v>0</v>
      </c>
      <c r="P585">
        <v>31896</v>
      </c>
    </row>
    <row r="586" spans="1:16">
      <c r="A586">
        <v>473587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473587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473587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473587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473587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473587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473587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31896</v>
      </c>
      <c r="K592">
        <v>0</v>
      </c>
      <c r="L592">
        <v>31896</v>
      </c>
      <c r="M592">
        <v>0</v>
      </c>
      <c r="N592">
        <v>0</v>
      </c>
      <c r="O592">
        <v>0</v>
      </c>
      <c r="P592">
        <v>31896</v>
      </c>
    </row>
    <row r="593" spans="1:16">
      <c r="A593">
        <v>473587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473587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473587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473587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473587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473587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473587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473587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473587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473587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473587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473587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473587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473587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473587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473587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473587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473587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473587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473587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473587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473587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473587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473587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473587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473587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473587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473587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473587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473587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473587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473587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473587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473587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473587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473587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473587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473587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318960</v>
      </c>
      <c r="K630">
        <v>0</v>
      </c>
      <c r="L630">
        <v>318960</v>
      </c>
      <c r="M630">
        <v>0</v>
      </c>
      <c r="N630">
        <v>0</v>
      </c>
      <c r="O630">
        <v>0</v>
      </c>
      <c r="P630">
        <v>318960</v>
      </c>
    </row>
    <row r="631" spans="1:16">
      <c r="A631">
        <v>473587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318960</v>
      </c>
      <c r="K631">
        <v>0</v>
      </c>
      <c r="L631">
        <v>318960</v>
      </c>
      <c r="M631">
        <v>0</v>
      </c>
      <c r="N631">
        <v>0</v>
      </c>
      <c r="O631">
        <v>0</v>
      </c>
      <c r="P631">
        <v>318960</v>
      </c>
    </row>
    <row r="632" spans="1:16">
      <c r="A632">
        <v>473587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473587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473587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473587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473587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473587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473587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318960</v>
      </c>
      <c r="K638">
        <v>0</v>
      </c>
      <c r="L638">
        <v>318960</v>
      </c>
      <c r="M638">
        <v>0</v>
      </c>
      <c r="N638">
        <v>0</v>
      </c>
      <c r="O638">
        <v>0</v>
      </c>
      <c r="P638">
        <v>318960</v>
      </c>
    </row>
    <row r="639" spans="1:16">
      <c r="A639">
        <v>473587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473587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473587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473587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473587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473587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473587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473587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473587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473587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473587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473587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473587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473587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473587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473587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473587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473587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473587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473587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473587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473587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473587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473587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473587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473587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473587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473587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473587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473587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473587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473587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473587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473587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473587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473587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473587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473587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223272</v>
      </c>
      <c r="K676">
        <v>0</v>
      </c>
      <c r="L676">
        <v>223272</v>
      </c>
      <c r="M676">
        <v>0</v>
      </c>
      <c r="N676">
        <v>0</v>
      </c>
      <c r="O676">
        <v>0</v>
      </c>
      <c r="P676">
        <v>223272</v>
      </c>
    </row>
    <row r="677" spans="1:16">
      <c r="A677">
        <v>473587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223272</v>
      </c>
      <c r="K677">
        <v>0</v>
      </c>
      <c r="L677">
        <v>223272</v>
      </c>
      <c r="M677">
        <v>0</v>
      </c>
      <c r="N677">
        <v>0</v>
      </c>
      <c r="O677">
        <v>0</v>
      </c>
      <c r="P677">
        <v>223272</v>
      </c>
    </row>
    <row r="678" spans="1:16">
      <c r="A678">
        <v>473587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473587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473587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473587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473587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473587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473587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223272</v>
      </c>
      <c r="K684">
        <v>0</v>
      </c>
      <c r="L684">
        <v>223272</v>
      </c>
      <c r="M684">
        <v>0</v>
      </c>
      <c r="N684">
        <v>0</v>
      </c>
      <c r="O684">
        <v>0</v>
      </c>
      <c r="P684">
        <v>223272</v>
      </c>
    </row>
    <row r="685" spans="1:16">
      <c r="A685">
        <v>473587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473587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473587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473587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473587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473587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473587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473587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473587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473587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473587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473587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473587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473587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473587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473587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473587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473587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473587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473587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473587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473587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473587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473587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473587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473587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473587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473587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473587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473587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473587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473587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473587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473587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473587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473587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473587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473587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473587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473587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473587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473587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473587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473587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473587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473587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473587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473587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473587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473587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473587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473587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473587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473587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473587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473587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473587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473587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473587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473587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473587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473587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473587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473587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473587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473587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473587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473587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473587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473587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473587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473587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473587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473587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473587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473587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473587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473587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473587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473587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473587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473587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473587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473587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473587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473587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473587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473587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473587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473587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473587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473587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473587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473587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473587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473587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473587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473587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473587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473587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473587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473587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473587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473587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473587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473587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473587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473587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473587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473587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473587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473587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473587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473587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473587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473587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473587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473587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473587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473587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473587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473587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473587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473587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473587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473587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473587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473587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473587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473587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473587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473587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473587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473587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473587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473587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473587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473587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473587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473587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473587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473587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473587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473587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473587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473587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473587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473587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473587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473587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473587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473587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473587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473587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473587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473587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473587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473587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473587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473587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473587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473587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473587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473587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473587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473587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473587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473587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473587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473587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473587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473587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473587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473587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473587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473587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473587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473587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473587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473587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473587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473587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473587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473587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473587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473587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473587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473587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473587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473587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473587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473587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473587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473587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473587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473587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473587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473587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473587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473587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473587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473587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473587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473587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473587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473587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473587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473587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473587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473587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473587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473587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473587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473587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473587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473587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473587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473587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473587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473587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473587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473587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473587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473587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473587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473587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473587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473587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473587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473587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473587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473587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473587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473587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473587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473587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473587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473587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473587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473587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473587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473587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473587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473587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473587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473587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473587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473587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473587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473587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473587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473587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473587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473587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473587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473587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473587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473587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473587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473587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473587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473587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473587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473587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473587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473587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473587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473587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473587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473587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473587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473587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473587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473587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473587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473587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473587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473587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473587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473587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473587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473587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473587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473587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473587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473587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473587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473587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473587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473587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473587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473587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473587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473587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473587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473587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473587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473587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473587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473587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473587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473587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473587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473587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473587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473587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473587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473587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473587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473587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473587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473587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473587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473587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473587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473587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473587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473587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473587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473587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473587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473587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473587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473587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473587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473587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473587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473587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473587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473587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473587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473587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473587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473587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473587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473587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473587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473587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473587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473587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473587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473587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473587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473587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473587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473587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473587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473587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473587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473587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473587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473587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473587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473587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473587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473587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473587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473587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473587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473587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473587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473587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473587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473587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473587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473587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473587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473587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473587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473587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473587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473587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473587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473587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473587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473587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473587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473587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473587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473587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473587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473587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473587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473587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473587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473587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473587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473587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473587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473587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473587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473587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473587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473587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473587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473587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473587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473587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473587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473587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473587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473587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473587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473587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473587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473587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473587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473587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473587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473587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473587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473587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473587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473587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473587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473587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473587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473587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473587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473587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473587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473587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473587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473587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473587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473587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473587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473587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473587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473587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473587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473587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473587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473587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473587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473587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473587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473587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473587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473587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473587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473587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473587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473587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473587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473587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473587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473587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473587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473587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473587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473587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473587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473587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473587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473587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473587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473587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473587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473587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473587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473587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473587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473587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473587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473587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473587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473587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473587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473587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473587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473587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473587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473587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473587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473587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473587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473587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473587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473587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473587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473587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473587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473587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473587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473587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473587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473587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473587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473587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473587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473587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473587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473587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473587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473587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473587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473587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473587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473587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473587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473587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473587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473587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473587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473587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473587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473587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473587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473587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473587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473587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473587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473587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473587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473587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473587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473587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473587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473587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473587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473587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473587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473587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473587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473587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473587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473587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473587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473587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473587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473587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473587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473587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473587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473587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473587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473587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473587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473587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473587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473587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473587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473587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473587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473587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473587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473587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473587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473587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473587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473587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473587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473587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473587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473587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473587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473587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473587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473587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473587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473587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473587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473587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473587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473587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473587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473587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473587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473587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473587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473587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473587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473587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473587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473587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473587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473587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473587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473587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473587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473587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473587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473587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473587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473587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473587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473587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473587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473587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473587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473587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473587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473587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473587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473587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473587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473587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473587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473587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473587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473587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473587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473587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473587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473587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473587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473587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473587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473587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473587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473587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473587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473587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473587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473587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473587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473587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473587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473587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473587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473587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473587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473587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473587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473587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473587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473587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473587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473587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473587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473587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473587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473587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473587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473587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473587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473587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473587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473587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473587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473587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473587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473587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473587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473587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473587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473587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473587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473587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473587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473587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473587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473587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473587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473587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473587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473587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473587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473587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473587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473587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473587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473587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473587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473587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473587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473587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473587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473587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473587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473587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473587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473587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473587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473587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473587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473587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473587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473587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473587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473587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473587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473587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473587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473587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473587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473587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473587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473587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473587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473587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473587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473587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473587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473587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473587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473587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473587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473587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473587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473587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473587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473587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473587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473587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473587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473587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473587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473587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473587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473587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473587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473587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473587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473587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473587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473587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473587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473587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473587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473587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473587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473587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473587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473587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473587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473587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473587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473587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473587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473587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473587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473587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473587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473587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473587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473587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473587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473587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473587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473587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473587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473587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473587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473587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473587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473587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473587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473587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473587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473587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473587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473587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473587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473587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473587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473587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473587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473587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473587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473587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473587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473587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473587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473587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473587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473587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473587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473587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473587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473587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473587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473587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473587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473587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473587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473587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473587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473587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473587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473587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473587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473587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473587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473587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473587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473587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473587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473587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473587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473587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473587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473587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473587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473587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473587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473587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473587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473587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473587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473587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473587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473587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473587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473587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473587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473587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473587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473587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473587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473587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473587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473587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473587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473587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473587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473587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473587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473587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473587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473587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473587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473587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473587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473587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473587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473587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473587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473587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473587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473587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473587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473587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473587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473587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473587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473587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473587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473587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473587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473587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473587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473587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473587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473587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473587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473587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473587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473587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473587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473587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473587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473587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473587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473587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473587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473587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473587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473587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473587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473587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473587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473587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473587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473587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473587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473587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473587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473587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473587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473587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473587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473587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473587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473587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473587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473587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473587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473587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473587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473587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473587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473587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473587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473587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473587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473587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473587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473587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473587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473587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473587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473587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473587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473587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473587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473587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473587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473587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473587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473587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473587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473587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473587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473587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473587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473587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473587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473587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473587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473587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473587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473587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473587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473587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473587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473587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473587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473587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473587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473587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473587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473587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473587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473587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473587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473587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473587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473587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473587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473587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473587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473587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473587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473587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473587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473587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473587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473587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473587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473587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473587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473587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473587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473587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473587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473587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473587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473587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473587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473587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473587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473587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473587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473587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473587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473587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473587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473587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473587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473587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473587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473587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473587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473587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473587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473587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473587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473587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473587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473587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473587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473587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473587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473587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473587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473587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473587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473587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473587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473587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473587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473587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473587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473587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473587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473587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473587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473587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473587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473587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473587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473587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473587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473587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473587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473587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473587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473587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473587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473587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473587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473587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473587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473587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473587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473587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473587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473587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473587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473587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473587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473587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473587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473587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473587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473587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473587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473587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473587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473587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473587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473587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473587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473587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473587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473587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473587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473587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473587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473587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473587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473587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473587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473587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473587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473587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473587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473587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473587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473587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473587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473587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473587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473587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473587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473587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473587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473587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473587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473587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473587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473587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473587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473587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473587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473587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473587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473587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473587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473587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473587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473587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473587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473587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473587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473587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473587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473587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473587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473587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473587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473587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473587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473587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473587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473587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473587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473587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473587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473587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473587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473587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473587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473587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473587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473587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473587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473587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473587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473587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473587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473587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473587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473587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473587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473587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473587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473587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473587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473587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473587</v>
      </c>
      <c r="B1787" t="s">
        <v>282</v>
      </c>
      <c r="C1787">
        <v>202510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473587</v>
      </c>
      <c r="B1788" t="s">
        <v>282</v>
      </c>
      <c r="C1788">
        <v>202510</v>
      </c>
      <c r="D1788">
        <v>6070102</v>
      </c>
      <c r="E1788">
        <v>0</v>
      </c>
      <c r="F1788">
        <v>17354</v>
      </c>
      <c r="G1788">
        <v>17354</v>
      </c>
    </row>
    <row r="1789" spans="1:16">
      <c r="A1789">
        <v>473587</v>
      </c>
      <c r="B1789" t="s">
        <v>282</v>
      </c>
      <c r="C1789">
        <v>202510</v>
      </c>
      <c r="D1789">
        <v>6070201</v>
      </c>
      <c r="E1789">
        <v>0</v>
      </c>
      <c r="F1789">
        <v>2</v>
      </c>
      <c r="G1789">
        <v>2</v>
      </c>
    </row>
    <row r="1790" spans="1:16">
      <c r="A1790">
        <v>473587</v>
      </c>
      <c r="B1790" t="s">
        <v>282</v>
      </c>
      <c r="C1790">
        <v>202510</v>
      </c>
      <c r="D1790">
        <v>6070202</v>
      </c>
      <c r="E1790">
        <v>0</v>
      </c>
      <c r="F1790">
        <v>11482</v>
      </c>
      <c r="G1790">
        <v>11482</v>
      </c>
    </row>
    <row r="1791" spans="1:16">
      <c r="A1791">
        <v>473587</v>
      </c>
      <c r="B1791" t="s">
        <v>282</v>
      </c>
      <c r="C1791">
        <v>202510</v>
      </c>
      <c r="D1791">
        <v>6070301</v>
      </c>
      <c r="E1791">
        <v>0</v>
      </c>
      <c r="F1791">
        <v>3</v>
      </c>
      <c r="G1791">
        <v>3</v>
      </c>
    </row>
    <row r="1792" spans="1:16">
      <c r="A1792">
        <v>473587</v>
      </c>
      <c r="B1792" t="s">
        <v>282</v>
      </c>
      <c r="C1792">
        <v>202510</v>
      </c>
      <c r="D1792">
        <v>6070302</v>
      </c>
      <c r="E1792">
        <v>0</v>
      </c>
      <c r="F1792">
        <v>26538</v>
      </c>
      <c r="G1792">
        <v>26538</v>
      </c>
    </row>
    <row r="1793" spans="1:7">
      <c r="A1793">
        <v>473587</v>
      </c>
      <c r="B1793" t="s">
        <v>282</v>
      </c>
      <c r="C1793">
        <v>202510</v>
      </c>
      <c r="D1793">
        <v>6070401</v>
      </c>
      <c r="E1793">
        <v>0</v>
      </c>
      <c r="F1793">
        <v>1</v>
      </c>
      <c r="G1793">
        <v>1</v>
      </c>
    </row>
    <row r="1794" spans="1:7">
      <c r="A1794">
        <v>473587</v>
      </c>
      <c r="B1794" t="s">
        <v>282</v>
      </c>
      <c r="C1794">
        <v>202510</v>
      </c>
      <c r="D1794">
        <v>6070402</v>
      </c>
      <c r="E1794">
        <v>0</v>
      </c>
      <c r="F1794">
        <v>14288</v>
      </c>
      <c r="G1794">
        <v>14288</v>
      </c>
    </row>
    <row r="1795" spans="1:7">
      <c r="A1795">
        <v>473587</v>
      </c>
      <c r="B1795" t="s">
        <v>282</v>
      </c>
      <c r="C1795">
        <v>202510</v>
      </c>
      <c r="D1795">
        <v>6070501</v>
      </c>
      <c r="E1795">
        <v>0</v>
      </c>
      <c r="F1795">
        <v>7</v>
      </c>
      <c r="G1795">
        <v>7</v>
      </c>
    </row>
    <row r="1796" spans="1:7">
      <c r="A1796">
        <v>473587</v>
      </c>
      <c r="B1796" t="s">
        <v>282</v>
      </c>
      <c r="C1796">
        <v>202510</v>
      </c>
      <c r="D1796">
        <v>6070502</v>
      </c>
      <c r="E1796">
        <v>0</v>
      </c>
      <c r="F1796">
        <v>69662</v>
      </c>
      <c r="G1796">
        <v>69662</v>
      </c>
    </row>
    <row r="1797" spans="1:7">
      <c r="A1797">
        <v>473587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473587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473587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473587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473587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473587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473587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473587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473587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473587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473587</v>
      </c>
      <c r="B1807" t="s">
        <v>282</v>
      </c>
      <c r="C1807">
        <v>202510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473587</v>
      </c>
      <c r="B1808" t="s">
        <v>282</v>
      </c>
      <c r="C1808">
        <v>202510</v>
      </c>
      <c r="D1808">
        <v>6071102</v>
      </c>
      <c r="E1808">
        <v>0</v>
      </c>
      <c r="F1808">
        <v>17354</v>
      </c>
      <c r="G1808">
        <v>17354</v>
      </c>
    </row>
    <row r="1809" spans="1:5">
      <c r="A1809">
        <v>473587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473587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473587</v>
      </c>
      <c r="B1811" t="s">
        <v>282</v>
      </c>
      <c r="C1811">
        <v>202510</v>
      </c>
      <c r="D1811">
        <v>7080201</v>
      </c>
      <c r="E1811">
        <v>0</v>
      </c>
    </row>
    <row r="1812" spans="1:5">
      <c r="A1812">
        <v>473587</v>
      </c>
      <c r="B1812" t="s">
        <v>282</v>
      </c>
      <c r="C1812">
        <v>202510</v>
      </c>
      <c r="D1812">
        <v>7080202</v>
      </c>
      <c r="E1812">
        <v>0</v>
      </c>
    </row>
    <row r="1813" spans="1:5">
      <c r="A1813">
        <v>473587</v>
      </c>
      <c r="B1813" t="s">
        <v>282</v>
      </c>
      <c r="C1813">
        <v>202510</v>
      </c>
      <c r="D1813">
        <v>7080301</v>
      </c>
      <c r="E1813">
        <v>0</v>
      </c>
    </row>
    <row r="1814" spans="1:5">
      <c r="A1814">
        <v>473587</v>
      </c>
      <c r="B1814" t="s">
        <v>282</v>
      </c>
      <c r="C1814">
        <v>202510</v>
      </c>
      <c r="D1814">
        <v>7080302</v>
      </c>
      <c r="E1814">
        <v>0</v>
      </c>
    </row>
    <row r="1815" spans="1:5">
      <c r="A1815">
        <v>473587</v>
      </c>
      <c r="B1815" t="s">
        <v>282</v>
      </c>
      <c r="C1815">
        <v>202510</v>
      </c>
      <c r="D1815">
        <v>7080401</v>
      </c>
      <c r="E1815">
        <v>0</v>
      </c>
    </row>
    <row r="1816" spans="1:5">
      <c r="A1816">
        <v>473587</v>
      </c>
      <c r="B1816" t="s">
        <v>282</v>
      </c>
      <c r="C1816">
        <v>202510</v>
      </c>
      <c r="D1816">
        <v>7080402</v>
      </c>
      <c r="E1816">
        <v>0</v>
      </c>
    </row>
    <row r="1817" spans="1:5">
      <c r="A1817">
        <v>473587</v>
      </c>
      <c r="B1817" t="s">
        <v>282</v>
      </c>
      <c r="C1817">
        <v>202510</v>
      </c>
      <c r="D1817">
        <v>7080501</v>
      </c>
      <c r="E1817">
        <v>0</v>
      </c>
    </row>
    <row r="1818" spans="1:5">
      <c r="A1818">
        <v>473587</v>
      </c>
      <c r="B1818" t="s">
        <v>282</v>
      </c>
      <c r="C1818">
        <v>202510</v>
      </c>
      <c r="D1818">
        <v>7080502</v>
      </c>
      <c r="E1818">
        <v>0</v>
      </c>
    </row>
    <row r="1819" spans="1:5">
      <c r="A1819">
        <v>473587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473587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473587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473587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473587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473587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473587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88</v>
      </c>
      <c r="D12" s="68"/>
      <c r="E12" s="68"/>
      <c r="F12" s="73"/>
      <c r="G12" s="74">
        <f>VLOOKUP($H12,原データ!$D$1:$R$2300,5,FALSE)</f>
        <v>90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36</v>
      </c>
      <c r="D13" s="68"/>
      <c r="E13" s="68"/>
      <c r="F13" s="430"/>
      <c r="G13" s="431">
        <f>VLOOKUP($H13,原データ!$D$1:$R$2300,5,FALSE)</f>
        <v>35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28</v>
      </c>
      <c r="D14" s="68"/>
      <c r="E14" s="68"/>
      <c r="F14" s="430"/>
      <c r="G14" s="431">
        <f>VLOOKUP($H14,原データ!$D$1:$R$2300,5,FALSE)</f>
        <v>28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152</v>
      </c>
      <c r="D17" s="52">
        <f>VLOOKUP($H17,原データ!$D$1:$R$2300,3,FALSE)</f>
        <v>3</v>
      </c>
      <c r="E17" s="52">
        <f>VLOOKUP($H17,原データ!$D$1:$R$2300,4,FALSE)</f>
        <v>2</v>
      </c>
      <c r="F17" s="72"/>
      <c r="G17" s="71">
        <f>SUM(G12:G14)</f>
        <v>153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3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473587</v>
      </c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北大東村</v>
      </c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473587</v>
      </c>
      <c r="K5" s="607">
        <f>様式1!F5</f>
        <v>473587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北大東村</v>
      </c>
      <c r="K6" s="609" t="str">
        <f>様式1!F6</f>
        <v>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473587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0</v>
      </c>
      <c r="C12" s="61">
        <f>SUM(C13:C14)</f>
        <v>2</v>
      </c>
      <c r="D12" s="146">
        <f>SUM(B12:C12)</f>
        <v>2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1</v>
      </c>
      <c r="H12" s="148">
        <f t="shared" si="0"/>
        <v>2</v>
      </c>
      <c r="I12" s="148">
        <f t="shared" si="0"/>
        <v>8</v>
      </c>
      <c r="J12" s="61">
        <f t="shared" si="0"/>
        <v>1</v>
      </c>
      <c r="K12" s="146">
        <f>SUM(E12:J12)</f>
        <v>16</v>
      </c>
      <c r="L12" s="149">
        <f>SUM(D12,K12)</f>
        <v>18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0</v>
      </c>
      <c r="L13" s="157">
        <f>SUM(D13,K13)</f>
        <v>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0</v>
      </c>
      <c r="C14" s="161">
        <f>VLOOKUP($M14,原データ!$D$1:$R$2300,11,FALSE)</f>
        <v>2</v>
      </c>
      <c r="D14" s="162">
        <f>SUM(B14:C14)</f>
        <v>2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1</v>
      </c>
      <c r="H14" s="164">
        <f>VLOOKUP($M14,原データ!$D$1:$R$2300,5,FALSE)</f>
        <v>2</v>
      </c>
      <c r="I14" s="164">
        <f>VLOOKUP($M14,原データ!$D$1:$R$2300,6,FALSE)</f>
        <v>8</v>
      </c>
      <c r="J14" s="161">
        <f>VLOOKUP($M14,原データ!$D$1:$R$2300,7,FALSE)</f>
        <v>1</v>
      </c>
      <c r="K14" s="162">
        <f>SUM(E14:J14)</f>
        <v>16</v>
      </c>
      <c r="L14" s="165">
        <f>SUM(D14,K14)</f>
        <v>18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1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0</v>
      </c>
      <c r="C16" s="175">
        <f>SUM(C12,C15)</f>
        <v>2</v>
      </c>
      <c r="D16" s="169">
        <f>SUM(B16:C16)</f>
        <v>2</v>
      </c>
      <c r="E16" s="174">
        <f t="shared" ref="E16:J16" si="1">SUM(E12,E15)</f>
        <v>0</v>
      </c>
      <c r="F16" s="176">
        <f t="shared" si="1"/>
        <v>4</v>
      </c>
      <c r="G16" s="176">
        <f t="shared" si="1"/>
        <v>1</v>
      </c>
      <c r="H16" s="176">
        <f t="shared" si="1"/>
        <v>2</v>
      </c>
      <c r="I16" s="176">
        <f t="shared" si="1"/>
        <v>8</v>
      </c>
      <c r="J16" s="175">
        <f t="shared" si="1"/>
        <v>2</v>
      </c>
      <c r="K16" s="169">
        <f>SUM(E16:J16)</f>
        <v>17</v>
      </c>
      <c r="L16" s="172">
        <f>SUM(D16,K16)</f>
        <v>19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1</v>
      </c>
      <c r="D21" s="169">
        <f t="shared" si="2"/>
        <v>1</v>
      </c>
      <c r="E21" s="179">
        <f t="shared" si="2"/>
        <v>0</v>
      </c>
      <c r="F21" s="180">
        <f t="shared" si="2"/>
        <v>3</v>
      </c>
      <c r="G21" s="180">
        <f t="shared" si="2"/>
        <v>1</v>
      </c>
      <c r="H21" s="180">
        <f t="shared" si="2"/>
        <v>2</v>
      </c>
      <c r="I21" s="180">
        <f t="shared" si="2"/>
        <v>6</v>
      </c>
      <c r="J21" s="181">
        <f t="shared" si="2"/>
        <v>1</v>
      </c>
      <c r="K21" s="169">
        <f t="shared" si="2"/>
        <v>13</v>
      </c>
      <c r="L21" s="172">
        <f t="shared" si="2"/>
        <v>14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1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1</v>
      </c>
      <c r="T21" s="180">
        <f>VLOOKUP($Y21,原データ!$D$1:$R$2300,5,FALSE)</f>
        <v>2</v>
      </c>
      <c r="U21" s="180">
        <f>VLOOKUP($Y21,原データ!$D$1:$R$2300,6,FALSE)</f>
        <v>6</v>
      </c>
      <c r="V21" s="181">
        <f>VLOOKUP($Y21,原データ!$D$1:$R$2300,7,FALSE)</f>
        <v>1</v>
      </c>
      <c r="W21" s="169">
        <f>SUM(Q21:V21)</f>
        <v>13</v>
      </c>
      <c r="X21" s="172">
        <f>SUM(P21,W21)</f>
        <v>14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1</v>
      </c>
      <c r="D23" s="169">
        <f t="shared" si="3"/>
        <v>1</v>
      </c>
      <c r="E23" s="182">
        <f t="shared" si="3"/>
        <v>0</v>
      </c>
      <c r="F23" s="176">
        <f t="shared" si="3"/>
        <v>3</v>
      </c>
      <c r="G23" s="176">
        <f t="shared" si="3"/>
        <v>1</v>
      </c>
      <c r="H23" s="176">
        <f t="shared" si="3"/>
        <v>2</v>
      </c>
      <c r="I23" s="176">
        <f t="shared" si="3"/>
        <v>6</v>
      </c>
      <c r="J23" s="175">
        <f t="shared" si="3"/>
        <v>1</v>
      </c>
      <c r="K23" s="169">
        <f t="shared" si="3"/>
        <v>13</v>
      </c>
      <c r="L23" s="172">
        <f>X23+AK23</f>
        <v>14</v>
      </c>
      <c r="M23" s="173" t="s">
        <v>92</v>
      </c>
      <c r="N23" s="174">
        <f t="shared" ref="N23:W23" si="4">SUM(N21:N22)</f>
        <v>0</v>
      </c>
      <c r="O23" s="175">
        <f t="shared" si="4"/>
        <v>1</v>
      </c>
      <c r="P23" s="169">
        <f t="shared" si="4"/>
        <v>1</v>
      </c>
      <c r="Q23" s="182">
        <f t="shared" si="4"/>
        <v>0</v>
      </c>
      <c r="R23" s="176">
        <f t="shared" si="4"/>
        <v>3</v>
      </c>
      <c r="S23" s="176">
        <f t="shared" si="4"/>
        <v>1</v>
      </c>
      <c r="T23" s="176">
        <f t="shared" si="4"/>
        <v>2</v>
      </c>
      <c r="U23" s="176">
        <f t="shared" si="4"/>
        <v>6</v>
      </c>
      <c r="V23" s="175">
        <f t="shared" si="4"/>
        <v>1</v>
      </c>
      <c r="W23" s="169">
        <f t="shared" si="4"/>
        <v>13</v>
      </c>
      <c r="X23" s="172">
        <f>SUM(P23,W23)</f>
        <v>14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</v>
      </c>
      <c r="G28" s="180">
        <f t="shared" si="6"/>
        <v>0</v>
      </c>
      <c r="H28" s="180">
        <f t="shared" si="6"/>
        <v>0</v>
      </c>
      <c r="I28" s="180">
        <f t="shared" si="6"/>
        <v>1</v>
      </c>
      <c r="J28" s="181">
        <f t="shared" si="6"/>
        <v>0</v>
      </c>
      <c r="K28" s="169">
        <f t="shared" si="6"/>
        <v>2</v>
      </c>
      <c r="L28" s="172">
        <f t="shared" si="6"/>
        <v>2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1</v>
      </c>
      <c r="V28" s="181">
        <f>VLOOKUP($Y28,原データ!$D$1:$R$2300,7,FALSE)</f>
        <v>0</v>
      </c>
      <c r="W28" s="169">
        <f>SUM(Q28:V28)</f>
        <v>2</v>
      </c>
      <c r="X28" s="172">
        <f>SUM(P28,W28)</f>
        <v>2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</v>
      </c>
      <c r="G30" s="176">
        <f t="shared" si="6"/>
        <v>0</v>
      </c>
      <c r="H30" s="176">
        <f t="shared" si="6"/>
        <v>0</v>
      </c>
      <c r="I30" s="176">
        <f t="shared" si="6"/>
        <v>1</v>
      </c>
      <c r="J30" s="175">
        <f t="shared" si="6"/>
        <v>0</v>
      </c>
      <c r="K30" s="169">
        <f t="shared" si="6"/>
        <v>2</v>
      </c>
      <c r="L30" s="172">
        <f t="shared" si="6"/>
        <v>2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</v>
      </c>
      <c r="S30" s="176">
        <f t="shared" si="7"/>
        <v>0</v>
      </c>
      <c r="T30" s="176">
        <f t="shared" si="7"/>
        <v>0</v>
      </c>
      <c r="U30" s="176">
        <f t="shared" si="7"/>
        <v>1</v>
      </c>
      <c r="V30" s="175">
        <f t="shared" si="7"/>
        <v>0</v>
      </c>
      <c r="W30" s="169">
        <f t="shared" si="7"/>
        <v>2</v>
      </c>
      <c r="X30" s="172">
        <f>SUM(P30,W30)</f>
        <v>2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0</v>
      </c>
      <c r="I35" s="189">
        <f t="shared" si="9"/>
        <v>1</v>
      </c>
      <c r="J35" s="186">
        <f t="shared" si="9"/>
        <v>0</v>
      </c>
      <c r="K35" s="187">
        <f t="shared" si="9"/>
        <v>1</v>
      </c>
      <c r="L35" s="190">
        <f t="shared" si="9"/>
        <v>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0</v>
      </c>
      <c r="U35" s="189">
        <f t="shared" si="11"/>
        <v>1</v>
      </c>
      <c r="V35" s="186">
        <f t="shared" si="11"/>
        <v>0</v>
      </c>
      <c r="W35" s="187">
        <f t="shared" ref="W35:W43" si="12">SUM(Q35:V35)</f>
        <v>1</v>
      </c>
      <c r="X35" s="190">
        <f>P35+W35</f>
        <v>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0</v>
      </c>
      <c r="I36" s="196">
        <f t="shared" ref="I36:I47" si="21">U36+AH36</f>
        <v>1</v>
      </c>
      <c r="J36" s="193">
        <f t="shared" ref="J36:J47" si="22">V36+AI36</f>
        <v>0</v>
      </c>
      <c r="K36" s="194">
        <f t="shared" ref="K36:K43" si="23">W36+AJ36</f>
        <v>1</v>
      </c>
      <c r="L36" s="197">
        <f t="shared" ref="L36:L43" si="24">X36+AK36</f>
        <v>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0</v>
      </c>
      <c r="U36" s="196">
        <f>VLOOKUP($Y36,原データ!$D$1:$R$2300,6,FALSE)</f>
        <v>1</v>
      </c>
      <c r="V36" s="193">
        <f>VLOOKUP($Y36,原データ!$D$1:$R$2300,7,FALSE)</f>
        <v>0</v>
      </c>
      <c r="W36" s="194">
        <f t="shared" si="12"/>
        <v>1</v>
      </c>
      <c r="X36" s="197">
        <f>SUM(P36,W36)</f>
        <v>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0</v>
      </c>
      <c r="H38" s="189">
        <f t="shared" si="20"/>
        <v>0</v>
      </c>
      <c r="I38" s="189">
        <f t="shared" si="21"/>
        <v>0</v>
      </c>
      <c r="J38" s="186">
        <f t="shared" si="22"/>
        <v>0</v>
      </c>
      <c r="K38" s="187">
        <f t="shared" si="23"/>
        <v>1</v>
      </c>
      <c r="L38" s="190">
        <f t="shared" si="24"/>
        <v>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0</v>
      </c>
      <c r="T38" s="189">
        <f t="shared" si="26"/>
        <v>0</v>
      </c>
      <c r="U38" s="189">
        <f t="shared" si="26"/>
        <v>0</v>
      </c>
      <c r="V38" s="186">
        <f t="shared" si="26"/>
        <v>0</v>
      </c>
      <c r="W38" s="187">
        <f t="shared" si="12"/>
        <v>1</v>
      </c>
      <c r="X38" s="190">
        <f>P38+W38</f>
        <v>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0</v>
      </c>
      <c r="H39" s="196">
        <f t="shared" si="20"/>
        <v>0</v>
      </c>
      <c r="I39" s="196">
        <f t="shared" si="21"/>
        <v>0</v>
      </c>
      <c r="J39" s="193">
        <f t="shared" si="22"/>
        <v>0</v>
      </c>
      <c r="K39" s="194">
        <f t="shared" si="23"/>
        <v>1</v>
      </c>
      <c r="L39" s="197">
        <f t="shared" si="24"/>
        <v>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0</v>
      </c>
      <c r="T39" s="196">
        <f>VLOOKUP($Y39,原データ!$D$1:$R$2300,5,FALSE)</f>
        <v>0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1</v>
      </c>
      <c r="X39" s="197">
        <f>SUM(P39,W39)</f>
        <v>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0</v>
      </c>
      <c r="H47" s="210">
        <f t="shared" si="20"/>
        <v>0</v>
      </c>
      <c r="I47" s="210">
        <f t="shared" si="21"/>
        <v>1</v>
      </c>
      <c r="J47" s="207">
        <f t="shared" si="22"/>
        <v>0</v>
      </c>
      <c r="K47" s="208">
        <f>W47+AJ47</f>
        <v>2</v>
      </c>
      <c r="L47" s="211">
        <f>X47+AK47</f>
        <v>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0</v>
      </c>
      <c r="T47" s="210">
        <f>T35+T38+T41+T44</f>
        <v>0</v>
      </c>
      <c r="U47" s="210">
        <f t="shared" si="32"/>
        <v>1</v>
      </c>
      <c r="V47" s="207">
        <f t="shared" si="32"/>
        <v>0</v>
      </c>
      <c r="W47" s="208">
        <f t="shared" si="32"/>
        <v>2</v>
      </c>
      <c r="X47" s="211">
        <f t="shared" si="32"/>
        <v>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0</v>
      </c>
      <c r="E8" s="312">
        <f t="shared" ref="E8:E49" si="0">S8+AH8</f>
        <v>1</v>
      </c>
      <c r="F8" s="313">
        <f t="shared" ref="F8:F49" si="1">T8+AI8</f>
        <v>1</v>
      </c>
      <c r="G8" s="314">
        <f t="shared" ref="G8:G49" si="2">U8+AJ8</f>
        <v>0</v>
      </c>
      <c r="H8" s="315">
        <f t="shared" ref="H8:H49" si="3">V8+AK8</f>
        <v>5</v>
      </c>
      <c r="I8" s="315">
        <f t="shared" ref="I8:I49" si="4">W8+AL8</f>
        <v>2</v>
      </c>
      <c r="J8" s="315">
        <f t="shared" ref="J8:J49" si="5">X8+AM8</f>
        <v>6</v>
      </c>
      <c r="K8" s="315">
        <f t="shared" ref="K8:K49" si="6">Y8+AN8</f>
        <v>17</v>
      </c>
      <c r="L8" s="312">
        <f t="shared" ref="L8:L49" si="7">Z8+AO8</f>
        <v>5</v>
      </c>
      <c r="M8" s="313">
        <f t="shared" ref="M8:M49" si="8">AA8+AP8</f>
        <v>35</v>
      </c>
      <c r="N8" s="316">
        <f t="shared" ref="N8:N49" si="9">AB8+AQ8</f>
        <v>36</v>
      </c>
      <c r="O8" s="659" t="str">
        <f>A8</f>
        <v>居宅（介護予防）サービス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5</v>
      </c>
      <c r="W8" s="314">
        <f t="shared" si="11"/>
        <v>2</v>
      </c>
      <c r="X8" s="314">
        <f t="shared" si="11"/>
        <v>6</v>
      </c>
      <c r="Y8" s="314">
        <f t="shared" si="11"/>
        <v>17</v>
      </c>
      <c r="Z8" s="314">
        <f t="shared" si="11"/>
        <v>5</v>
      </c>
      <c r="AA8" s="313">
        <f>SUM(U8:Z8)</f>
        <v>35</v>
      </c>
      <c r="AB8" s="316">
        <f t="shared" ref="AB8:AB47" si="12">SUM(AA8,T8)</f>
        <v>36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0</v>
      </c>
      <c r="J9" s="227">
        <f t="shared" si="5"/>
        <v>0</v>
      </c>
      <c r="K9" s="227">
        <f t="shared" si="6"/>
        <v>8</v>
      </c>
      <c r="L9" s="225">
        <f t="shared" si="7"/>
        <v>2</v>
      </c>
      <c r="M9" s="422">
        <f t="shared" si="8"/>
        <v>10</v>
      </c>
      <c r="N9" s="318">
        <f t="shared" si="9"/>
        <v>10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0</v>
      </c>
      <c r="X9" s="227">
        <f t="shared" si="17"/>
        <v>0</v>
      </c>
      <c r="Y9" s="227">
        <f t="shared" si="17"/>
        <v>8</v>
      </c>
      <c r="Z9" s="225">
        <f t="shared" si="17"/>
        <v>2</v>
      </c>
      <c r="AA9" s="422">
        <f t="shared" ref="AA9:AA47" si="18">SUM(U9:Z9)</f>
        <v>10</v>
      </c>
      <c r="AB9" s="318">
        <f t="shared" si="12"/>
        <v>10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0</v>
      </c>
      <c r="K10" s="156">
        <f t="shared" si="6"/>
        <v>1</v>
      </c>
      <c r="L10" s="153">
        <f t="shared" si="7"/>
        <v>0</v>
      </c>
      <c r="M10" s="423">
        <f t="shared" si="8"/>
        <v>1</v>
      </c>
      <c r="N10" s="319">
        <f t="shared" si="9"/>
        <v>1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1</v>
      </c>
      <c r="AB10" s="319">
        <f t="shared" si="12"/>
        <v>1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2</v>
      </c>
      <c r="L12" s="153">
        <f t="shared" si="7"/>
        <v>1</v>
      </c>
      <c r="M12" s="423">
        <f t="shared" si="8"/>
        <v>3</v>
      </c>
      <c r="N12" s="319">
        <f t="shared" si="9"/>
        <v>3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18"/>
        <v>3</v>
      </c>
      <c r="AB12" s="319">
        <f t="shared" si="12"/>
        <v>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0</v>
      </c>
      <c r="K14" s="164">
        <f t="shared" si="6"/>
        <v>5</v>
      </c>
      <c r="L14" s="161">
        <f t="shared" si="7"/>
        <v>1</v>
      </c>
      <c r="M14" s="424">
        <f t="shared" si="8"/>
        <v>6</v>
      </c>
      <c r="N14" s="320">
        <f t="shared" si="9"/>
        <v>6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5</v>
      </c>
      <c r="Z14" s="161">
        <f>VLOOKUP($AC14,原データ!$D$1:$R$2300,8,FALSE)</f>
        <v>1</v>
      </c>
      <c r="AA14" s="424">
        <f t="shared" si="18"/>
        <v>6</v>
      </c>
      <c r="AB14" s="320">
        <f t="shared" si="12"/>
        <v>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5</v>
      </c>
      <c r="I15" s="227">
        <f t="shared" si="4"/>
        <v>1</v>
      </c>
      <c r="J15" s="227">
        <f t="shared" si="5"/>
        <v>4</v>
      </c>
      <c r="K15" s="227">
        <f t="shared" si="6"/>
        <v>3</v>
      </c>
      <c r="L15" s="225">
        <f t="shared" si="7"/>
        <v>1</v>
      </c>
      <c r="M15" s="422">
        <f t="shared" si="8"/>
        <v>14</v>
      </c>
      <c r="N15" s="318">
        <f t="shared" si="9"/>
        <v>14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5</v>
      </c>
      <c r="W15" s="227">
        <f t="shared" si="21"/>
        <v>1</v>
      </c>
      <c r="X15" s="227">
        <f t="shared" si="21"/>
        <v>4</v>
      </c>
      <c r="Y15" s="227">
        <f t="shared" si="21"/>
        <v>3</v>
      </c>
      <c r="Z15" s="225">
        <f t="shared" si="21"/>
        <v>1</v>
      </c>
      <c r="AA15" s="422">
        <f t="shared" si="18"/>
        <v>14</v>
      </c>
      <c r="AB15" s="318">
        <f t="shared" si="12"/>
        <v>14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</v>
      </c>
      <c r="I16" s="156">
        <f t="shared" si="4"/>
        <v>1</v>
      </c>
      <c r="J16" s="156">
        <f t="shared" si="5"/>
        <v>4</v>
      </c>
      <c r="K16" s="156">
        <f t="shared" si="6"/>
        <v>3</v>
      </c>
      <c r="L16" s="153">
        <f t="shared" si="7"/>
        <v>1</v>
      </c>
      <c r="M16" s="423">
        <f t="shared" si="8"/>
        <v>14</v>
      </c>
      <c r="N16" s="319">
        <f t="shared" si="9"/>
        <v>14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1</v>
      </c>
      <c r="X16" s="156">
        <f>VLOOKUP($AC16,原データ!$D$1:$R$2300,6,FALSE)</f>
        <v>4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18"/>
        <v>14</v>
      </c>
      <c r="AB16" s="319">
        <f t="shared" si="12"/>
        <v>14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0</v>
      </c>
      <c r="E23" s="225">
        <f t="shared" si="0"/>
        <v>1</v>
      </c>
      <c r="F23" s="422">
        <f t="shared" si="1"/>
        <v>1</v>
      </c>
      <c r="G23" s="226">
        <f t="shared" si="2"/>
        <v>0</v>
      </c>
      <c r="H23" s="227">
        <f t="shared" si="3"/>
        <v>0</v>
      </c>
      <c r="I23" s="227">
        <f t="shared" si="4"/>
        <v>1</v>
      </c>
      <c r="J23" s="227">
        <f t="shared" si="5"/>
        <v>2</v>
      </c>
      <c r="K23" s="227">
        <f t="shared" si="6"/>
        <v>4</v>
      </c>
      <c r="L23" s="225">
        <f t="shared" si="7"/>
        <v>2</v>
      </c>
      <c r="M23" s="422">
        <f t="shared" si="8"/>
        <v>9</v>
      </c>
      <c r="N23" s="318">
        <f t="shared" si="9"/>
        <v>10</v>
      </c>
      <c r="O23" s="665"/>
      <c r="P23" s="661" t="s">
        <v>137</v>
      </c>
      <c r="Q23" s="661"/>
      <c r="R23" s="224">
        <f>SUM(R24:R26)</f>
        <v>0</v>
      </c>
      <c r="S23" s="225">
        <f>SUM(S24:S26)</f>
        <v>1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0</v>
      </c>
      <c r="W23" s="227">
        <f t="shared" si="26"/>
        <v>1</v>
      </c>
      <c r="X23" s="227">
        <f t="shared" si="26"/>
        <v>2</v>
      </c>
      <c r="Y23" s="227">
        <f t="shared" si="26"/>
        <v>4</v>
      </c>
      <c r="Z23" s="225">
        <f t="shared" si="26"/>
        <v>2</v>
      </c>
      <c r="AA23" s="422">
        <f t="shared" si="18"/>
        <v>9</v>
      </c>
      <c r="AB23" s="318">
        <f t="shared" si="12"/>
        <v>10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0</v>
      </c>
      <c r="E24" s="153">
        <f t="shared" si="0"/>
        <v>1</v>
      </c>
      <c r="F24" s="423">
        <f t="shared" si="1"/>
        <v>1</v>
      </c>
      <c r="G24" s="155">
        <f t="shared" si="2"/>
        <v>0</v>
      </c>
      <c r="H24" s="156">
        <f t="shared" si="3"/>
        <v>0</v>
      </c>
      <c r="I24" s="156">
        <f t="shared" si="4"/>
        <v>1</v>
      </c>
      <c r="J24" s="156">
        <f t="shared" si="5"/>
        <v>2</v>
      </c>
      <c r="K24" s="156">
        <f t="shared" si="6"/>
        <v>4</v>
      </c>
      <c r="L24" s="153">
        <f t="shared" si="7"/>
        <v>2</v>
      </c>
      <c r="M24" s="423">
        <f t="shared" si="8"/>
        <v>9</v>
      </c>
      <c r="N24" s="319">
        <f t="shared" si="9"/>
        <v>10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4</v>
      </c>
      <c r="Z24" s="153">
        <f>VLOOKUP($AC24,原データ!$D$1:$R$2300,8,FALSE)</f>
        <v>2</v>
      </c>
      <c r="AA24" s="423">
        <f t="shared" si="18"/>
        <v>9</v>
      </c>
      <c r="AB24" s="319">
        <f t="shared" si="12"/>
        <v>10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2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1</v>
      </c>
      <c r="F29" s="313">
        <f t="shared" si="1"/>
        <v>1</v>
      </c>
      <c r="G29" s="314">
        <f t="shared" si="2"/>
        <v>0</v>
      </c>
      <c r="H29" s="315">
        <f t="shared" si="3"/>
        <v>2</v>
      </c>
      <c r="I29" s="315">
        <f t="shared" si="4"/>
        <v>1</v>
      </c>
      <c r="J29" s="315">
        <f t="shared" si="5"/>
        <v>2</v>
      </c>
      <c r="K29" s="315">
        <f t="shared" si="6"/>
        <v>4</v>
      </c>
      <c r="L29" s="312">
        <f t="shared" si="7"/>
        <v>1</v>
      </c>
      <c r="M29" s="313">
        <f t="shared" si="8"/>
        <v>10</v>
      </c>
      <c r="N29" s="316">
        <f t="shared" si="9"/>
        <v>11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0"/>
        <v>1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1</v>
      </c>
      <c r="X29" s="171">
        <f>VLOOKUP($AC29,原データ!$D$1:$R$2300,6,FALSE)</f>
        <v>2</v>
      </c>
      <c r="Y29" s="171">
        <f>VLOOKUP($AC29,原データ!$D$1:$R$2300,7,FALSE)</f>
        <v>4</v>
      </c>
      <c r="Z29" s="168">
        <f>VLOOKUP($AC29,原データ!$D$1:$R$2300,8,FALSE)</f>
        <v>1</v>
      </c>
      <c r="AA29" s="425">
        <f t="shared" si="18"/>
        <v>10</v>
      </c>
      <c r="AB29" s="316">
        <f t="shared" si="12"/>
        <v>11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</v>
      </c>
      <c r="I30" s="315">
        <f t="shared" si="4"/>
        <v>0</v>
      </c>
      <c r="J30" s="315">
        <f t="shared" si="5"/>
        <v>0</v>
      </c>
      <c r="K30" s="315">
        <f t="shared" si="6"/>
        <v>1</v>
      </c>
      <c r="L30" s="312">
        <f t="shared" si="7"/>
        <v>0</v>
      </c>
      <c r="M30" s="313">
        <f t="shared" si="8"/>
        <v>2</v>
      </c>
      <c r="N30" s="316">
        <f t="shared" si="9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18"/>
        <v>2</v>
      </c>
      <c r="AB30" s="316">
        <f t="shared" si="12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1</v>
      </c>
      <c r="N37" s="316">
        <f t="shared" si="9"/>
        <v>1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1</v>
      </c>
      <c r="AB37" s="316">
        <f t="shared" si="12"/>
        <v>1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0</v>
      </c>
      <c r="J44" s="315">
        <f t="shared" si="5"/>
        <v>0</v>
      </c>
      <c r="K44" s="315">
        <f t="shared" si="6"/>
        <v>1</v>
      </c>
      <c r="L44" s="312">
        <f t="shared" si="7"/>
        <v>0</v>
      </c>
      <c r="M44" s="313">
        <f t="shared" si="8"/>
        <v>2</v>
      </c>
      <c r="N44" s="316">
        <f t="shared" si="9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0</v>
      </c>
      <c r="X44" s="315">
        <f>SUM(X45:X48)</f>
        <v>0</v>
      </c>
      <c r="Y44" s="315">
        <f>SUM(Y45:Y48)</f>
        <v>1</v>
      </c>
      <c r="Z44" s="315">
        <f>SUM(Z45:Z48)</f>
        <v>0</v>
      </c>
      <c r="AA44" s="313">
        <f t="shared" si="18"/>
        <v>2</v>
      </c>
      <c r="AB44" s="316">
        <f>SUM(AA44,T44)</f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0</v>
      </c>
      <c r="K45" s="171">
        <f t="shared" si="6"/>
        <v>1</v>
      </c>
      <c r="L45" s="168">
        <f t="shared" si="7"/>
        <v>0</v>
      </c>
      <c r="M45" s="425">
        <f t="shared" si="8"/>
        <v>1</v>
      </c>
      <c r="N45" s="316">
        <f t="shared" si="9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18"/>
        <v>1</v>
      </c>
      <c r="AB45" s="316">
        <f t="shared" si="12"/>
        <v>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0</v>
      </c>
      <c r="J46" s="171">
        <f t="shared" si="5"/>
        <v>0</v>
      </c>
      <c r="K46" s="171">
        <f t="shared" si="6"/>
        <v>0</v>
      </c>
      <c r="L46" s="168">
        <f t="shared" si="7"/>
        <v>0</v>
      </c>
      <c r="M46" s="425">
        <f t="shared" si="8"/>
        <v>1</v>
      </c>
      <c r="N46" s="316">
        <f t="shared" si="9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1</v>
      </c>
      <c r="AB46" s="316">
        <f t="shared" si="12"/>
        <v>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0"/>
        <v>2</v>
      </c>
      <c r="F49" s="417">
        <f t="shared" si="1"/>
        <v>2</v>
      </c>
      <c r="G49" s="418">
        <f t="shared" si="2"/>
        <v>0</v>
      </c>
      <c r="H49" s="419">
        <f t="shared" si="3"/>
        <v>9</v>
      </c>
      <c r="I49" s="419">
        <f t="shared" si="4"/>
        <v>3</v>
      </c>
      <c r="J49" s="419">
        <f t="shared" si="5"/>
        <v>8</v>
      </c>
      <c r="K49" s="419">
        <f t="shared" si="6"/>
        <v>23</v>
      </c>
      <c r="L49" s="416">
        <f t="shared" si="7"/>
        <v>6</v>
      </c>
      <c r="M49" s="417">
        <f t="shared" si="8"/>
        <v>49</v>
      </c>
      <c r="N49" s="420">
        <f t="shared" si="9"/>
        <v>51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0"/>
        <v>2</v>
      </c>
      <c r="U49" s="418">
        <f t="shared" ref="U49:Z49" si="42">SUM(U8,U30,U44,U29)</f>
        <v>0</v>
      </c>
      <c r="V49" s="418">
        <f t="shared" si="42"/>
        <v>9</v>
      </c>
      <c r="W49" s="418">
        <f t="shared" si="42"/>
        <v>3</v>
      </c>
      <c r="X49" s="418">
        <f t="shared" si="42"/>
        <v>8</v>
      </c>
      <c r="Y49" s="418">
        <f t="shared" si="42"/>
        <v>23</v>
      </c>
      <c r="Z49" s="418">
        <f t="shared" si="42"/>
        <v>6</v>
      </c>
      <c r="AA49" s="417">
        <f>SUM(U49:Z49)</f>
        <v>49</v>
      </c>
      <c r="AB49" s="420">
        <f>SUM(AA49,T49)</f>
        <v>51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0</v>
      </c>
      <c r="E51" s="312">
        <f t="shared" ref="E51:E90" si="45">S51+AH51</f>
        <v>250</v>
      </c>
      <c r="F51" s="313">
        <f t="shared" ref="F51:F90" si="46">T51+AI51</f>
        <v>250</v>
      </c>
      <c r="G51" s="314">
        <f t="shared" ref="G51:G90" si="47">U51+AJ51</f>
        <v>0</v>
      </c>
      <c r="H51" s="315">
        <f t="shared" ref="H51:H90" si="48">V51+AK51</f>
        <v>25462</v>
      </c>
      <c r="I51" s="315">
        <f t="shared" ref="I51:I90" si="49">W51+AL51</f>
        <v>1646</v>
      </c>
      <c r="J51" s="315">
        <f t="shared" ref="J51:J90" si="50">X51+AM51</f>
        <v>50052</v>
      </c>
      <c r="K51" s="315">
        <f t="shared" ref="K51:K90" si="51">Y51+AN51</f>
        <v>147836</v>
      </c>
      <c r="L51" s="312">
        <f t="shared" ref="L51:L90" si="52">Z51+AO51</f>
        <v>36094</v>
      </c>
      <c r="M51" s="313">
        <f t="shared" ref="M51:M90" si="53">AA51+AP51</f>
        <v>261090</v>
      </c>
      <c r="N51" s="316">
        <f t="shared" ref="N51:N90" si="54">AB51+AQ51</f>
        <v>261340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55">SUM(U52,U58,U61,U66,U68,U69)</f>
        <v>0</v>
      </c>
      <c r="V51" s="314">
        <f t="shared" si="55"/>
        <v>25462</v>
      </c>
      <c r="W51" s="314">
        <f t="shared" si="55"/>
        <v>1646</v>
      </c>
      <c r="X51" s="314">
        <f t="shared" si="55"/>
        <v>50052</v>
      </c>
      <c r="Y51" s="314">
        <f t="shared" si="55"/>
        <v>147836</v>
      </c>
      <c r="Z51" s="314">
        <f t="shared" si="55"/>
        <v>36094</v>
      </c>
      <c r="AA51" s="313">
        <f t="shared" ref="AA51:AA90" si="56">SUM(U51:Z51)</f>
        <v>261090</v>
      </c>
      <c r="AB51" s="316">
        <f t="shared" ref="AB51:AB90" si="57">SUM(AA51,T51)</f>
        <v>261340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0</v>
      </c>
      <c r="J52" s="227">
        <f t="shared" si="50"/>
        <v>0</v>
      </c>
      <c r="K52" s="227">
        <f t="shared" si="51"/>
        <v>15830</v>
      </c>
      <c r="L52" s="225">
        <f t="shared" si="52"/>
        <v>2841</v>
      </c>
      <c r="M52" s="422">
        <f t="shared" si="53"/>
        <v>18671</v>
      </c>
      <c r="N52" s="318">
        <f t="shared" si="54"/>
        <v>18671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0</v>
      </c>
      <c r="X52" s="227">
        <f t="shared" si="63"/>
        <v>0</v>
      </c>
      <c r="Y52" s="227">
        <f t="shared" si="63"/>
        <v>15830</v>
      </c>
      <c r="Z52" s="225">
        <f t="shared" si="63"/>
        <v>2841</v>
      </c>
      <c r="AA52" s="422">
        <f t="shared" si="56"/>
        <v>18671</v>
      </c>
      <c r="AB52" s="318">
        <f t="shared" si="57"/>
        <v>18671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0</v>
      </c>
      <c r="K53" s="156">
        <f t="shared" si="51"/>
        <v>9171</v>
      </c>
      <c r="L53" s="153">
        <f t="shared" si="52"/>
        <v>0</v>
      </c>
      <c r="M53" s="423">
        <f t="shared" si="53"/>
        <v>9171</v>
      </c>
      <c r="N53" s="319">
        <f t="shared" si="54"/>
        <v>9171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9171</v>
      </c>
      <c r="Z53" s="153">
        <f>VLOOKUP($AC53,原データ!$D$1:$R$2300,8,FALSE)</f>
        <v>0</v>
      </c>
      <c r="AA53" s="423">
        <f t="shared" si="56"/>
        <v>9171</v>
      </c>
      <c r="AB53" s="319">
        <f t="shared" si="57"/>
        <v>9171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3435</v>
      </c>
      <c r="L55" s="153">
        <f t="shared" si="52"/>
        <v>2354</v>
      </c>
      <c r="M55" s="423">
        <f t="shared" si="53"/>
        <v>5789</v>
      </c>
      <c r="N55" s="319">
        <f t="shared" si="54"/>
        <v>5789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3435</v>
      </c>
      <c r="Z55" s="153">
        <f>VLOOKUP($AC55,原データ!$D$1:$R$2300,8,FALSE)</f>
        <v>2354</v>
      </c>
      <c r="AA55" s="423">
        <f t="shared" si="56"/>
        <v>5789</v>
      </c>
      <c r="AB55" s="319">
        <f t="shared" si="57"/>
        <v>5789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0</v>
      </c>
      <c r="K57" s="164">
        <f t="shared" si="51"/>
        <v>3224</v>
      </c>
      <c r="L57" s="161">
        <f t="shared" si="52"/>
        <v>487</v>
      </c>
      <c r="M57" s="424">
        <f t="shared" si="53"/>
        <v>3711</v>
      </c>
      <c r="N57" s="320">
        <f t="shared" si="54"/>
        <v>3711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3224</v>
      </c>
      <c r="Z57" s="161">
        <f>VLOOKUP($AC57,原データ!$D$1:$R$2300,8,FALSE)</f>
        <v>487</v>
      </c>
      <c r="AA57" s="424">
        <f t="shared" si="56"/>
        <v>3711</v>
      </c>
      <c r="AB57" s="320">
        <f t="shared" si="57"/>
        <v>3711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25462</v>
      </c>
      <c r="I58" s="227">
        <f t="shared" si="49"/>
        <v>1346</v>
      </c>
      <c r="J58" s="227">
        <f t="shared" si="50"/>
        <v>47852</v>
      </c>
      <c r="K58" s="227">
        <f t="shared" si="51"/>
        <v>73742</v>
      </c>
      <c r="L58" s="225">
        <f t="shared" si="52"/>
        <v>31091</v>
      </c>
      <c r="M58" s="422">
        <f t="shared" si="53"/>
        <v>179493</v>
      </c>
      <c r="N58" s="318">
        <f t="shared" si="54"/>
        <v>179493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25462</v>
      </c>
      <c r="W58" s="227">
        <f t="shared" si="65"/>
        <v>1346</v>
      </c>
      <c r="X58" s="227">
        <f t="shared" si="65"/>
        <v>47852</v>
      </c>
      <c r="Y58" s="227">
        <f t="shared" si="65"/>
        <v>73742</v>
      </c>
      <c r="Z58" s="225">
        <f t="shared" si="65"/>
        <v>31091</v>
      </c>
      <c r="AA58" s="422">
        <f t="shared" si="56"/>
        <v>179493</v>
      </c>
      <c r="AB58" s="318">
        <f t="shared" si="57"/>
        <v>179493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25462</v>
      </c>
      <c r="I59" s="156">
        <f t="shared" si="49"/>
        <v>1346</v>
      </c>
      <c r="J59" s="156">
        <f t="shared" si="50"/>
        <v>47852</v>
      </c>
      <c r="K59" s="156">
        <f t="shared" si="51"/>
        <v>73742</v>
      </c>
      <c r="L59" s="153">
        <f t="shared" si="52"/>
        <v>31091</v>
      </c>
      <c r="M59" s="423">
        <f t="shared" si="53"/>
        <v>179493</v>
      </c>
      <c r="N59" s="319">
        <f t="shared" si="54"/>
        <v>179493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25462</v>
      </c>
      <c r="W59" s="156">
        <f>VLOOKUP($AC59,原データ!$D$1:$R$2300,5,FALSE)</f>
        <v>1346</v>
      </c>
      <c r="X59" s="156">
        <f>VLOOKUP($AC59,原データ!$D$1:$R$2300,6,FALSE)</f>
        <v>47852</v>
      </c>
      <c r="Y59" s="156">
        <f>VLOOKUP($AC59,原データ!$D$1:$R$2300,7,FALSE)</f>
        <v>73742</v>
      </c>
      <c r="Z59" s="153">
        <f>VLOOKUP($AC59,原データ!$D$1:$R$2300,8,FALSE)</f>
        <v>31091</v>
      </c>
      <c r="AA59" s="423">
        <f t="shared" si="56"/>
        <v>179493</v>
      </c>
      <c r="AB59" s="319">
        <f t="shared" si="57"/>
        <v>179493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0</v>
      </c>
      <c r="E66" s="225">
        <f t="shared" si="45"/>
        <v>250</v>
      </c>
      <c r="F66" s="422">
        <f t="shared" si="46"/>
        <v>250</v>
      </c>
      <c r="G66" s="226">
        <f t="shared" si="47"/>
        <v>0</v>
      </c>
      <c r="H66" s="227">
        <f t="shared" si="48"/>
        <v>0</v>
      </c>
      <c r="I66" s="227">
        <f t="shared" si="49"/>
        <v>300</v>
      </c>
      <c r="J66" s="227">
        <f t="shared" si="50"/>
        <v>2200</v>
      </c>
      <c r="K66" s="227">
        <f t="shared" si="51"/>
        <v>4080</v>
      </c>
      <c r="L66" s="225">
        <f t="shared" si="52"/>
        <v>2162</v>
      </c>
      <c r="M66" s="422">
        <f t="shared" si="53"/>
        <v>8742</v>
      </c>
      <c r="N66" s="318">
        <f t="shared" si="54"/>
        <v>8992</v>
      </c>
      <c r="O66" s="665"/>
      <c r="P66" s="664" t="s">
        <v>137</v>
      </c>
      <c r="Q66" s="696"/>
      <c r="R66" s="224">
        <f>SUM(R67)</f>
        <v>0</v>
      </c>
      <c r="S66" s="225">
        <f>SUM(S67)</f>
        <v>250</v>
      </c>
      <c r="T66" s="422">
        <f t="shared" si="62"/>
        <v>250</v>
      </c>
      <c r="U66" s="226">
        <f t="shared" ref="U66:Z66" si="69">SUM(U67)</f>
        <v>0</v>
      </c>
      <c r="V66" s="227">
        <f t="shared" si="69"/>
        <v>0</v>
      </c>
      <c r="W66" s="227">
        <f t="shared" si="69"/>
        <v>300</v>
      </c>
      <c r="X66" s="227">
        <f t="shared" si="69"/>
        <v>2200</v>
      </c>
      <c r="Y66" s="227">
        <f t="shared" si="69"/>
        <v>4080</v>
      </c>
      <c r="Z66" s="225">
        <f t="shared" si="69"/>
        <v>2162</v>
      </c>
      <c r="AA66" s="422">
        <f t="shared" si="56"/>
        <v>8742</v>
      </c>
      <c r="AB66" s="318">
        <f t="shared" si="57"/>
        <v>8992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0</v>
      </c>
      <c r="E67" s="161">
        <f t="shared" si="45"/>
        <v>250</v>
      </c>
      <c r="F67" s="424">
        <f t="shared" si="46"/>
        <v>250</v>
      </c>
      <c r="G67" s="163">
        <f t="shared" si="47"/>
        <v>0</v>
      </c>
      <c r="H67" s="164">
        <f t="shared" si="48"/>
        <v>0</v>
      </c>
      <c r="I67" s="164">
        <f t="shared" si="49"/>
        <v>300</v>
      </c>
      <c r="J67" s="164">
        <f t="shared" si="50"/>
        <v>2200</v>
      </c>
      <c r="K67" s="164">
        <f t="shared" si="51"/>
        <v>4080</v>
      </c>
      <c r="L67" s="161">
        <f t="shared" si="52"/>
        <v>2162</v>
      </c>
      <c r="M67" s="424">
        <f t="shared" si="53"/>
        <v>8742</v>
      </c>
      <c r="N67" s="320">
        <f t="shared" si="54"/>
        <v>8992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62"/>
        <v>250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300</v>
      </c>
      <c r="X67" s="164">
        <f>VLOOKUP($AC67,原データ!$D$1:$R$2300,6,FALSE)</f>
        <v>2200</v>
      </c>
      <c r="Y67" s="164">
        <f>VLOOKUP($AC67,原データ!$D$1:$R$2300,7,FALSE)</f>
        <v>4080</v>
      </c>
      <c r="Z67" s="161">
        <f>VLOOKUP($AC67,原データ!$D$1:$R$2300,8,FALSE)</f>
        <v>2162</v>
      </c>
      <c r="AA67" s="424">
        <f t="shared" si="56"/>
        <v>8742</v>
      </c>
      <c r="AB67" s="320">
        <f t="shared" si="57"/>
        <v>8992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54184</v>
      </c>
      <c r="L68" s="225">
        <f t="shared" si="52"/>
        <v>0</v>
      </c>
      <c r="M68" s="422">
        <f t="shared" si="53"/>
        <v>54184</v>
      </c>
      <c r="N68" s="318">
        <f t="shared" si="54"/>
        <v>54184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54184</v>
      </c>
      <c r="Z68" s="168">
        <f>VLOOKUP($AC68,原データ!$D$1:$R$2300,8,FALSE)</f>
        <v>0</v>
      </c>
      <c r="AA68" s="425">
        <f t="shared" si="56"/>
        <v>54184</v>
      </c>
      <c r="AB68" s="316">
        <f t="shared" si="57"/>
        <v>54184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442</v>
      </c>
      <c r="F70" s="313">
        <f t="shared" si="46"/>
        <v>442</v>
      </c>
      <c r="G70" s="314">
        <f t="shared" si="47"/>
        <v>0</v>
      </c>
      <c r="H70" s="315">
        <f t="shared" si="48"/>
        <v>3122</v>
      </c>
      <c r="I70" s="315">
        <f t="shared" si="49"/>
        <v>1561</v>
      </c>
      <c r="J70" s="315">
        <f t="shared" si="50"/>
        <v>3735</v>
      </c>
      <c r="K70" s="315">
        <f t="shared" si="51"/>
        <v>6440</v>
      </c>
      <c r="L70" s="312">
        <f t="shared" si="52"/>
        <v>1734</v>
      </c>
      <c r="M70" s="313">
        <f t="shared" si="53"/>
        <v>16592</v>
      </c>
      <c r="N70" s="585">
        <f t="shared" si="54"/>
        <v>17034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3122</v>
      </c>
      <c r="W70" s="171">
        <f>VLOOKUP($AC70,原データ!$D$1:$R$2300,5,FALSE)</f>
        <v>1561</v>
      </c>
      <c r="X70" s="171">
        <f>VLOOKUP($AC70,原データ!$D$1:$R$2300,6,FALSE)</f>
        <v>3735</v>
      </c>
      <c r="Y70" s="171">
        <f>VLOOKUP($AC70,原データ!$D$1:$R$2300,7,FALSE)</f>
        <v>6440</v>
      </c>
      <c r="Z70" s="168">
        <f>VLOOKUP($AC70,原データ!$D$1:$R$2300,8,FALSE)</f>
        <v>1734</v>
      </c>
      <c r="AA70" s="425">
        <f t="shared" si="56"/>
        <v>16592</v>
      </c>
      <c r="AB70" s="316">
        <f t="shared" si="57"/>
        <v>17034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29772</v>
      </c>
      <c r="I71" s="315">
        <f t="shared" si="49"/>
        <v>0</v>
      </c>
      <c r="J71" s="315">
        <f t="shared" si="50"/>
        <v>0</v>
      </c>
      <c r="K71" s="315">
        <f t="shared" si="51"/>
        <v>23893</v>
      </c>
      <c r="L71" s="312">
        <f t="shared" si="52"/>
        <v>0</v>
      </c>
      <c r="M71" s="313">
        <f t="shared" si="53"/>
        <v>53665</v>
      </c>
      <c r="N71" s="316">
        <f t="shared" si="54"/>
        <v>53665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29772</v>
      </c>
      <c r="W71" s="315">
        <f t="shared" si="72"/>
        <v>0</v>
      </c>
      <c r="X71" s="315">
        <f t="shared" si="72"/>
        <v>0</v>
      </c>
      <c r="Y71" s="315">
        <f t="shared" si="72"/>
        <v>23893</v>
      </c>
      <c r="Z71" s="312">
        <f t="shared" si="72"/>
        <v>0</v>
      </c>
      <c r="AA71" s="313">
        <f t="shared" si="56"/>
        <v>53665</v>
      </c>
      <c r="AB71" s="316">
        <f t="shared" si="57"/>
        <v>53665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23893</v>
      </c>
      <c r="L74" s="168">
        <f>Z74+AO74</f>
        <v>0</v>
      </c>
      <c r="M74" s="425">
        <f t="shared" si="53"/>
        <v>23893</v>
      </c>
      <c r="N74" s="321">
        <f t="shared" si="54"/>
        <v>23893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23893</v>
      </c>
      <c r="Z74" s="168">
        <f>VLOOKUP($AC74,原データ!$D$1:$R$2300,8,FALSE)</f>
        <v>0</v>
      </c>
      <c r="AA74" s="425">
        <f>SUM(U74:Z74)</f>
        <v>23893</v>
      </c>
      <c r="AB74" s="316">
        <f>SUM(AA74,T74)</f>
        <v>23893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29772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29772</v>
      </c>
      <c r="N78" s="316">
        <f t="shared" si="54"/>
        <v>29772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29772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29772</v>
      </c>
      <c r="AB78" s="316">
        <f t="shared" si="57"/>
        <v>29772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29111</v>
      </c>
      <c r="I85" s="315">
        <f t="shared" si="49"/>
        <v>0</v>
      </c>
      <c r="J85" s="315">
        <f t="shared" si="50"/>
        <v>0</v>
      </c>
      <c r="K85" s="315">
        <f t="shared" si="51"/>
        <v>31896</v>
      </c>
      <c r="L85" s="312">
        <f t="shared" si="52"/>
        <v>0</v>
      </c>
      <c r="M85" s="313">
        <f t="shared" si="53"/>
        <v>61007</v>
      </c>
      <c r="N85" s="316">
        <f t="shared" si="54"/>
        <v>61007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29111</v>
      </c>
      <c r="W85" s="315">
        <f>SUM(W86:W89)</f>
        <v>0</v>
      </c>
      <c r="X85" s="315">
        <f>SUM(X86:X89)</f>
        <v>0</v>
      </c>
      <c r="Y85" s="315">
        <f>SUM(Y86:Y89)</f>
        <v>31896</v>
      </c>
      <c r="Z85" s="315">
        <f>SUM(Z86:Z89)</f>
        <v>0</v>
      </c>
      <c r="AA85" s="313">
        <f>SUM(U85:Z85)</f>
        <v>61007</v>
      </c>
      <c r="AB85" s="316">
        <f t="shared" si="57"/>
        <v>61007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0</v>
      </c>
      <c r="K86" s="171">
        <f t="shared" si="51"/>
        <v>31896</v>
      </c>
      <c r="L86" s="168">
        <f t="shared" si="52"/>
        <v>0</v>
      </c>
      <c r="M86" s="425">
        <f t="shared" si="53"/>
        <v>31896</v>
      </c>
      <c r="N86" s="316">
        <f t="shared" si="54"/>
        <v>31896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31896</v>
      </c>
      <c r="Z86" s="168">
        <f>VLOOKUP($AC86,原データ!$D$1:$R$2300,8,FALSE)</f>
        <v>0</v>
      </c>
      <c r="AA86" s="425">
        <f t="shared" si="56"/>
        <v>31896</v>
      </c>
      <c r="AB86" s="316">
        <f t="shared" si="57"/>
        <v>31896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29111</v>
      </c>
      <c r="I87" s="171">
        <f t="shared" si="49"/>
        <v>0</v>
      </c>
      <c r="J87" s="171">
        <f t="shared" si="50"/>
        <v>0</v>
      </c>
      <c r="K87" s="171">
        <f t="shared" si="51"/>
        <v>0</v>
      </c>
      <c r="L87" s="168">
        <f t="shared" si="52"/>
        <v>0</v>
      </c>
      <c r="M87" s="425">
        <f t="shared" si="53"/>
        <v>29111</v>
      </c>
      <c r="N87" s="316">
        <f t="shared" si="54"/>
        <v>29111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29111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29111</v>
      </c>
      <c r="AB87" s="316">
        <f t="shared" si="57"/>
        <v>29111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45"/>
        <v>692</v>
      </c>
      <c r="F90" s="417">
        <f t="shared" si="46"/>
        <v>692</v>
      </c>
      <c r="G90" s="418">
        <f t="shared" si="47"/>
        <v>0</v>
      </c>
      <c r="H90" s="419">
        <f t="shared" si="48"/>
        <v>87467</v>
      </c>
      <c r="I90" s="419">
        <f t="shared" si="49"/>
        <v>3207</v>
      </c>
      <c r="J90" s="419">
        <f t="shared" si="50"/>
        <v>53787</v>
      </c>
      <c r="K90" s="419">
        <f t="shared" si="51"/>
        <v>210065</v>
      </c>
      <c r="L90" s="416">
        <f t="shared" si="52"/>
        <v>37828</v>
      </c>
      <c r="M90" s="417">
        <f t="shared" si="53"/>
        <v>392354</v>
      </c>
      <c r="N90" s="420">
        <f t="shared" si="54"/>
        <v>393046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692</v>
      </c>
      <c r="T90" s="417">
        <f>SUM(R90:S90)</f>
        <v>692</v>
      </c>
      <c r="U90" s="418">
        <f t="shared" ref="U90:Z90" si="79">SUM(U85,U71,U51,U70)</f>
        <v>0</v>
      </c>
      <c r="V90" s="418">
        <f t="shared" si="79"/>
        <v>87467</v>
      </c>
      <c r="W90" s="418">
        <f t="shared" si="79"/>
        <v>3207</v>
      </c>
      <c r="X90" s="418">
        <f t="shared" si="79"/>
        <v>53787</v>
      </c>
      <c r="Y90" s="418">
        <f t="shared" si="79"/>
        <v>210065</v>
      </c>
      <c r="Z90" s="418">
        <f t="shared" si="79"/>
        <v>37828</v>
      </c>
      <c r="AA90" s="417">
        <f t="shared" si="56"/>
        <v>392354</v>
      </c>
      <c r="AB90" s="420">
        <f t="shared" si="57"/>
        <v>393046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0</v>
      </c>
      <c r="E98" s="312">
        <f t="shared" ref="E98:E139" si="82">S98+AH98</f>
        <v>2500</v>
      </c>
      <c r="F98" s="313">
        <f t="shared" ref="F98:F139" si="83">T98+AI98</f>
        <v>2500</v>
      </c>
      <c r="G98" s="314">
        <f t="shared" ref="G98:G139" si="84">U98+AJ98</f>
        <v>0</v>
      </c>
      <c r="H98" s="315">
        <f t="shared" ref="H98:H139" si="85">V98+AK98</f>
        <v>254620</v>
      </c>
      <c r="I98" s="315">
        <f t="shared" ref="I98:I139" si="86">W98+AL98</f>
        <v>16460</v>
      </c>
      <c r="J98" s="315">
        <f t="shared" ref="J98:J139" si="87">X98+AM98</f>
        <v>500520</v>
      </c>
      <c r="K98" s="315">
        <f t="shared" ref="K98:K139" si="88">Y98+AN98</f>
        <v>1478360</v>
      </c>
      <c r="L98" s="312">
        <f t="shared" ref="L98:L139" si="89">Z98+AO98</f>
        <v>360940</v>
      </c>
      <c r="M98" s="313">
        <f t="shared" ref="M98:M139" si="90">AA98+AP98</f>
        <v>2610900</v>
      </c>
      <c r="N98" s="316">
        <f t="shared" ref="N98:N139" si="91">AB98+AQ98</f>
        <v>2613400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2500</v>
      </c>
      <c r="T98" s="313">
        <f t="shared" ref="T98:T139" si="92">SUM(R98:S98)</f>
        <v>2500</v>
      </c>
      <c r="U98" s="314">
        <f t="shared" ref="U98:Z98" si="93">SUM(U99,U105,U108,U113,U117,U118)</f>
        <v>0</v>
      </c>
      <c r="V98" s="314">
        <f t="shared" si="93"/>
        <v>254620</v>
      </c>
      <c r="W98" s="314">
        <f t="shared" si="93"/>
        <v>16460</v>
      </c>
      <c r="X98" s="314">
        <f t="shared" si="93"/>
        <v>500520</v>
      </c>
      <c r="Y98" s="314">
        <f t="shared" si="93"/>
        <v>1478360</v>
      </c>
      <c r="Z98" s="314">
        <f t="shared" si="93"/>
        <v>360940</v>
      </c>
      <c r="AA98" s="313">
        <f t="shared" ref="AA98:AA139" si="94">SUM(U98:Z98)</f>
        <v>2610900</v>
      </c>
      <c r="AB98" s="316">
        <f t="shared" ref="AB98:AB139" si="95">SUM(AA98,T98)</f>
        <v>2613400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0</v>
      </c>
      <c r="J99" s="227">
        <f t="shared" si="87"/>
        <v>0</v>
      </c>
      <c r="K99" s="227">
        <f t="shared" si="88"/>
        <v>158300</v>
      </c>
      <c r="L99" s="225">
        <f t="shared" si="89"/>
        <v>28410</v>
      </c>
      <c r="M99" s="422">
        <f t="shared" si="90"/>
        <v>186710</v>
      </c>
      <c r="N99" s="318">
        <f t="shared" si="91"/>
        <v>186710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0</v>
      </c>
      <c r="X99" s="227">
        <f t="shared" si="100"/>
        <v>0</v>
      </c>
      <c r="Y99" s="227">
        <f t="shared" si="100"/>
        <v>158300</v>
      </c>
      <c r="Z99" s="225">
        <f t="shared" si="100"/>
        <v>28410</v>
      </c>
      <c r="AA99" s="422">
        <f t="shared" si="94"/>
        <v>186710</v>
      </c>
      <c r="AB99" s="318">
        <f t="shared" si="95"/>
        <v>186710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0</v>
      </c>
      <c r="K100" s="156">
        <f t="shared" si="88"/>
        <v>91710</v>
      </c>
      <c r="L100" s="153">
        <f t="shared" si="89"/>
        <v>0</v>
      </c>
      <c r="M100" s="423">
        <f t="shared" si="90"/>
        <v>91710</v>
      </c>
      <c r="N100" s="319">
        <f t="shared" si="91"/>
        <v>91710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91710</v>
      </c>
      <c r="Z100" s="153">
        <f>VLOOKUP($AC100,原データ!$D$1:$R$2300,8,FALSE)</f>
        <v>0</v>
      </c>
      <c r="AA100" s="423">
        <f t="shared" si="94"/>
        <v>91710</v>
      </c>
      <c r="AB100" s="319">
        <f t="shared" si="95"/>
        <v>91710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34350</v>
      </c>
      <c r="L102" s="153">
        <f t="shared" si="89"/>
        <v>23540</v>
      </c>
      <c r="M102" s="423">
        <f t="shared" si="90"/>
        <v>57890</v>
      </c>
      <c r="N102" s="319">
        <f t="shared" si="91"/>
        <v>57890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34350</v>
      </c>
      <c r="Z102" s="153">
        <f>VLOOKUP($AC102,原データ!$D$1:$R$2300,8,FALSE)</f>
        <v>23540</v>
      </c>
      <c r="AA102" s="423">
        <f t="shared" si="94"/>
        <v>57890</v>
      </c>
      <c r="AB102" s="319">
        <f t="shared" si="95"/>
        <v>57890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0</v>
      </c>
      <c r="K104" s="164">
        <f t="shared" si="88"/>
        <v>32240</v>
      </c>
      <c r="L104" s="161">
        <f t="shared" si="89"/>
        <v>4870</v>
      </c>
      <c r="M104" s="424">
        <f t="shared" si="90"/>
        <v>37110</v>
      </c>
      <c r="N104" s="320">
        <f t="shared" si="91"/>
        <v>37110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32240</v>
      </c>
      <c r="Z104" s="161">
        <f>VLOOKUP($AC104,原データ!$D$1:$R$2300,8,FALSE)</f>
        <v>4870</v>
      </c>
      <c r="AA104" s="424">
        <f t="shared" si="94"/>
        <v>37110</v>
      </c>
      <c r="AB104" s="320">
        <f t="shared" si="95"/>
        <v>37110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254620</v>
      </c>
      <c r="I105" s="227">
        <f t="shared" si="86"/>
        <v>13460</v>
      </c>
      <c r="J105" s="227">
        <f t="shared" si="87"/>
        <v>478520</v>
      </c>
      <c r="K105" s="227">
        <f t="shared" si="88"/>
        <v>737420</v>
      </c>
      <c r="L105" s="225">
        <f t="shared" si="89"/>
        <v>310910</v>
      </c>
      <c r="M105" s="422">
        <f t="shared" si="90"/>
        <v>1794930</v>
      </c>
      <c r="N105" s="318">
        <f t="shared" si="91"/>
        <v>1794930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254620</v>
      </c>
      <c r="W105" s="227">
        <f t="shared" si="102"/>
        <v>13460</v>
      </c>
      <c r="X105" s="227">
        <f t="shared" si="102"/>
        <v>478520</v>
      </c>
      <c r="Y105" s="227">
        <f t="shared" si="102"/>
        <v>737420</v>
      </c>
      <c r="Z105" s="225">
        <f t="shared" si="102"/>
        <v>310910</v>
      </c>
      <c r="AA105" s="422">
        <f t="shared" si="94"/>
        <v>1794930</v>
      </c>
      <c r="AB105" s="318">
        <f t="shared" si="95"/>
        <v>1794930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254620</v>
      </c>
      <c r="I106" s="156">
        <f t="shared" si="86"/>
        <v>13460</v>
      </c>
      <c r="J106" s="156">
        <f t="shared" si="87"/>
        <v>478520</v>
      </c>
      <c r="K106" s="156">
        <f t="shared" si="88"/>
        <v>737420</v>
      </c>
      <c r="L106" s="153">
        <f t="shared" si="89"/>
        <v>310910</v>
      </c>
      <c r="M106" s="423">
        <f t="shared" si="90"/>
        <v>1794930</v>
      </c>
      <c r="N106" s="319">
        <f t="shared" si="91"/>
        <v>1794930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254620</v>
      </c>
      <c r="W106" s="156">
        <f>VLOOKUP($AC106,原データ!$D$1:$R$2300,5,FALSE)</f>
        <v>13460</v>
      </c>
      <c r="X106" s="156">
        <f>VLOOKUP($AC106,原データ!$D$1:$R$2300,6,FALSE)</f>
        <v>478520</v>
      </c>
      <c r="Y106" s="156">
        <f>VLOOKUP($AC106,原データ!$D$1:$R$2300,7,FALSE)</f>
        <v>737420</v>
      </c>
      <c r="Z106" s="153">
        <f>VLOOKUP($AC106,原データ!$D$1:$R$2300,8,FALSE)</f>
        <v>310910</v>
      </c>
      <c r="AA106" s="423">
        <f t="shared" si="94"/>
        <v>1794930</v>
      </c>
      <c r="AB106" s="319">
        <f t="shared" si="95"/>
        <v>1794930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0</v>
      </c>
      <c r="E113" s="225">
        <f t="shared" si="82"/>
        <v>2500</v>
      </c>
      <c r="F113" s="422">
        <f t="shared" si="83"/>
        <v>2500</v>
      </c>
      <c r="G113" s="226">
        <f t="shared" si="84"/>
        <v>0</v>
      </c>
      <c r="H113" s="227">
        <f t="shared" si="85"/>
        <v>0</v>
      </c>
      <c r="I113" s="227">
        <f t="shared" si="86"/>
        <v>3000</v>
      </c>
      <c r="J113" s="227">
        <f t="shared" si="87"/>
        <v>22000</v>
      </c>
      <c r="K113" s="227">
        <f t="shared" si="88"/>
        <v>40800</v>
      </c>
      <c r="L113" s="225">
        <f t="shared" si="89"/>
        <v>21620</v>
      </c>
      <c r="M113" s="422">
        <f t="shared" si="90"/>
        <v>87420</v>
      </c>
      <c r="N113" s="318">
        <f t="shared" si="91"/>
        <v>89920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2500</v>
      </c>
      <c r="T113" s="422">
        <f t="shared" si="92"/>
        <v>2500</v>
      </c>
      <c r="U113" s="226">
        <f t="shared" ref="U113:Z113" si="106">SUM(U114:U116)</f>
        <v>0</v>
      </c>
      <c r="V113" s="227">
        <f t="shared" si="106"/>
        <v>0</v>
      </c>
      <c r="W113" s="227">
        <f t="shared" si="106"/>
        <v>3000</v>
      </c>
      <c r="X113" s="227">
        <f t="shared" si="106"/>
        <v>22000</v>
      </c>
      <c r="Y113" s="227">
        <f t="shared" si="106"/>
        <v>40800</v>
      </c>
      <c r="Z113" s="225">
        <f t="shared" si="106"/>
        <v>21620</v>
      </c>
      <c r="AA113" s="422">
        <f t="shared" si="94"/>
        <v>87420</v>
      </c>
      <c r="AB113" s="318">
        <f t="shared" si="95"/>
        <v>89920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0</v>
      </c>
      <c r="E114" s="153">
        <f t="shared" si="82"/>
        <v>2500</v>
      </c>
      <c r="F114" s="423">
        <f t="shared" si="83"/>
        <v>2500</v>
      </c>
      <c r="G114" s="155">
        <f t="shared" si="84"/>
        <v>0</v>
      </c>
      <c r="H114" s="156">
        <f t="shared" si="85"/>
        <v>0</v>
      </c>
      <c r="I114" s="156">
        <f t="shared" si="86"/>
        <v>3000</v>
      </c>
      <c r="J114" s="156">
        <f t="shared" si="87"/>
        <v>22000</v>
      </c>
      <c r="K114" s="156">
        <f t="shared" si="88"/>
        <v>40800</v>
      </c>
      <c r="L114" s="153">
        <f t="shared" si="89"/>
        <v>21620</v>
      </c>
      <c r="M114" s="423">
        <f t="shared" si="90"/>
        <v>87420</v>
      </c>
      <c r="N114" s="319">
        <f t="shared" si="91"/>
        <v>89920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92"/>
        <v>2500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3000</v>
      </c>
      <c r="X114" s="156">
        <f>VLOOKUP($AC114,原データ!$D$1:$R$2300,6,FALSE)</f>
        <v>22000</v>
      </c>
      <c r="Y114" s="156">
        <f>VLOOKUP($AC114,原データ!$D$1:$R$2300,7,FALSE)</f>
        <v>40800</v>
      </c>
      <c r="Z114" s="153">
        <f>VLOOKUP($AC114,原データ!$D$1:$R$2300,8,FALSE)</f>
        <v>21620</v>
      </c>
      <c r="AA114" s="423">
        <f t="shared" si="94"/>
        <v>87420</v>
      </c>
      <c r="AB114" s="319">
        <f t="shared" si="95"/>
        <v>89920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541840</v>
      </c>
      <c r="L117" s="168">
        <f t="shared" si="89"/>
        <v>0</v>
      </c>
      <c r="M117" s="425">
        <f t="shared" si="90"/>
        <v>541840</v>
      </c>
      <c r="N117" s="316">
        <f t="shared" si="91"/>
        <v>541840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541840</v>
      </c>
      <c r="Z117" s="168">
        <f>VLOOKUP($AC117,原データ!$D$1:$R$2300,8,FALSE)</f>
        <v>0</v>
      </c>
      <c r="AA117" s="425">
        <f t="shared" si="94"/>
        <v>541840</v>
      </c>
      <c r="AB117" s="316">
        <f t="shared" si="95"/>
        <v>541840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4420</v>
      </c>
      <c r="F119" s="313">
        <f t="shared" si="83"/>
        <v>4420</v>
      </c>
      <c r="G119" s="314">
        <f t="shared" si="84"/>
        <v>0</v>
      </c>
      <c r="H119" s="315">
        <f t="shared" si="85"/>
        <v>31220</v>
      </c>
      <c r="I119" s="315">
        <f t="shared" si="86"/>
        <v>15610</v>
      </c>
      <c r="J119" s="315">
        <f t="shared" si="87"/>
        <v>37350</v>
      </c>
      <c r="K119" s="315">
        <f t="shared" si="88"/>
        <v>64400</v>
      </c>
      <c r="L119" s="312">
        <f t="shared" si="89"/>
        <v>17340</v>
      </c>
      <c r="M119" s="313">
        <f t="shared" si="90"/>
        <v>165920</v>
      </c>
      <c r="N119" s="316">
        <f t="shared" si="91"/>
        <v>170340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2"/>
        <v>4420</v>
      </c>
      <c r="U119" s="170">
        <f>VLOOKUP($AC119,原データ!$D$1:$R$2300,3,FALSE)</f>
        <v>0</v>
      </c>
      <c r="V119" s="171">
        <f>VLOOKUP($AC119,原データ!$D$1:$R$2300,4,FALSE)</f>
        <v>31220</v>
      </c>
      <c r="W119" s="171">
        <f>VLOOKUP($AC119,原データ!$D$1:$R$2300,5,FALSE)</f>
        <v>15610</v>
      </c>
      <c r="X119" s="171">
        <f>VLOOKUP($AC119,原データ!$D$1:$R$2300,6,FALSE)</f>
        <v>37350</v>
      </c>
      <c r="Y119" s="171">
        <f>VLOOKUP($AC119,原データ!$D$1:$R$2300,7,FALSE)</f>
        <v>64400</v>
      </c>
      <c r="Z119" s="168">
        <f>VLOOKUP($AC119,原データ!$D$1:$R$2300,8,FALSE)</f>
        <v>17340</v>
      </c>
      <c r="AA119" s="425">
        <f t="shared" si="94"/>
        <v>165920</v>
      </c>
      <c r="AB119" s="316">
        <f t="shared" si="95"/>
        <v>170340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297720</v>
      </c>
      <c r="I120" s="315">
        <f t="shared" si="86"/>
        <v>0</v>
      </c>
      <c r="J120" s="315">
        <f t="shared" si="87"/>
        <v>0</v>
      </c>
      <c r="K120" s="315">
        <f t="shared" si="88"/>
        <v>238930</v>
      </c>
      <c r="L120" s="312">
        <f t="shared" si="89"/>
        <v>0</v>
      </c>
      <c r="M120" s="313">
        <f t="shared" si="90"/>
        <v>536650</v>
      </c>
      <c r="N120" s="316">
        <f t="shared" si="91"/>
        <v>536650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297720</v>
      </c>
      <c r="W120" s="315">
        <f t="shared" si="109"/>
        <v>0</v>
      </c>
      <c r="X120" s="315">
        <f t="shared" si="109"/>
        <v>0</v>
      </c>
      <c r="Y120" s="315">
        <f t="shared" si="109"/>
        <v>238930</v>
      </c>
      <c r="Z120" s="312">
        <f t="shared" si="109"/>
        <v>0</v>
      </c>
      <c r="AA120" s="313">
        <f t="shared" si="94"/>
        <v>536650</v>
      </c>
      <c r="AB120" s="316">
        <f t="shared" si="95"/>
        <v>536650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238930</v>
      </c>
      <c r="L123" s="168">
        <f t="shared" si="112"/>
        <v>0</v>
      </c>
      <c r="M123" s="425">
        <f t="shared" si="112"/>
        <v>238930</v>
      </c>
      <c r="N123" s="321">
        <f t="shared" si="112"/>
        <v>238930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238930</v>
      </c>
      <c r="Z123" s="168">
        <f>VLOOKUP($AC123,原データ!$D$1:$R$2300,8,FALSE)</f>
        <v>0</v>
      </c>
      <c r="AA123" s="425">
        <f>SUM(U123:Z123)</f>
        <v>238930</v>
      </c>
      <c r="AB123" s="316">
        <f>SUM(AA123,T123)</f>
        <v>238930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297720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297720</v>
      </c>
      <c r="N127" s="316">
        <f t="shared" si="91"/>
        <v>297720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297720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297720</v>
      </c>
      <c r="AB127" s="316">
        <f t="shared" si="95"/>
        <v>297720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291110</v>
      </c>
      <c r="I134" s="315">
        <f t="shared" si="86"/>
        <v>0</v>
      </c>
      <c r="J134" s="315">
        <f t="shared" si="87"/>
        <v>0</v>
      </c>
      <c r="K134" s="315">
        <f t="shared" si="88"/>
        <v>318960</v>
      </c>
      <c r="L134" s="312">
        <f t="shared" si="89"/>
        <v>0</v>
      </c>
      <c r="M134" s="313">
        <f t="shared" si="90"/>
        <v>610070</v>
      </c>
      <c r="N134" s="316">
        <f t="shared" si="91"/>
        <v>610070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291110</v>
      </c>
      <c r="W134" s="315">
        <f>SUM(W135:W138)</f>
        <v>0</v>
      </c>
      <c r="X134" s="315">
        <f>SUM(X135:X138)</f>
        <v>0</v>
      </c>
      <c r="Y134" s="315">
        <f>SUM(Y135:Y138)</f>
        <v>318960</v>
      </c>
      <c r="Z134" s="315">
        <f>SUM(Z135:Z138)</f>
        <v>0</v>
      </c>
      <c r="AA134" s="313">
        <f>SUM(U134:Z134)</f>
        <v>610070</v>
      </c>
      <c r="AB134" s="316">
        <f>SUM(AA134,T134)</f>
        <v>610070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0</v>
      </c>
      <c r="K135" s="171">
        <f t="shared" si="88"/>
        <v>318960</v>
      </c>
      <c r="L135" s="168">
        <f t="shared" si="89"/>
        <v>0</v>
      </c>
      <c r="M135" s="425">
        <f t="shared" si="90"/>
        <v>318960</v>
      </c>
      <c r="N135" s="316">
        <f t="shared" si="91"/>
        <v>318960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318960</v>
      </c>
      <c r="Z135" s="168">
        <f>VLOOKUP($AC135,原データ!$D$1:$R$2300,8,FALSE)</f>
        <v>0</v>
      </c>
      <c r="AA135" s="425">
        <f t="shared" si="94"/>
        <v>318960</v>
      </c>
      <c r="AB135" s="316">
        <f t="shared" si="95"/>
        <v>318960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291110</v>
      </c>
      <c r="I136" s="171">
        <f t="shared" si="86"/>
        <v>0</v>
      </c>
      <c r="J136" s="171">
        <f t="shared" si="87"/>
        <v>0</v>
      </c>
      <c r="K136" s="171">
        <f t="shared" si="88"/>
        <v>0</v>
      </c>
      <c r="L136" s="168">
        <f t="shared" si="89"/>
        <v>0</v>
      </c>
      <c r="M136" s="425">
        <f t="shared" si="90"/>
        <v>291110</v>
      </c>
      <c r="N136" s="316">
        <f t="shared" si="91"/>
        <v>291110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291110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291110</v>
      </c>
      <c r="AB136" s="316">
        <f t="shared" si="95"/>
        <v>291110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0</v>
      </c>
      <c r="E139" s="416">
        <f t="shared" si="82"/>
        <v>6920</v>
      </c>
      <c r="F139" s="417">
        <f t="shared" si="83"/>
        <v>6920</v>
      </c>
      <c r="G139" s="418">
        <f t="shared" si="84"/>
        <v>0</v>
      </c>
      <c r="H139" s="419">
        <f t="shared" si="85"/>
        <v>874670</v>
      </c>
      <c r="I139" s="419">
        <f t="shared" si="86"/>
        <v>32070</v>
      </c>
      <c r="J139" s="419">
        <f t="shared" si="87"/>
        <v>537870</v>
      </c>
      <c r="K139" s="419">
        <f t="shared" si="88"/>
        <v>2100650</v>
      </c>
      <c r="L139" s="416">
        <f t="shared" si="89"/>
        <v>378280</v>
      </c>
      <c r="M139" s="417">
        <f t="shared" si="90"/>
        <v>3923540</v>
      </c>
      <c r="N139" s="420">
        <f t="shared" si="91"/>
        <v>3930460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6920</v>
      </c>
      <c r="T139" s="417">
        <f t="shared" si="92"/>
        <v>6920</v>
      </c>
      <c r="U139" s="418">
        <f t="shared" ref="U139:Z139" si="117">SUM(U98,U120,U134,U119)</f>
        <v>0</v>
      </c>
      <c r="V139" s="418">
        <f t="shared" si="117"/>
        <v>874670</v>
      </c>
      <c r="W139" s="418">
        <f t="shared" si="117"/>
        <v>32070</v>
      </c>
      <c r="X139" s="418">
        <f t="shared" si="117"/>
        <v>537870</v>
      </c>
      <c r="Y139" s="418">
        <f t="shared" si="117"/>
        <v>2100650</v>
      </c>
      <c r="Z139" s="418">
        <f t="shared" si="117"/>
        <v>378280</v>
      </c>
      <c r="AA139" s="417">
        <f t="shared" si="94"/>
        <v>3923540</v>
      </c>
      <c r="AB139" s="420">
        <f t="shared" si="95"/>
        <v>3930460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0</v>
      </c>
      <c r="E141" s="312">
        <f t="shared" ref="E141:E182" si="120">S141+AH141</f>
        <v>2000</v>
      </c>
      <c r="F141" s="313">
        <f t="shared" ref="F141:F182" si="121">T141+AI141</f>
        <v>2000</v>
      </c>
      <c r="G141" s="314">
        <f t="shared" ref="G141:G182" si="122">U141+AJ141</f>
        <v>0</v>
      </c>
      <c r="H141" s="315">
        <f t="shared" ref="H141:H182" si="123">V141+AK141</f>
        <v>229158</v>
      </c>
      <c r="I141" s="315">
        <f t="shared" ref="I141:I182" si="124">W141+AL141</f>
        <v>14814</v>
      </c>
      <c r="J141" s="315">
        <f t="shared" ref="J141:J182" si="125">X141+AM141</f>
        <v>450468</v>
      </c>
      <c r="K141" s="315">
        <f t="shared" ref="K141:K182" si="126">Y141+AN141</f>
        <v>1330524</v>
      </c>
      <c r="L141" s="312">
        <f t="shared" ref="L141:L182" si="127">Z141+AO141</f>
        <v>324846</v>
      </c>
      <c r="M141" s="313">
        <f t="shared" ref="M141:M182" si="128">AA141+AP141</f>
        <v>2349810</v>
      </c>
      <c r="N141" s="316">
        <f t="shared" ref="N141:N182" si="129">AB141+AQ141</f>
        <v>2351810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2000</v>
      </c>
      <c r="T141" s="313">
        <f>SUM(R141:S141)</f>
        <v>2000</v>
      </c>
      <c r="U141" s="314">
        <f t="shared" ref="U141:Z141" si="130">SUM(U142,U148,U151,U156,U160,U161)</f>
        <v>0</v>
      </c>
      <c r="V141" s="314">
        <f t="shared" si="130"/>
        <v>229158</v>
      </c>
      <c r="W141" s="314">
        <f t="shared" si="130"/>
        <v>14814</v>
      </c>
      <c r="X141" s="314">
        <f t="shared" si="130"/>
        <v>450468</v>
      </c>
      <c r="Y141" s="314">
        <f t="shared" si="130"/>
        <v>1330524</v>
      </c>
      <c r="Z141" s="314">
        <f t="shared" si="130"/>
        <v>324846</v>
      </c>
      <c r="AA141" s="313">
        <f t="shared" ref="AA141:AA182" si="131">SUM(U141:Z141)</f>
        <v>2349810</v>
      </c>
      <c r="AB141" s="316">
        <f t="shared" ref="AB141:AB182" si="132">SUM(AA141,T141)</f>
        <v>2351810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0</v>
      </c>
      <c r="J142" s="227">
        <f t="shared" si="125"/>
        <v>0</v>
      </c>
      <c r="K142" s="227">
        <f t="shared" si="126"/>
        <v>142470</v>
      </c>
      <c r="L142" s="225">
        <f t="shared" si="127"/>
        <v>25569</v>
      </c>
      <c r="M142" s="422">
        <f t="shared" si="128"/>
        <v>168039</v>
      </c>
      <c r="N142" s="318">
        <f t="shared" si="129"/>
        <v>168039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0</v>
      </c>
      <c r="X142" s="227">
        <f t="shared" si="137"/>
        <v>0</v>
      </c>
      <c r="Y142" s="227">
        <f t="shared" si="137"/>
        <v>142470</v>
      </c>
      <c r="Z142" s="225">
        <f t="shared" si="137"/>
        <v>25569</v>
      </c>
      <c r="AA142" s="422">
        <f t="shared" si="131"/>
        <v>168039</v>
      </c>
      <c r="AB142" s="318">
        <f t="shared" si="132"/>
        <v>168039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0</v>
      </c>
      <c r="K143" s="156">
        <f t="shared" si="126"/>
        <v>82539</v>
      </c>
      <c r="L143" s="153">
        <f t="shared" si="127"/>
        <v>0</v>
      </c>
      <c r="M143" s="423">
        <f t="shared" si="128"/>
        <v>82539</v>
      </c>
      <c r="N143" s="319">
        <f t="shared" si="129"/>
        <v>82539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82539</v>
      </c>
      <c r="Z143" s="153">
        <f>VLOOKUP($AC143,原データ!$D$1:$R$2300,8,FALSE)</f>
        <v>0</v>
      </c>
      <c r="AA143" s="423">
        <f t="shared" si="131"/>
        <v>82539</v>
      </c>
      <c r="AB143" s="319">
        <f t="shared" si="132"/>
        <v>82539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30915</v>
      </c>
      <c r="L145" s="153">
        <f t="shared" si="127"/>
        <v>21186</v>
      </c>
      <c r="M145" s="423">
        <f t="shared" si="128"/>
        <v>52101</v>
      </c>
      <c r="N145" s="319">
        <f t="shared" si="129"/>
        <v>52101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30915</v>
      </c>
      <c r="Z145" s="153">
        <f>VLOOKUP($AC145,原データ!$D$1:$R$2300,8,FALSE)</f>
        <v>21186</v>
      </c>
      <c r="AA145" s="423">
        <f t="shared" si="131"/>
        <v>52101</v>
      </c>
      <c r="AB145" s="319">
        <f t="shared" si="132"/>
        <v>52101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0</v>
      </c>
      <c r="K147" s="164">
        <f t="shared" si="126"/>
        <v>29016</v>
      </c>
      <c r="L147" s="161">
        <f t="shared" si="127"/>
        <v>4383</v>
      </c>
      <c r="M147" s="424">
        <f t="shared" si="128"/>
        <v>33399</v>
      </c>
      <c r="N147" s="320">
        <f t="shared" si="129"/>
        <v>33399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29016</v>
      </c>
      <c r="Z147" s="161">
        <f>VLOOKUP($AC147,原データ!$D$1:$R$2300,8,FALSE)</f>
        <v>4383</v>
      </c>
      <c r="AA147" s="424">
        <f t="shared" si="131"/>
        <v>33399</v>
      </c>
      <c r="AB147" s="320">
        <f t="shared" si="132"/>
        <v>33399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229158</v>
      </c>
      <c r="I148" s="227">
        <f t="shared" si="124"/>
        <v>12114</v>
      </c>
      <c r="J148" s="227">
        <f t="shared" si="125"/>
        <v>430668</v>
      </c>
      <c r="K148" s="227">
        <f t="shared" si="126"/>
        <v>663678</v>
      </c>
      <c r="L148" s="225">
        <f t="shared" si="127"/>
        <v>279819</v>
      </c>
      <c r="M148" s="422">
        <f t="shared" si="128"/>
        <v>1615437</v>
      </c>
      <c r="N148" s="318">
        <f t="shared" si="129"/>
        <v>1615437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229158</v>
      </c>
      <c r="W148" s="227">
        <f t="shared" si="140"/>
        <v>12114</v>
      </c>
      <c r="X148" s="227">
        <f t="shared" si="140"/>
        <v>430668</v>
      </c>
      <c r="Y148" s="227">
        <f t="shared" si="140"/>
        <v>663678</v>
      </c>
      <c r="Z148" s="225">
        <f t="shared" si="140"/>
        <v>279819</v>
      </c>
      <c r="AA148" s="422">
        <f t="shared" si="131"/>
        <v>1615437</v>
      </c>
      <c r="AB148" s="318">
        <f t="shared" si="132"/>
        <v>1615437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229158</v>
      </c>
      <c r="I149" s="156">
        <f t="shared" si="124"/>
        <v>12114</v>
      </c>
      <c r="J149" s="156">
        <f t="shared" si="125"/>
        <v>430668</v>
      </c>
      <c r="K149" s="156">
        <f t="shared" si="126"/>
        <v>663678</v>
      </c>
      <c r="L149" s="153">
        <f t="shared" si="127"/>
        <v>279819</v>
      </c>
      <c r="M149" s="423">
        <f t="shared" si="128"/>
        <v>1615437</v>
      </c>
      <c r="N149" s="319">
        <f t="shared" si="129"/>
        <v>1615437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229158</v>
      </c>
      <c r="W149" s="156">
        <f>VLOOKUP($AC149,原データ!$D$1:$R$2300,5,FALSE)</f>
        <v>12114</v>
      </c>
      <c r="X149" s="156">
        <f>VLOOKUP($AC149,原データ!$D$1:$R$2300,6,FALSE)</f>
        <v>430668</v>
      </c>
      <c r="Y149" s="156">
        <f>VLOOKUP($AC149,原データ!$D$1:$R$2300,7,FALSE)</f>
        <v>663678</v>
      </c>
      <c r="Z149" s="153">
        <f>VLOOKUP($AC149,原データ!$D$1:$R$2300,8,FALSE)</f>
        <v>279819</v>
      </c>
      <c r="AA149" s="423">
        <f t="shared" si="131"/>
        <v>1615437</v>
      </c>
      <c r="AB149" s="319">
        <f t="shared" si="132"/>
        <v>1615437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0</v>
      </c>
      <c r="E156" s="225">
        <f t="shared" si="120"/>
        <v>2000</v>
      </c>
      <c r="F156" s="422">
        <f t="shared" si="121"/>
        <v>2000</v>
      </c>
      <c r="G156" s="226">
        <f t="shared" si="122"/>
        <v>0</v>
      </c>
      <c r="H156" s="227">
        <f t="shared" si="123"/>
        <v>0</v>
      </c>
      <c r="I156" s="227">
        <f t="shared" si="124"/>
        <v>2700</v>
      </c>
      <c r="J156" s="227">
        <f t="shared" si="125"/>
        <v>19800</v>
      </c>
      <c r="K156" s="227">
        <f t="shared" si="126"/>
        <v>36720</v>
      </c>
      <c r="L156" s="225">
        <f t="shared" si="127"/>
        <v>19458</v>
      </c>
      <c r="M156" s="422">
        <f t="shared" si="128"/>
        <v>78678</v>
      </c>
      <c r="N156" s="318">
        <f t="shared" si="129"/>
        <v>80678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2000</v>
      </c>
      <c r="T156" s="422">
        <f t="shared" si="136"/>
        <v>2000</v>
      </c>
      <c r="U156" s="226">
        <f t="shared" ref="U156:Z156" si="144">SUM(U157:U159)</f>
        <v>0</v>
      </c>
      <c r="V156" s="227">
        <f t="shared" si="144"/>
        <v>0</v>
      </c>
      <c r="W156" s="227">
        <f t="shared" si="144"/>
        <v>2700</v>
      </c>
      <c r="X156" s="227">
        <f t="shared" si="144"/>
        <v>19800</v>
      </c>
      <c r="Y156" s="227">
        <f t="shared" si="144"/>
        <v>36720</v>
      </c>
      <c r="Z156" s="225">
        <f t="shared" si="144"/>
        <v>19458</v>
      </c>
      <c r="AA156" s="422">
        <f t="shared" si="131"/>
        <v>78678</v>
      </c>
      <c r="AB156" s="318">
        <f t="shared" si="132"/>
        <v>80678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0</v>
      </c>
      <c r="E157" s="153">
        <f t="shared" si="120"/>
        <v>2000</v>
      </c>
      <c r="F157" s="423">
        <f t="shared" si="121"/>
        <v>2000</v>
      </c>
      <c r="G157" s="155">
        <f t="shared" si="122"/>
        <v>0</v>
      </c>
      <c r="H157" s="156">
        <f t="shared" si="123"/>
        <v>0</v>
      </c>
      <c r="I157" s="156">
        <f t="shared" si="124"/>
        <v>2700</v>
      </c>
      <c r="J157" s="156">
        <f t="shared" si="125"/>
        <v>19800</v>
      </c>
      <c r="K157" s="156">
        <f t="shared" si="126"/>
        <v>36720</v>
      </c>
      <c r="L157" s="153">
        <f t="shared" si="127"/>
        <v>19458</v>
      </c>
      <c r="M157" s="423">
        <f t="shared" si="128"/>
        <v>78678</v>
      </c>
      <c r="N157" s="319">
        <f t="shared" si="129"/>
        <v>80678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36"/>
        <v>2000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2700</v>
      </c>
      <c r="X157" s="156">
        <f>VLOOKUP($AC157,原データ!$D$1:$R$2300,6,FALSE)</f>
        <v>19800</v>
      </c>
      <c r="Y157" s="156">
        <f>VLOOKUP($AC157,原データ!$D$1:$R$2300,7,FALSE)</f>
        <v>36720</v>
      </c>
      <c r="Z157" s="153">
        <f>VLOOKUP($AC157,原データ!$D$1:$R$2300,8,FALSE)</f>
        <v>19458</v>
      </c>
      <c r="AA157" s="423">
        <f t="shared" si="131"/>
        <v>78678</v>
      </c>
      <c r="AB157" s="319">
        <f t="shared" si="132"/>
        <v>80678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487656</v>
      </c>
      <c r="L160" s="168">
        <f t="shared" si="127"/>
        <v>0</v>
      </c>
      <c r="M160" s="425">
        <f t="shared" si="128"/>
        <v>487656</v>
      </c>
      <c r="N160" s="316">
        <f t="shared" si="129"/>
        <v>487656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487656</v>
      </c>
      <c r="Z160" s="168">
        <f>VLOOKUP($AC160,原データ!$D$1:$R$2300,8,FALSE)</f>
        <v>0</v>
      </c>
      <c r="AA160" s="425">
        <f t="shared" si="131"/>
        <v>487656</v>
      </c>
      <c r="AB160" s="316">
        <f t="shared" si="132"/>
        <v>487656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4420</v>
      </c>
      <c r="F162" s="313">
        <f t="shared" si="121"/>
        <v>4420</v>
      </c>
      <c r="G162" s="314">
        <f t="shared" si="122"/>
        <v>0</v>
      </c>
      <c r="H162" s="315">
        <f t="shared" si="123"/>
        <v>31220</v>
      </c>
      <c r="I162" s="315">
        <f t="shared" si="124"/>
        <v>15610</v>
      </c>
      <c r="J162" s="315">
        <f t="shared" si="125"/>
        <v>37350</v>
      </c>
      <c r="K162" s="315">
        <f t="shared" si="126"/>
        <v>64400</v>
      </c>
      <c r="L162" s="312">
        <f t="shared" si="127"/>
        <v>17340</v>
      </c>
      <c r="M162" s="313">
        <f t="shared" si="128"/>
        <v>165920</v>
      </c>
      <c r="N162" s="316">
        <f t="shared" si="129"/>
        <v>170340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6"/>
        <v>4420</v>
      </c>
      <c r="U162" s="170">
        <f>VLOOKUP($AC162,原データ!$D$1:$R$2300,3,FALSE)</f>
        <v>0</v>
      </c>
      <c r="V162" s="171">
        <f>VLOOKUP($AC162,原データ!$D$1:$R$2300,4,FALSE)</f>
        <v>31220</v>
      </c>
      <c r="W162" s="171">
        <f>VLOOKUP($AC162,原データ!$D$1:$R$2300,5,FALSE)</f>
        <v>15610</v>
      </c>
      <c r="X162" s="171">
        <f>VLOOKUP($AC162,原データ!$D$1:$R$2300,6,FALSE)</f>
        <v>37350</v>
      </c>
      <c r="Y162" s="171">
        <f>VLOOKUP($AC162,原データ!$D$1:$R$2300,7,FALSE)</f>
        <v>64400</v>
      </c>
      <c r="Z162" s="168">
        <f>VLOOKUP($AC162,原データ!$D$1:$R$2300,8,FALSE)</f>
        <v>17340</v>
      </c>
      <c r="AA162" s="425">
        <f t="shared" si="131"/>
        <v>165920</v>
      </c>
      <c r="AB162" s="316">
        <f t="shared" si="132"/>
        <v>170340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267948</v>
      </c>
      <c r="I163" s="315">
        <f t="shared" si="124"/>
        <v>0</v>
      </c>
      <c r="J163" s="315">
        <f t="shared" si="125"/>
        <v>0</v>
      </c>
      <c r="K163" s="315">
        <f t="shared" si="126"/>
        <v>215037</v>
      </c>
      <c r="L163" s="312">
        <f t="shared" si="127"/>
        <v>0</v>
      </c>
      <c r="M163" s="313">
        <f t="shared" si="128"/>
        <v>482985</v>
      </c>
      <c r="N163" s="316">
        <f t="shared" si="129"/>
        <v>482985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267948</v>
      </c>
      <c r="W163" s="314">
        <f t="shared" si="147"/>
        <v>0</v>
      </c>
      <c r="X163" s="314">
        <f t="shared" si="147"/>
        <v>0</v>
      </c>
      <c r="Y163" s="314">
        <f t="shared" si="147"/>
        <v>215037</v>
      </c>
      <c r="Z163" s="314">
        <f t="shared" si="147"/>
        <v>0</v>
      </c>
      <c r="AA163" s="313">
        <f t="shared" si="131"/>
        <v>482985</v>
      </c>
      <c r="AB163" s="316">
        <f t="shared" si="132"/>
        <v>482985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215037</v>
      </c>
      <c r="L166" s="168">
        <f t="shared" si="150"/>
        <v>0</v>
      </c>
      <c r="M166" s="425">
        <f t="shared" si="150"/>
        <v>215037</v>
      </c>
      <c r="N166" s="321">
        <f t="shared" si="150"/>
        <v>215037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215037</v>
      </c>
      <c r="Z166" s="168">
        <f>VLOOKUP($AC166,原データ!$D$1:$R$2300,8,FALSE)</f>
        <v>0</v>
      </c>
      <c r="AA166" s="425">
        <f>SUM(U166:Z166)</f>
        <v>215037</v>
      </c>
      <c r="AB166" s="316">
        <f>SUM(AA166,T166)</f>
        <v>215037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267948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267948</v>
      </c>
      <c r="N170" s="316">
        <f t="shared" si="129"/>
        <v>267948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267948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267948</v>
      </c>
      <c r="AB170" s="316">
        <f t="shared" si="132"/>
        <v>267948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261999</v>
      </c>
      <c r="I177" s="315">
        <f t="shared" si="124"/>
        <v>0</v>
      </c>
      <c r="J177" s="315">
        <f t="shared" si="125"/>
        <v>0</v>
      </c>
      <c r="K177" s="315">
        <f t="shared" si="126"/>
        <v>223272</v>
      </c>
      <c r="L177" s="312">
        <f t="shared" si="127"/>
        <v>0</v>
      </c>
      <c r="M177" s="313">
        <f t="shared" si="128"/>
        <v>485271</v>
      </c>
      <c r="N177" s="316">
        <f t="shared" si="129"/>
        <v>485271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261999</v>
      </c>
      <c r="W177" s="315">
        <f>SUM(W178:W181)</f>
        <v>0</v>
      </c>
      <c r="X177" s="315">
        <f>SUM(X178:X181)</f>
        <v>0</v>
      </c>
      <c r="Y177" s="315">
        <f>SUM(Y178:Y181)</f>
        <v>223272</v>
      </c>
      <c r="Z177" s="315">
        <f>SUM(Z178:Z181)</f>
        <v>0</v>
      </c>
      <c r="AA177" s="313">
        <f t="shared" si="131"/>
        <v>485271</v>
      </c>
      <c r="AB177" s="316">
        <f t="shared" si="132"/>
        <v>485271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0</v>
      </c>
      <c r="K178" s="171">
        <f t="shared" si="126"/>
        <v>223272</v>
      </c>
      <c r="L178" s="168">
        <f t="shared" si="127"/>
        <v>0</v>
      </c>
      <c r="M178" s="425">
        <f t="shared" si="128"/>
        <v>223272</v>
      </c>
      <c r="N178" s="316">
        <f t="shared" si="129"/>
        <v>223272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223272</v>
      </c>
      <c r="Z178" s="168">
        <f>VLOOKUP($AC178,原データ!$D$1:$R$2300,8,FALSE)</f>
        <v>0</v>
      </c>
      <c r="AA178" s="425">
        <f t="shared" si="131"/>
        <v>223272</v>
      </c>
      <c r="AB178" s="316">
        <f t="shared" si="132"/>
        <v>223272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261999</v>
      </c>
      <c r="I179" s="171">
        <f t="shared" si="124"/>
        <v>0</v>
      </c>
      <c r="J179" s="171">
        <f t="shared" si="125"/>
        <v>0</v>
      </c>
      <c r="K179" s="171">
        <f t="shared" si="126"/>
        <v>0</v>
      </c>
      <c r="L179" s="168">
        <f t="shared" si="127"/>
        <v>0</v>
      </c>
      <c r="M179" s="425">
        <f t="shared" si="128"/>
        <v>261999</v>
      </c>
      <c r="N179" s="316">
        <f t="shared" si="129"/>
        <v>261999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261999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261999</v>
      </c>
      <c r="AB179" s="316">
        <f t="shared" si="132"/>
        <v>261999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0</v>
      </c>
      <c r="E182" s="416">
        <f t="shared" si="120"/>
        <v>6420</v>
      </c>
      <c r="F182" s="417">
        <f t="shared" si="121"/>
        <v>6420</v>
      </c>
      <c r="G182" s="418">
        <f t="shared" si="122"/>
        <v>0</v>
      </c>
      <c r="H182" s="419">
        <f t="shared" si="123"/>
        <v>790325</v>
      </c>
      <c r="I182" s="419">
        <f t="shared" si="124"/>
        <v>30424</v>
      </c>
      <c r="J182" s="419">
        <f t="shared" si="125"/>
        <v>487818</v>
      </c>
      <c r="K182" s="419">
        <f t="shared" si="126"/>
        <v>1833233</v>
      </c>
      <c r="L182" s="416">
        <f t="shared" si="127"/>
        <v>342186</v>
      </c>
      <c r="M182" s="417">
        <f t="shared" si="128"/>
        <v>3483986</v>
      </c>
      <c r="N182" s="420">
        <f t="shared" si="129"/>
        <v>3490406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6420</v>
      </c>
      <c r="T182" s="417">
        <f t="shared" si="136"/>
        <v>6420</v>
      </c>
      <c r="U182" s="418">
        <f t="shared" ref="U182:Z182" si="155">SUM(U177,U163,U141,U162)</f>
        <v>0</v>
      </c>
      <c r="V182" s="418">
        <f t="shared" si="155"/>
        <v>790325</v>
      </c>
      <c r="W182" s="418">
        <f t="shared" si="155"/>
        <v>30424</v>
      </c>
      <c r="X182" s="418">
        <f t="shared" si="155"/>
        <v>487818</v>
      </c>
      <c r="Y182" s="418">
        <f t="shared" si="155"/>
        <v>1833233</v>
      </c>
      <c r="Z182" s="418">
        <f t="shared" si="155"/>
        <v>342186</v>
      </c>
      <c r="AA182" s="417">
        <f t="shared" si="131"/>
        <v>3483986</v>
      </c>
      <c r="AB182" s="420">
        <f t="shared" si="132"/>
        <v>3490406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1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1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250</v>
      </c>
      <c r="F51" s="313">
        <f t="shared" si="42"/>
        <v>250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250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250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250</v>
      </c>
      <c r="F66" s="422">
        <f t="shared" si="42"/>
        <v>250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250</v>
      </c>
      <c r="O66" s="754"/>
      <c r="P66" s="664" t="s">
        <v>137</v>
      </c>
      <c r="Q66" s="696"/>
      <c r="R66" s="224">
        <f>SUM(R67)</f>
        <v>0</v>
      </c>
      <c r="S66" s="225">
        <f>SUM(S67)</f>
        <v>250</v>
      </c>
      <c r="T66" s="422">
        <f t="shared" si="50"/>
        <v>250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250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250</v>
      </c>
      <c r="F67" s="424">
        <f t="shared" si="42"/>
        <v>250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250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50"/>
        <v>250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250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250</v>
      </c>
      <c r="F90" s="417">
        <f t="shared" si="66"/>
        <v>250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250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250</v>
      </c>
      <c r="T90" s="417">
        <f>SUM(R90:S90)</f>
        <v>250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250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2500</v>
      </c>
      <c r="F98" s="313">
        <f t="shared" si="75"/>
        <v>2500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2500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2500</v>
      </c>
      <c r="T98" s="313">
        <f t="shared" ref="T98:T139" si="76">SUM(R98:S98)</f>
        <v>2500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2500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2500</v>
      </c>
      <c r="F113" s="422">
        <f t="shared" si="75"/>
        <v>2500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2500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2500</v>
      </c>
      <c r="T113" s="422">
        <f t="shared" si="76"/>
        <v>2500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2500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2500</v>
      </c>
      <c r="F114" s="423">
        <f t="shared" si="75"/>
        <v>2500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2500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76"/>
        <v>2500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2500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2500</v>
      </c>
      <c r="F139" s="417">
        <f t="shared" si="101"/>
        <v>2500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2500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2500</v>
      </c>
      <c r="T139" s="417">
        <f t="shared" si="76"/>
        <v>2500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2500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2000</v>
      </c>
      <c r="F141" s="313">
        <f t="shared" si="112"/>
        <v>2000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2000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2000</v>
      </c>
      <c r="T141" s="313">
        <f t="shared" ref="T141:T182" si="113">SUM(R141:S141)</f>
        <v>2000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2000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2000</v>
      </c>
      <c r="F156" s="422">
        <f t="shared" si="112"/>
        <v>2000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2000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2000</v>
      </c>
      <c r="T156" s="422">
        <f t="shared" si="113"/>
        <v>2000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2000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2000</v>
      </c>
      <c r="F157" s="423">
        <f t="shared" si="112"/>
        <v>2000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2000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13"/>
        <v>2000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2000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2000</v>
      </c>
      <c r="F182" s="417">
        <f t="shared" si="138"/>
        <v>2000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2000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2000</v>
      </c>
      <c r="T182" s="417">
        <f t="shared" si="113"/>
        <v>2000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2000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1</v>
      </c>
      <c r="L49" s="416">
        <f t="shared" si="20"/>
        <v>0</v>
      </c>
      <c r="M49" s="417">
        <f t="shared" si="20"/>
        <v>1</v>
      </c>
      <c r="N49" s="420">
        <f t="shared" si="20"/>
        <v>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1</v>
      </c>
      <c r="Z49" s="418">
        <f t="shared" si="27"/>
        <v>0</v>
      </c>
      <c r="AA49" s="417">
        <f>SUM(U49:Z49)</f>
        <v>1</v>
      </c>
      <c r="AB49" s="420">
        <f>SUM(AA49,T49)</f>
        <v>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31896</v>
      </c>
      <c r="L85" s="312">
        <f t="shared" si="57"/>
        <v>0</v>
      </c>
      <c r="M85" s="313">
        <f t="shared" si="58"/>
        <v>31896</v>
      </c>
      <c r="N85" s="316">
        <f t="shared" si="49"/>
        <v>31896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31896</v>
      </c>
      <c r="Z85" s="312">
        <f t="shared" si="63"/>
        <v>0</v>
      </c>
      <c r="AA85" s="313">
        <f t="shared" si="31"/>
        <v>31896</v>
      </c>
      <c r="AB85" s="316">
        <f t="shared" si="32"/>
        <v>31896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31896</v>
      </c>
      <c r="L86" s="168">
        <f t="shared" si="57"/>
        <v>0</v>
      </c>
      <c r="M86" s="425">
        <f t="shared" si="58"/>
        <v>31896</v>
      </c>
      <c r="N86" s="316">
        <f t="shared" si="49"/>
        <v>31896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31896</v>
      </c>
      <c r="Z86" s="168">
        <f>VLOOKUP($AC86,原データ!$D$1:$R$2300,8,FALSE)</f>
        <v>0</v>
      </c>
      <c r="AA86" s="425">
        <f t="shared" si="31"/>
        <v>31896</v>
      </c>
      <c r="AB86" s="316">
        <f t="shared" si="32"/>
        <v>31896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31896</v>
      </c>
      <c r="L90" s="416">
        <f t="shared" si="57"/>
        <v>0</v>
      </c>
      <c r="M90" s="417">
        <f t="shared" si="58"/>
        <v>31896</v>
      </c>
      <c r="N90" s="420">
        <f t="shared" si="49"/>
        <v>31896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31896</v>
      </c>
      <c r="Z90" s="418">
        <f t="shared" si="65"/>
        <v>0</v>
      </c>
      <c r="AA90" s="417">
        <f t="shared" si="31"/>
        <v>31896</v>
      </c>
      <c r="AB90" s="420">
        <f t="shared" si="32"/>
        <v>31896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318960</v>
      </c>
      <c r="L134" s="312">
        <f t="shared" si="94"/>
        <v>0</v>
      </c>
      <c r="M134" s="313">
        <f t="shared" si="95"/>
        <v>318960</v>
      </c>
      <c r="N134" s="316">
        <f t="shared" si="96"/>
        <v>318960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318960</v>
      </c>
      <c r="Z134" s="312">
        <f t="shared" si="101"/>
        <v>0</v>
      </c>
      <c r="AA134" s="313">
        <f t="shared" si="70"/>
        <v>318960</v>
      </c>
      <c r="AB134" s="316">
        <f t="shared" si="71"/>
        <v>318960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318960</v>
      </c>
      <c r="L135" s="168">
        <f t="shared" si="94"/>
        <v>0</v>
      </c>
      <c r="M135" s="425">
        <f t="shared" si="95"/>
        <v>318960</v>
      </c>
      <c r="N135" s="316">
        <f t="shared" si="96"/>
        <v>318960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318960</v>
      </c>
      <c r="Z135" s="168">
        <f>VLOOKUP($AC135,原データ!$D$1:$R$2300,8,FALSE)</f>
        <v>0</v>
      </c>
      <c r="AA135" s="425">
        <f t="shared" si="70"/>
        <v>318960</v>
      </c>
      <c r="AB135" s="316">
        <f t="shared" si="71"/>
        <v>318960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318960</v>
      </c>
      <c r="L139" s="416">
        <f t="shared" si="94"/>
        <v>0</v>
      </c>
      <c r="M139" s="417">
        <f t="shared" si="95"/>
        <v>318960</v>
      </c>
      <c r="N139" s="420">
        <f t="shared" si="96"/>
        <v>318960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318960</v>
      </c>
      <c r="Z139" s="418">
        <f t="shared" si="103"/>
        <v>0</v>
      </c>
      <c r="AA139" s="417">
        <f t="shared" si="70"/>
        <v>318960</v>
      </c>
      <c r="AB139" s="420">
        <f t="shared" si="71"/>
        <v>318960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223272</v>
      </c>
      <c r="L177" s="312">
        <f t="shared" si="125"/>
        <v>0</v>
      </c>
      <c r="M177" s="313">
        <f t="shared" si="133"/>
        <v>223272</v>
      </c>
      <c r="N177" s="316">
        <f t="shared" si="134"/>
        <v>223272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223272</v>
      </c>
      <c r="Z177" s="312">
        <f t="shared" si="139"/>
        <v>0</v>
      </c>
      <c r="AA177" s="313">
        <f t="shared" si="108"/>
        <v>223272</v>
      </c>
      <c r="AB177" s="316">
        <f t="shared" si="109"/>
        <v>223272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223272</v>
      </c>
      <c r="L178" s="168">
        <f t="shared" si="125"/>
        <v>0</v>
      </c>
      <c r="M178" s="425">
        <f t="shared" si="133"/>
        <v>223272</v>
      </c>
      <c r="N178" s="316">
        <f t="shared" si="134"/>
        <v>223272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223272</v>
      </c>
      <c r="Z178" s="168">
        <f>VLOOKUP($AC178,原データ!$D$1:$R$2300,8,FALSE)</f>
        <v>0</v>
      </c>
      <c r="AA178" s="425">
        <f t="shared" si="108"/>
        <v>223272</v>
      </c>
      <c r="AB178" s="316">
        <f t="shared" si="109"/>
        <v>223272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223272</v>
      </c>
      <c r="L182" s="416">
        <f t="shared" si="125"/>
        <v>0</v>
      </c>
      <c r="M182" s="417">
        <f t="shared" si="133"/>
        <v>223272</v>
      </c>
      <c r="N182" s="420">
        <f t="shared" si="134"/>
        <v>223272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223272</v>
      </c>
      <c r="Z182" s="418">
        <f t="shared" si="141"/>
        <v>0</v>
      </c>
      <c r="AA182" s="417">
        <f t="shared" si="108"/>
        <v>223272</v>
      </c>
      <c r="AB182" s="420">
        <f t="shared" si="109"/>
        <v>223272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北大東村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北大東村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北大東村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北大東村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473587</v>
      </c>
      <c r="M4" s="671"/>
      <c r="N4" s="671"/>
      <c r="Q4" s="236"/>
      <c r="X4" s="670" t="s">
        <v>100</v>
      </c>
      <c r="Y4" s="670"/>
      <c r="Z4" s="671">
        <f>様式1!F5</f>
        <v>473587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473587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北大東村</v>
      </c>
      <c r="M5" s="798"/>
      <c r="N5" s="798"/>
      <c r="Q5" s="236"/>
      <c r="X5" s="788" t="s">
        <v>101</v>
      </c>
      <c r="Y5" s="788"/>
      <c r="Z5" s="798" t="str">
        <f>様式1!F6</f>
        <v>北大東村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北大東村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0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1</v>
      </c>
      <c r="AB11" s="316">
        <f>SUM(AA11,T11)</f>
        <v>1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0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0</v>
      </c>
      <c r="N12" s="322">
        <f t="shared" ref="N12:N31" si="17">AB12+AQ12</f>
        <v>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0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0</v>
      </c>
      <c r="AB12" s="322">
        <f t="shared" ref="AB12:AB31" si="18">SUM(AA12,T12)</f>
        <v>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0</v>
      </c>
      <c r="K21" s="367">
        <f t="shared" si="14"/>
        <v>0</v>
      </c>
      <c r="L21" s="365">
        <f t="shared" si="15"/>
        <v>0</v>
      </c>
      <c r="M21" s="368">
        <f t="shared" si="16"/>
        <v>1</v>
      </c>
      <c r="N21" s="325">
        <f t="shared" si="17"/>
        <v>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0</v>
      </c>
      <c r="Y21" s="367">
        <f t="shared" si="22"/>
        <v>0</v>
      </c>
      <c r="Z21" s="365">
        <f t="shared" si="22"/>
        <v>0</v>
      </c>
      <c r="AA21" s="368">
        <f t="shared" si="3"/>
        <v>1</v>
      </c>
      <c r="AB21" s="325">
        <f t="shared" si="18"/>
        <v>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0</v>
      </c>
      <c r="K22" s="263">
        <f t="shared" si="14"/>
        <v>0</v>
      </c>
      <c r="L22" s="261">
        <f t="shared" si="15"/>
        <v>0</v>
      </c>
      <c r="M22" s="372">
        <f t="shared" si="16"/>
        <v>0</v>
      </c>
      <c r="N22" s="326">
        <f t="shared" si="17"/>
        <v>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0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0</v>
      </c>
      <c r="AB22" s="326">
        <f t="shared" si="18"/>
        <v>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0</v>
      </c>
      <c r="K31" s="386">
        <f t="shared" si="14"/>
        <v>0</v>
      </c>
      <c r="L31" s="383">
        <f t="shared" si="15"/>
        <v>0</v>
      </c>
      <c r="M31" s="384">
        <f t="shared" si="16"/>
        <v>2</v>
      </c>
      <c r="N31" s="387">
        <f t="shared" si="17"/>
        <v>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0</v>
      </c>
      <c r="Y31" s="386">
        <f t="shared" si="26"/>
        <v>0</v>
      </c>
      <c r="Z31" s="383">
        <f t="shared" si="26"/>
        <v>0</v>
      </c>
      <c r="AA31" s="384">
        <f t="shared" si="3"/>
        <v>2</v>
      </c>
      <c r="AB31" s="388">
        <f t="shared" si="18"/>
        <v>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1700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1700</v>
      </c>
      <c r="N33" s="325">
        <f t="shared" si="28"/>
        <v>1700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1700</v>
      </c>
      <c r="W33" s="362">
        <f t="shared" si="30"/>
        <v>0</v>
      </c>
      <c r="X33" s="362">
        <f t="shared" si="30"/>
        <v>0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1700</v>
      </c>
      <c r="AB33" s="325">
        <f t="shared" ref="AB33:AB51" si="32">SUM(AA33,T33)</f>
        <v>1700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0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0</v>
      </c>
      <c r="N34" s="326">
        <f t="shared" ref="N34:N53" si="46">AB34+AQ34</f>
        <v>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0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0</v>
      </c>
      <c r="AB34" s="326">
        <f t="shared" si="32"/>
        <v>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1700</v>
      </c>
      <c r="I35" s="253">
        <f t="shared" si="41"/>
        <v>0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1700</v>
      </c>
      <c r="N35" s="323">
        <f t="shared" si="46"/>
        <v>1700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1700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1700</v>
      </c>
      <c r="AB35" s="323">
        <f t="shared" si="32"/>
        <v>1700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154</v>
      </c>
      <c r="I43" s="367">
        <f t="shared" si="41"/>
        <v>0</v>
      </c>
      <c r="J43" s="367">
        <f t="shared" si="42"/>
        <v>0</v>
      </c>
      <c r="K43" s="367">
        <f t="shared" si="43"/>
        <v>0</v>
      </c>
      <c r="L43" s="365">
        <f t="shared" si="44"/>
        <v>0</v>
      </c>
      <c r="M43" s="368">
        <f t="shared" si="45"/>
        <v>154</v>
      </c>
      <c r="N43" s="325">
        <f t="shared" si="46"/>
        <v>154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154</v>
      </c>
      <c r="W43" s="367">
        <f t="shared" si="50"/>
        <v>0</v>
      </c>
      <c r="X43" s="367">
        <f t="shared" si="50"/>
        <v>0</v>
      </c>
      <c r="Y43" s="367">
        <f t="shared" si="50"/>
        <v>0</v>
      </c>
      <c r="Z43" s="365">
        <f t="shared" si="50"/>
        <v>0</v>
      </c>
      <c r="AA43" s="368">
        <f>SUM(U43:Z43)</f>
        <v>154</v>
      </c>
      <c r="AB43" s="325">
        <f>SUM(AA43,T43)</f>
        <v>154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0</v>
      </c>
      <c r="K44" s="263">
        <f t="shared" si="43"/>
        <v>0</v>
      </c>
      <c r="L44" s="261">
        <f t="shared" si="44"/>
        <v>0</v>
      </c>
      <c r="M44" s="372">
        <f t="shared" si="45"/>
        <v>0</v>
      </c>
      <c r="N44" s="326">
        <f t="shared" si="46"/>
        <v>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0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0</v>
      </c>
      <c r="AB44" s="326">
        <f t="shared" si="32"/>
        <v>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154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154</v>
      </c>
      <c r="N45" s="323">
        <f t="shared" si="46"/>
        <v>154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154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154</v>
      </c>
      <c r="AB45" s="323">
        <f t="shared" si="32"/>
        <v>154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1854</v>
      </c>
      <c r="I53" s="386">
        <f t="shared" si="41"/>
        <v>0</v>
      </c>
      <c r="J53" s="386">
        <f t="shared" si="42"/>
        <v>0</v>
      </c>
      <c r="K53" s="386">
        <f t="shared" si="43"/>
        <v>0</v>
      </c>
      <c r="L53" s="383">
        <f t="shared" si="44"/>
        <v>0</v>
      </c>
      <c r="M53" s="384">
        <f t="shared" si="45"/>
        <v>1854</v>
      </c>
      <c r="N53" s="387">
        <f t="shared" si="46"/>
        <v>1854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1854</v>
      </c>
      <c r="W53" s="386">
        <f t="shared" si="54"/>
        <v>0</v>
      </c>
      <c r="X53" s="386">
        <f>SUM(X33,X43)</f>
        <v>0</v>
      </c>
      <c r="Y53" s="386">
        <f t="shared" si="54"/>
        <v>0</v>
      </c>
      <c r="Z53" s="383">
        <f t="shared" si="54"/>
        <v>0</v>
      </c>
      <c r="AA53" s="384">
        <f>SUM(U53:Z53)</f>
        <v>1854</v>
      </c>
      <c r="AB53" s="387">
        <f>SUM(AA53,T53)</f>
        <v>1854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473587</v>
      </c>
      <c r="M4" s="671"/>
      <c r="N4" s="671"/>
      <c r="X4" s="670" t="s">
        <v>100</v>
      </c>
      <c r="Y4" s="670"/>
      <c r="Z4" s="671">
        <f>様式1!F5</f>
        <v>473587</v>
      </c>
      <c r="AA4" s="671"/>
      <c r="AB4" s="671"/>
      <c r="AC4" s="500"/>
      <c r="AM4" s="670" t="s">
        <v>100</v>
      </c>
      <c r="AN4" s="670"/>
      <c r="AO4" s="671">
        <f>様式1!F5</f>
        <v>473587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北大東村</v>
      </c>
      <c r="M5" s="798"/>
      <c r="N5" s="798"/>
      <c r="X5" s="788" t="s">
        <v>101</v>
      </c>
      <c r="Y5" s="788"/>
      <c r="Z5" s="798" t="str">
        <f>様式1!F6</f>
        <v>北大東村</v>
      </c>
      <c r="AA5" s="798"/>
      <c r="AB5" s="798"/>
      <c r="AC5" s="500"/>
      <c r="AM5" s="788" t="s">
        <v>101</v>
      </c>
      <c r="AN5" s="788"/>
      <c r="AO5" s="798" t="str">
        <f>様式1!F6</f>
        <v>北大東村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473587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17354</v>
      </c>
      <c r="H12" s="538">
        <f>SUM(F12,G12)</f>
        <v>17354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17354</v>
      </c>
      <c r="H27" s="544">
        <f>SUM(F27,G27)</f>
        <v>17354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11482</v>
      </c>
      <c r="H32" s="544">
        <f>SUM(F32,G32)</f>
        <v>11482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3</v>
      </c>
      <c r="H36" s="543">
        <f>SUM(F36,G36)</f>
        <v>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26538</v>
      </c>
      <c r="H37" s="544">
        <f>SUM(F37,G37)</f>
        <v>26538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</v>
      </c>
      <c r="H41" s="543">
        <f>SUM(F41,G41)</f>
        <v>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14288</v>
      </c>
      <c r="H42" s="544">
        <f>SUM(F42,G42)</f>
        <v>14288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7</v>
      </c>
      <c r="H46" s="536">
        <f t="shared" si="0"/>
        <v>7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69662</v>
      </c>
      <c r="H47" s="538">
        <f t="shared" si="0"/>
        <v>69662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2025-11-11T01:10:02Z</dcterms:modified>
</cp:coreProperties>
</file>