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26EFDCFB-C4E5-4C00-B295-9CA39847FA37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 s="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O23" i="51" s="1"/>
  <c r="AN26" i="51"/>
  <c r="AM26" i="51"/>
  <c r="AL26" i="51"/>
  <c r="AK26" i="51"/>
  <c r="AJ26" i="51"/>
  <c r="AH26" i="51"/>
  <c r="AG26" i="51"/>
  <c r="Z26" i="51"/>
  <c r="L26" i="51" s="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K177" i="50" s="1"/>
  <c r="AJ178" i="50"/>
  <c r="AH178" i="50"/>
  <c r="AG178" i="50"/>
  <c r="Z178" i="50"/>
  <c r="Z177" i="50" s="1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R163" i="50" s="1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W163" i="50" s="1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S165" i="50"/>
  <c r="R165" i="50"/>
  <c r="AO164" i="50"/>
  <c r="AO163" i="50"/>
  <c r="AN164" i="50"/>
  <c r="AM164" i="50"/>
  <c r="AL164" i="50"/>
  <c r="AK164" i="50"/>
  <c r="AK163" i="50"/>
  <c r="AJ164" i="50"/>
  <c r="AH164" i="50"/>
  <c r="AG164" i="50"/>
  <c r="AG163" i="50"/>
  <c r="D163" i="50" s="1"/>
  <c r="Z164" i="50"/>
  <c r="Z163" i="50"/>
  <c r="Y164" i="50"/>
  <c r="Y163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I161" i="50" s="1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L156" i="50" s="1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U142" i="50" s="1"/>
  <c r="S146" i="50"/>
  <c r="R146" i="50"/>
  <c r="AO145" i="50"/>
  <c r="AN145" i="50"/>
  <c r="AN142" i="50" s="1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L135" i="50" s="1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L133" i="50" s="1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U120" i="50" s="1"/>
  <c r="S127" i="50"/>
  <c r="R127" i="50"/>
  <c r="AO126" i="50"/>
  <c r="AN126" i="50"/>
  <c r="AM126" i="50"/>
  <c r="AL126" i="50"/>
  <c r="AK126" i="50"/>
  <c r="AJ126" i="50"/>
  <c r="AJ120" i="50" s="1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V120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J108" i="50" s="1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D104" i="50" s="1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L99" i="50" s="1"/>
  <c r="AK102" i="50"/>
  <c r="AJ102" i="50"/>
  <c r="AH102" i="50"/>
  <c r="AG102" i="50"/>
  <c r="Z102" i="50"/>
  <c r="Y102" i="50"/>
  <c r="X102" i="50"/>
  <c r="W102" i="50"/>
  <c r="I102" i="50" s="1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V85" i="50" s="1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D76" i="50" s="1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N71" i="50" s="1"/>
  <c r="AM72" i="50"/>
  <c r="AL72" i="50"/>
  <c r="AK72" i="50"/>
  <c r="AK71" i="50"/>
  <c r="AJ72" i="50"/>
  <c r="AH72" i="50"/>
  <c r="AG72" i="50"/>
  <c r="Z72" i="50"/>
  <c r="Z71" i="50" s="1"/>
  <c r="Y72" i="50"/>
  <c r="X72" i="50"/>
  <c r="W72" i="50"/>
  <c r="V72" i="50"/>
  <c r="V71" i="50" s="1"/>
  <c r="H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K69" i="50" s="1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G64" i="50" s="1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/>
  <c r="AN62" i="50"/>
  <c r="AM62" i="50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H55" i="50" s="1"/>
  <c r="U55" i="50"/>
  <c r="S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L53" i="50"/>
  <c r="AL52" i="50"/>
  <c r="AK53" i="50"/>
  <c r="AK52" i="50" s="1"/>
  <c r="AJ53" i="50"/>
  <c r="AH53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U44" i="50" s="1"/>
  <c r="S48" i="50"/>
  <c r="E48" i="50" s="1"/>
  <c r="R48" i="50"/>
  <c r="AO47" i="50"/>
  <c r="AN47" i="50"/>
  <c r="AM47" i="50"/>
  <c r="AL47" i="50"/>
  <c r="AK47" i="50"/>
  <c r="AK44" i="50" s="1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L44" i="50" s="1"/>
  <c r="AK45" i="50"/>
  <c r="AJ45" i="50"/>
  <c r="AJ44" i="50" s="1"/>
  <c r="AH45" i="50"/>
  <c r="AG45" i="50"/>
  <c r="AG44" i="50"/>
  <c r="Z45" i="50"/>
  <c r="Z44" i="50" s="1"/>
  <c r="Y45" i="50"/>
  <c r="X45" i="50"/>
  <c r="X44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I43" i="50" s="1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I36" i="50" s="1"/>
  <c r="V36" i="50"/>
  <c r="H36" i="50" s="1"/>
  <c r="U36" i="50"/>
  <c r="S36" i="50"/>
  <c r="E36" i="50" s="1"/>
  <c r="R36" i="50"/>
  <c r="AO35" i="50"/>
  <c r="AN35" i="50"/>
  <c r="K35" i="50" s="1"/>
  <c r="AM35" i="50"/>
  <c r="AL35" i="50"/>
  <c r="AK35" i="50"/>
  <c r="AJ35" i="50"/>
  <c r="G35" i="50" s="1"/>
  <c r="AH35" i="50"/>
  <c r="AG35" i="50"/>
  <c r="Z35" i="50"/>
  <c r="L35" i="50"/>
  <c r="Y35" i="50"/>
  <c r="X35" i="50"/>
  <c r="J35" i="50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R32" i="50"/>
  <c r="AO31" i="50"/>
  <c r="AO30" i="50"/>
  <c r="AN31" i="50"/>
  <c r="AM31" i="50"/>
  <c r="AM30" i="50"/>
  <c r="AL31" i="50"/>
  <c r="AK31" i="50"/>
  <c r="AK30" i="50"/>
  <c r="AJ31" i="50"/>
  <c r="AH31" i="50"/>
  <c r="AG31" i="50"/>
  <c r="AG30" i="50" s="1"/>
  <c r="Z31" i="50"/>
  <c r="Y31" i="50"/>
  <c r="X31" i="50"/>
  <c r="X30" i="50"/>
  <c r="J30" i="50" s="1"/>
  <c r="W31" i="50"/>
  <c r="V31" i="50"/>
  <c r="U31" i="50"/>
  <c r="U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X27" i="50"/>
  <c r="J27" i="50"/>
  <c r="W27" i="50"/>
  <c r="V27" i="50"/>
  <c r="U27" i="50"/>
  <c r="G27" i="50" s="1"/>
  <c r="S27" i="50"/>
  <c r="E27" i="50"/>
  <c r="R27" i="50"/>
  <c r="T27" i="50" s="1"/>
  <c r="AO26" i="50"/>
  <c r="AN26" i="50"/>
  <c r="AM26" i="50"/>
  <c r="AL26" i="50"/>
  <c r="I26" i="50" s="1"/>
  <c r="AK26" i="50"/>
  <c r="AJ26" i="50"/>
  <c r="AH26" i="50"/>
  <c r="AG26" i="50"/>
  <c r="D26" i="50" s="1"/>
  <c r="Z26" i="50"/>
  <c r="L26" i="50" s="1"/>
  <c r="Y26" i="50"/>
  <c r="K26" i="50"/>
  <c r="X26" i="50"/>
  <c r="J26" i="50" s="1"/>
  <c r="W26" i="50"/>
  <c r="V26" i="50"/>
  <c r="V23" i="50" s="1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H23" i="50" s="1"/>
  <c r="AG25" i="50"/>
  <c r="Z25" i="50"/>
  <c r="L25" i="50"/>
  <c r="Y25" i="50"/>
  <c r="K25" i="50" s="1"/>
  <c r="X25" i="50"/>
  <c r="W25" i="50"/>
  <c r="V25" i="50"/>
  <c r="H25" i="50" s="1"/>
  <c r="U25" i="50"/>
  <c r="G25" i="50"/>
  <c r="S25" i="50"/>
  <c r="R25" i="50"/>
  <c r="AO24" i="50"/>
  <c r="AO23" i="50"/>
  <c r="AN24" i="50"/>
  <c r="AN23" i="50" s="1"/>
  <c r="AM24" i="50"/>
  <c r="AM23" i="50"/>
  <c r="AL24" i="50"/>
  <c r="AK24" i="50"/>
  <c r="AK23" i="50"/>
  <c r="AJ24" i="50"/>
  <c r="AJ23" i="50" s="1"/>
  <c r="AH24" i="50"/>
  <c r="AG24" i="50"/>
  <c r="Z24" i="50"/>
  <c r="Z23" i="50"/>
  <c r="Y24" i="50"/>
  <c r="X24" i="50"/>
  <c r="X23" i="50" s="1"/>
  <c r="W24" i="50"/>
  <c r="V24" i="50"/>
  <c r="U24" i="50"/>
  <c r="G24" i="50" s="1"/>
  <c r="S24" i="50"/>
  <c r="S23" i="50"/>
  <c r="R24" i="50"/>
  <c r="AO22" i="50"/>
  <c r="AN22" i="50"/>
  <c r="AM22" i="50"/>
  <c r="AM18" i="50" s="1"/>
  <c r="AL22" i="50"/>
  <c r="AK22" i="50"/>
  <c r="AH22" i="50"/>
  <c r="AG22" i="50"/>
  <c r="AI22" i="50" s="1"/>
  <c r="Z22" i="50"/>
  <c r="Y22" i="50"/>
  <c r="X22" i="50"/>
  <c r="W22" i="50"/>
  <c r="W18" i="50" s="1"/>
  <c r="V22" i="50"/>
  <c r="S22" i="50"/>
  <c r="R22" i="50"/>
  <c r="AO21" i="50"/>
  <c r="AO18" i="50" s="1"/>
  <c r="AN21" i="50"/>
  <c r="AM21" i="50"/>
  <c r="AL21" i="50"/>
  <c r="AK21" i="50"/>
  <c r="AJ21" i="50"/>
  <c r="AH21" i="50"/>
  <c r="AG21" i="50"/>
  <c r="Z21" i="50"/>
  <c r="L21" i="50" s="1"/>
  <c r="Y21" i="50"/>
  <c r="X21" i="50"/>
  <c r="J21" i="50"/>
  <c r="W21" i="50"/>
  <c r="I21" i="50" s="1"/>
  <c r="V21" i="50"/>
  <c r="U21" i="50"/>
  <c r="S21" i="50"/>
  <c r="E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J20" i="50" s="1"/>
  <c r="W20" i="50"/>
  <c r="V20" i="50"/>
  <c r="H20" i="50" s="1"/>
  <c r="U20" i="50"/>
  <c r="S20" i="50"/>
  <c r="R20" i="50"/>
  <c r="AO19" i="50"/>
  <c r="AN19" i="50"/>
  <c r="AM19" i="50"/>
  <c r="AL19" i="50"/>
  <c r="I19" i="50" s="1"/>
  <c r="AK19" i="50"/>
  <c r="AJ19" i="50"/>
  <c r="AJ18" i="50"/>
  <c r="AH19" i="50"/>
  <c r="AG19" i="50"/>
  <c r="Z19" i="50"/>
  <c r="L19" i="50"/>
  <c r="Y19" i="50"/>
  <c r="X19" i="50"/>
  <c r="J19" i="50" s="1"/>
  <c r="W19" i="50"/>
  <c r="V19" i="50"/>
  <c r="U19" i="50"/>
  <c r="U18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/>
  <c r="V17" i="50"/>
  <c r="U17" i="50"/>
  <c r="S17" i="50"/>
  <c r="E17" i="50"/>
  <c r="R17" i="50"/>
  <c r="AO16" i="50"/>
  <c r="AO15" i="50"/>
  <c r="AN16" i="50"/>
  <c r="AM16" i="50"/>
  <c r="AM15" i="50"/>
  <c r="AL16" i="50"/>
  <c r="AK16" i="50"/>
  <c r="AK15" i="50"/>
  <c r="AJ16" i="50"/>
  <c r="AH16" i="50"/>
  <c r="AH15" i="50" s="1"/>
  <c r="AG16" i="50"/>
  <c r="AG15" i="50"/>
  <c r="Z16" i="50"/>
  <c r="Z15" i="50" s="1"/>
  <c r="Y16" i="50"/>
  <c r="X16" i="50"/>
  <c r="X15" i="50" s="1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U12" i="50"/>
  <c r="S12" i="50"/>
  <c r="E12" i="50"/>
  <c r="R12" i="50"/>
  <c r="D12" i="50" s="1"/>
  <c r="AO11" i="50"/>
  <c r="AN11" i="50"/>
  <c r="AN9" i="50" s="1"/>
  <c r="AM11" i="50"/>
  <c r="AL11" i="50"/>
  <c r="AK11" i="50"/>
  <c r="AJ11" i="50"/>
  <c r="AJ9" i="50" s="1"/>
  <c r="AH11" i="50"/>
  <c r="AG11" i="50"/>
  <c r="Z11" i="50"/>
  <c r="L11" i="50"/>
  <c r="Y11" i="50"/>
  <c r="X11" i="50"/>
  <c r="J11" i="50"/>
  <c r="W11" i="50"/>
  <c r="V11" i="50"/>
  <c r="U11" i="50"/>
  <c r="S11" i="50"/>
  <c r="E11" i="50" s="1"/>
  <c r="R11" i="50"/>
  <c r="D11" i="50"/>
  <c r="AO10" i="50"/>
  <c r="AO9" i="50" s="1"/>
  <c r="AN10" i="50"/>
  <c r="AM10" i="50"/>
  <c r="AM9" i="50" s="1"/>
  <c r="AL10" i="50"/>
  <c r="AL9" i="50"/>
  <c r="AK10" i="50"/>
  <c r="AJ10" i="50"/>
  <c r="AH10" i="50"/>
  <c r="AG10" i="50"/>
  <c r="Z10" i="50"/>
  <c r="Y10" i="50"/>
  <c r="X10" i="50"/>
  <c r="X9" i="50" s="1"/>
  <c r="W10" i="50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I167" i="47" s="1"/>
  <c r="AG167" i="47"/>
  <c r="Z167" i="47"/>
  <c r="L167" i="47"/>
  <c r="Y167" i="47"/>
  <c r="X167" i="47"/>
  <c r="W167" i="47"/>
  <c r="I167" i="47"/>
  <c r="V167" i="47"/>
  <c r="U167" i="47"/>
  <c r="U163" i="47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E161" i="47" s="1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K160" i="47" s="1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W154" i="47"/>
  <c r="V154" i="47"/>
  <c r="H154" i="47" s="1"/>
  <c r="U154" i="47"/>
  <c r="S154" i="47"/>
  <c r="E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H152" i="47" s="1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O148" i="47" s="1"/>
  <c r="AN150" i="47"/>
  <c r="AM150" i="47"/>
  <c r="AL150" i="47"/>
  <c r="AK150" i="47"/>
  <c r="AJ150" i="47"/>
  <c r="AH150" i="47"/>
  <c r="AG150" i="47"/>
  <c r="Z150" i="47"/>
  <c r="Z148" i="47" s="1"/>
  <c r="Y150" i="47"/>
  <c r="X150" i="47"/>
  <c r="J150" i="47"/>
  <c r="W150" i="47"/>
  <c r="I150" i="47" s="1"/>
  <c r="V150" i="47"/>
  <c r="U150" i="47"/>
  <c r="S150" i="47"/>
  <c r="R150" i="47"/>
  <c r="AO149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H147" i="47" s="1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M143" i="47"/>
  <c r="AL143" i="47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V142" i="47" s="1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D126" i="47" s="1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L124" i="47" s="1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E119" i="47" s="1"/>
  <c r="R119" i="47"/>
  <c r="AO118" i="47"/>
  <c r="AN118" i="47"/>
  <c r="AM118" i="47"/>
  <c r="J118" i="47" s="1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M113" i="47" s="1"/>
  <c r="J113" i="47" s="1"/>
  <c r="AL116" i="47"/>
  <c r="AK116" i="47"/>
  <c r="AJ116" i="47"/>
  <c r="AH116" i="47"/>
  <c r="E116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S113" i="47" s="1"/>
  <c r="R115" i="47"/>
  <c r="AO114" i="47"/>
  <c r="AN114" i="47"/>
  <c r="AN113" i="47" s="1"/>
  <c r="AM114" i="47"/>
  <c r="AL114" i="47"/>
  <c r="AK114" i="47"/>
  <c r="AK113" i="47" s="1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H110" i="47" s="1"/>
  <c r="AJ110" i="47"/>
  <c r="AH110" i="47"/>
  <c r="AG110" i="47"/>
  <c r="Z110" i="47"/>
  <c r="Z108" i="47" s="1"/>
  <c r="Y110" i="47"/>
  <c r="X110" i="47"/>
  <c r="W110" i="47"/>
  <c r="I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H104" i="47" s="1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V99" i="47" s="1"/>
  <c r="H99" i="47" s="1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M100" i="47"/>
  <c r="AL100" i="47"/>
  <c r="AK100" i="47"/>
  <c r="AJ100" i="47"/>
  <c r="AH100" i="47"/>
  <c r="AG100" i="47"/>
  <c r="Z100" i="47"/>
  <c r="Y100" i="47"/>
  <c r="X100" i="47"/>
  <c r="X99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K77" i="47" s="1"/>
  <c r="X77" i="47"/>
  <c r="W77" i="47"/>
  <c r="V77" i="47"/>
  <c r="U77" i="47"/>
  <c r="G77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J64" i="47" s="1"/>
  <c r="W64" i="47"/>
  <c r="V64" i="47"/>
  <c r="U64" i="47"/>
  <c r="S64" i="47"/>
  <c r="E64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E63" i="47" s="1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K58" i="47" s="1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J59" i="47"/>
  <c r="AJ58" i="47" s="1"/>
  <c r="AH59" i="47"/>
  <c r="AH58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K24" i="47"/>
  <c r="AJ24" i="47"/>
  <c r="AH24" i="47"/>
  <c r="AH23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O15" i="47"/>
  <c r="AN16" i="47"/>
  <c r="AM16" i="47"/>
  <c r="AL16" i="47"/>
  <c r="AL15" i="47" s="1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/>
  <c r="AE42" i="28"/>
  <c r="AE41" i="28" s="1"/>
  <c r="AD42" i="28"/>
  <c r="AB42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F39" i="28"/>
  <c r="AF38" i="28" s="1"/>
  <c r="AE39" i="28"/>
  <c r="AE38" i="28" s="1"/>
  <c r="AD39" i="28"/>
  <c r="AB39" i="28"/>
  <c r="AB38" i="28" s="1"/>
  <c r="AA39" i="28"/>
  <c r="AA38" i="28"/>
  <c r="V39" i="28"/>
  <c r="V38" i="28" s="1"/>
  <c r="U39" i="28"/>
  <c r="T39" i="28"/>
  <c r="S39" i="28"/>
  <c r="R39" i="28"/>
  <c r="Q39" i="28"/>
  <c r="O39" i="28"/>
  <c r="N39" i="28"/>
  <c r="P39" i="28" s="1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/>
  <c r="AH36" i="28"/>
  <c r="AH35" i="28" s="1"/>
  <c r="AG36" i="28"/>
  <c r="AG35" i="28"/>
  <c r="AF36" i="28"/>
  <c r="AE36" i="28"/>
  <c r="AE35" i="28" s="1"/>
  <c r="AD36" i="28"/>
  <c r="AB36" i="28"/>
  <c r="AA36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C30" i="28" s="1"/>
  <c r="N28" i="28"/>
  <c r="AI22" i="28"/>
  <c r="AH22" i="28"/>
  <c r="AG22" i="28"/>
  <c r="AF22" i="28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 s="1"/>
  <c r="AE21" i="28"/>
  <c r="AE23" i="28"/>
  <c r="AD21" i="28"/>
  <c r="AB21" i="28"/>
  <c r="AB23" i="28" s="1"/>
  <c r="AA21" i="28"/>
  <c r="AA23" i="28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O18" i="15" s="1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O14" i="15" s="1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F154" i="51" s="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99" i="51" s="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F169" i="44" s="1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Q77" i="44" s="1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F43" i="44" s="1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M161" i="43" s="1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H133" i="50"/>
  <c r="L130" i="50"/>
  <c r="K130" i="50"/>
  <c r="L128" i="50"/>
  <c r="H128" i="50"/>
  <c r="L126" i="50"/>
  <c r="I126" i="50"/>
  <c r="K84" i="50"/>
  <c r="H84" i="50"/>
  <c r="L81" i="50"/>
  <c r="K79" i="50"/>
  <c r="L79" i="50"/>
  <c r="L77" i="50"/>
  <c r="I77" i="50"/>
  <c r="J36" i="50"/>
  <c r="L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H108" i="51" s="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L66" i="51" s="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K26" i="51"/>
  <c r="L25" i="51"/>
  <c r="K25" i="51"/>
  <c r="H25" i="51"/>
  <c r="AN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L9" i="51" s="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Y177" i="50"/>
  <c r="W177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G160" i="50"/>
  <c r="L159" i="50"/>
  <c r="K159" i="50"/>
  <c r="H159" i="50"/>
  <c r="L158" i="50"/>
  <c r="K158" i="50"/>
  <c r="I158" i="50"/>
  <c r="D158" i="50"/>
  <c r="AO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L142" i="50"/>
  <c r="AK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L134" i="50" s="1"/>
  <c r="K135" i="50"/>
  <c r="W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L113" i="50" s="1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L108" i="50" s="1"/>
  <c r="I109" i="50"/>
  <c r="H109" i="50"/>
  <c r="K107" i="50"/>
  <c r="AO105" i="50"/>
  <c r="AN105" i="50"/>
  <c r="AL105" i="50"/>
  <c r="AK105" i="50"/>
  <c r="Z105" i="50"/>
  <c r="L104" i="50"/>
  <c r="K104" i="50"/>
  <c r="H104" i="50"/>
  <c r="G104" i="50"/>
  <c r="K103" i="50"/>
  <c r="H103" i="50"/>
  <c r="L102" i="50"/>
  <c r="K102" i="50"/>
  <c r="L101" i="50"/>
  <c r="K101" i="50"/>
  <c r="AO99" i="50"/>
  <c r="AN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L82" i="50"/>
  <c r="K80" i="50"/>
  <c r="H80" i="50"/>
  <c r="L78" i="50"/>
  <c r="I78" i="50"/>
  <c r="H78" i="50"/>
  <c r="L76" i="50"/>
  <c r="K76" i="50"/>
  <c r="L75" i="50"/>
  <c r="H75" i="50"/>
  <c r="I73" i="50"/>
  <c r="H73" i="50"/>
  <c r="K72" i="50"/>
  <c r="AN66" i="50"/>
  <c r="AM66" i="50"/>
  <c r="AH66" i="50"/>
  <c r="Y66" i="50"/>
  <c r="S66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J46" i="50"/>
  <c r="K42" i="50"/>
  <c r="E42" i="50"/>
  <c r="K37" i="50"/>
  <c r="L32" i="50"/>
  <c r="K27" i="50"/>
  <c r="E25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D148" i="34" s="1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L134" i="34" s="1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H113" i="34" s="1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L105" i="34" s="1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H61" i="34" s="1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I146" i="43"/>
  <c r="AI146" i="43"/>
  <c r="AP145" i="43"/>
  <c r="AQ145" i="43" s="1"/>
  <c r="AP144" i="43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G105" i="43" s="1"/>
  <c r="AA109" i="43"/>
  <c r="AA111" i="43"/>
  <c r="AA115" i="43"/>
  <c r="AA116" i="43"/>
  <c r="AB116" i="43" s="1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5" i="43" s="1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/>
  <c r="AK99" i="43"/>
  <c r="AH99" i="43"/>
  <c r="E99" i="43" s="1"/>
  <c r="AP137" i="43"/>
  <c r="AQ137" i="43"/>
  <c r="AI137" i="43"/>
  <c r="AP136" i="43"/>
  <c r="AQ136" i="43" s="1"/>
  <c r="AP135" i="43"/>
  <c r="AQ135" i="43" s="1"/>
  <c r="AO134" i="43"/>
  <c r="AM134" i="43"/>
  <c r="AL134" i="43"/>
  <c r="I134" i="43" s="1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M110" i="43" s="1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H105" i="43" s="1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/>
  <c r="AQ49" i="43" s="1"/>
  <c r="AK9" i="43"/>
  <c r="AK8" i="43" s="1"/>
  <c r="AK49" i="43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K15" i="43" s="1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M73" i="44" s="1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M165" i="44" s="1"/>
  <c r="AA167" i="44"/>
  <c r="AA170" i="44"/>
  <c r="AA172" i="44"/>
  <c r="AA174" i="44"/>
  <c r="AA145" i="44"/>
  <c r="AA147" i="44"/>
  <c r="AA150" i="44"/>
  <c r="AA154" i="44"/>
  <c r="M154" i="44" s="1"/>
  <c r="AA160" i="44"/>
  <c r="AA162" i="44"/>
  <c r="V177" i="44"/>
  <c r="V156" i="44"/>
  <c r="W177" i="44"/>
  <c r="W142" i="44"/>
  <c r="W148" i="44"/>
  <c r="W151" i="44"/>
  <c r="I151" i="44" s="1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F168" i="44" s="1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/>
  <c r="AN99" i="44"/>
  <c r="AN98" i="44"/>
  <c r="AN139" i="44" s="1"/>
  <c r="AM99" i="44"/>
  <c r="AM98" i="44" s="1"/>
  <c r="AM139" i="44"/>
  <c r="AL99" i="44"/>
  <c r="AK99" i="44"/>
  <c r="AK98" i="44" s="1"/>
  <c r="AK139" i="44" s="1"/>
  <c r="AG99" i="44"/>
  <c r="AH99" i="44"/>
  <c r="AH98" i="44" s="1"/>
  <c r="AH139" i="44"/>
  <c r="AP137" i="44"/>
  <c r="AQ137" i="44"/>
  <c r="AI137" i="44"/>
  <c r="AP136" i="44"/>
  <c r="AI136" i="44"/>
  <c r="AO134" i="44"/>
  <c r="L134" i="44" s="1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H111" i="44"/>
  <c r="AI111" i="44"/>
  <c r="AP110" i="44"/>
  <c r="AQ110" i="44" s="1"/>
  <c r="AI110" i="44"/>
  <c r="AJ108" i="44"/>
  <c r="AN108" i="44"/>
  <c r="AM108" i="44"/>
  <c r="AL108" i="44"/>
  <c r="I108" i="44" s="1"/>
  <c r="AG108" i="44"/>
  <c r="AI108" i="44"/>
  <c r="AP107" i="44"/>
  <c r="AQ107" i="44"/>
  <c r="AI107" i="44"/>
  <c r="AJ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F103" i="44" s="1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F35" i="44" s="1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M46" i="40" s="1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T43" i="40" s="1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J21" i="40" s="1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O31" i="40" s="1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AB27" i="41" s="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AB48" i="41" s="1"/>
  <c r="T49" i="41"/>
  <c r="E49" i="41"/>
  <c r="AA49" i="41"/>
  <c r="J49" i="41"/>
  <c r="T50" i="41"/>
  <c r="E50" i="41"/>
  <c r="J12" i="41"/>
  <c r="AA12" i="41"/>
  <c r="V11" i="40"/>
  <c r="AA12" i="40"/>
  <c r="M12" i="40" s="1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I11" i="40" s="1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F30" i="41" s="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I104" i="50"/>
  <c r="I127" i="50"/>
  <c r="K39" i="50"/>
  <c r="I167" i="50"/>
  <c r="I175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I105" i="50" s="1"/>
  <c r="V151" i="50"/>
  <c r="D123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L157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V99" i="50"/>
  <c r="H99" i="50" s="1"/>
  <c r="D83" i="50"/>
  <c r="D164" i="50"/>
  <c r="AN44" i="50"/>
  <c r="D19" i="50"/>
  <c r="G168" i="50"/>
  <c r="L72" i="50"/>
  <c r="Y142" i="50"/>
  <c r="K143" i="50"/>
  <c r="W156" i="50"/>
  <c r="I157" i="50"/>
  <c r="AJ66" i="50"/>
  <c r="G66" i="50" s="1"/>
  <c r="E114" i="50"/>
  <c r="D121" i="50"/>
  <c r="D122" i="50"/>
  <c r="T124" i="50"/>
  <c r="D124" i="50"/>
  <c r="D125" i="50"/>
  <c r="D127" i="50"/>
  <c r="T127" i="50"/>
  <c r="D129" i="50"/>
  <c r="D131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156" i="51" s="1"/>
  <c r="D60" i="51"/>
  <c r="D100" i="51"/>
  <c r="D75" i="51"/>
  <c r="V9" i="51"/>
  <c r="H9" i="51" s="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4" i="51" s="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AI85" i="51" s="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5" i="51" s="1"/>
  <c r="H106" i="51"/>
  <c r="U113" i="51"/>
  <c r="G115" i="51"/>
  <c r="Z99" i="51"/>
  <c r="L99" i="51" s="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AI18" i="51" s="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D33" i="41" s="1"/>
  <c r="X33" i="41"/>
  <c r="T38" i="41"/>
  <c r="I44" i="41"/>
  <c r="AP28" i="41"/>
  <c r="M28" i="41" s="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R53" i="40" s="1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F55" i="44" s="1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F19" i="44" s="1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A61" i="44" s="1"/>
  <c r="AJ66" i="44"/>
  <c r="AP66" i="44"/>
  <c r="AQ66" i="44" s="1"/>
  <c r="AI109" i="44"/>
  <c r="I178" i="44"/>
  <c r="AP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7" i="44" s="1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AB152" i="44" s="1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AB119" i="44" s="1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B31" i="44" s="1"/>
  <c r="AA72" i="44"/>
  <c r="AA71" i="44"/>
  <c r="M71" i="44" s="1"/>
  <c r="AI138" i="44"/>
  <c r="D138" i="44"/>
  <c r="AI33" i="44"/>
  <c r="F33" i="44" s="1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AB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G113" i="43" s="1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F10" i="43" s="1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8" i="43" s="1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M143" i="43" s="1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M54" i="43" s="1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L52" i="34" s="1"/>
  <c r="Z85" i="34"/>
  <c r="V18" i="34"/>
  <c r="H18" i="34" s="1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T52" i="34" s="1"/>
  <c r="AG58" i="34"/>
  <c r="D62" i="34"/>
  <c r="R61" i="34"/>
  <c r="I62" i="34"/>
  <c r="W61" i="34"/>
  <c r="AG61" i="34"/>
  <c r="R66" i="34"/>
  <c r="T67" i="34"/>
  <c r="AB67" i="34" s="1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M111" i="34" s="1"/>
  <c r="G111" i="34"/>
  <c r="D115" i="34"/>
  <c r="E135" i="34"/>
  <c r="S134" i="34"/>
  <c r="T134" i="34" s="1"/>
  <c r="L31" i="34"/>
  <c r="L30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Q76" i="50" s="1"/>
  <c r="AI77" i="50"/>
  <c r="AI78" i="50"/>
  <c r="AI80" i="50"/>
  <c r="AP80" i="50"/>
  <c r="AQ80" i="50" s="1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P132" i="50"/>
  <c r="AI133" i="50"/>
  <c r="AP133" i="50"/>
  <c r="AA136" i="50"/>
  <c r="AI136" i="50"/>
  <c r="AQ136" i="50" s="1"/>
  <c r="AP136" i="50"/>
  <c r="M136" i="50"/>
  <c r="AA137" i="50"/>
  <c r="AI137" i="50"/>
  <c r="AQ137" i="50" s="1"/>
  <c r="AP137" i="50"/>
  <c r="M137" i="50"/>
  <c r="T138" i="50"/>
  <c r="AI138" i="50"/>
  <c r="AP138" i="50"/>
  <c r="T144" i="50"/>
  <c r="F144" i="50" s="1"/>
  <c r="AI144" i="50"/>
  <c r="AP144" i="50"/>
  <c r="AI145" i="50"/>
  <c r="AP145" i="50"/>
  <c r="AQ145" i="50" s="1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 s="1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F172" i="50" s="1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Q179" i="50" s="1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B29" i="51" s="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AQ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M43" i="51" s="1"/>
  <c r="T46" i="51"/>
  <c r="AI46" i="51"/>
  <c r="AP46" i="51"/>
  <c r="AI47" i="51"/>
  <c r="AQ47" i="51" s="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M102" i="51" s="1"/>
  <c r="AI103" i="51"/>
  <c r="AP103" i="51"/>
  <c r="AI104" i="51"/>
  <c r="AP104" i="51"/>
  <c r="AA106" i="51"/>
  <c r="T107" i="51"/>
  <c r="AB107" i="51" s="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M126" i="51" s="1"/>
  <c r="T127" i="51"/>
  <c r="AI127" i="51"/>
  <c r="AP127" i="51"/>
  <c r="T128" i="51"/>
  <c r="AI128" i="51"/>
  <c r="AQ128" i="51" s="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F133" i="51" s="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Q153" i="51" s="1"/>
  <c r="AP153" i="51"/>
  <c r="AP154" i="51"/>
  <c r="AA155" i="51"/>
  <c r="AI155" i="51"/>
  <c r="AP155" i="51"/>
  <c r="AA158" i="5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F173" i="51" s="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AQ179" i="51" s="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F16" i="34" s="1"/>
  <c r="AA17" i="34"/>
  <c r="AI17" i="34"/>
  <c r="AQ17" i="34" s="1"/>
  <c r="AP17" i="34"/>
  <c r="T19" i="34"/>
  <c r="AI20" i="34"/>
  <c r="T21" i="34"/>
  <c r="AA21" i="34"/>
  <c r="M21" i="34" s="1"/>
  <c r="AI21" i="34"/>
  <c r="F21" i="34" s="1"/>
  <c r="AP21" i="34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F26" i="34" s="1"/>
  <c r="AP26" i="34"/>
  <c r="AI27" i="34"/>
  <c r="T28" i="34"/>
  <c r="AA28" i="34"/>
  <c r="AB28" i="34" s="1"/>
  <c r="N28" i="34" s="1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B37" i="34" s="1"/>
  <c r="AI37" i="34"/>
  <c r="AP37" i="34"/>
  <c r="AI38" i="34"/>
  <c r="AP38" i="34"/>
  <c r="AQ38" i="34" s="1"/>
  <c r="AA39" i="34"/>
  <c r="AP39" i="34"/>
  <c r="T40" i="34"/>
  <c r="F40" i="34" s="1"/>
  <c r="AA40" i="34"/>
  <c r="M40" i="34" s="1"/>
  <c r="AI40" i="34"/>
  <c r="AP40" i="34"/>
  <c r="AA41" i="34"/>
  <c r="AI41" i="34"/>
  <c r="AQ41" i="34" s="1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B77" i="34" s="1"/>
  <c r="AI77" i="34"/>
  <c r="AP77" i="34"/>
  <c r="AQ77" i="34" s="1"/>
  <c r="T78" i="34"/>
  <c r="AI78" i="34"/>
  <c r="AQ78" i="34" s="1"/>
  <c r="AP78" i="34"/>
  <c r="AI79" i="34"/>
  <c r="AP79" i="34"/>
  <c r="AP80" i="34"/>
  <c r="M80" i="34" s="1"/>
  <c r="AI81" i="34"/>
  <c r="AP81" i="34"/>
  <c r="AA82" i="34"/>
  <c r="AI82" i="34"/>
  <c r="AP82" i="34"/>
  <c r="AI83" i="34"/>
  <c r="F83" i="34" s="1"/>
  <c r="AP83" i="34"/>
  <c r="AI84" i="34"/>
  <c r="AP84" i="34"/>
  <c r="AI87" i="34"/>
  <c r="AP87" i="34"/>
  <c r="AP88" i="34"/>
  <c r="AQ88" i="34" s="1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M107" i="34" s="1"/>
  <c r="AP109" i="34"/>
  <c r="T110" i="34"/>
  <c r="AB110" i="34" s="1"/>
  <c r="AA110" i="34"/>
  <c r="AI110" i="34"/>
  <c r="AP110" i="34"/>
  <c r="AA112" i="34"/>
  <c r="M112" i="34" s="1"/>
  <c r="AI112" i="34"/>
  <c r="F112" i="34" s="1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Q122" i="34" s="1"/>
  <c r="AP122" i="34"/>
  <c r="AI123" i="34"/>
  <c r="AQ123" i="34" s="1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B131" i="34" s="1"/>
  <c r="AI131" i="34"/>
  <c r="AP131" i="34"/>
  <c r="AI132" i="34"/>
  <c r="AP132" i="34"/>
  <c r="AA133" i="34"/>
  <c r="AI133" i="34"/>
  <c r="F133" i="34" s="1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AQ150" i="34" s="1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P162" i="34"/>
  <c r="AI165" i="34"/>
  <c r="AP165" i="34"/>
  <c r="AQ165" i="34" s="1"/>
  <c r="AI166" i="34"/>
  <c r="AP166" i="34"/>
  <c r="AA167" i="34"/>
  <c r="AI167" i="34"/>
  <c r="F167" i="34" s="1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Q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AA46" i="43"/>
  <c r="AA47" i="43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AB132" i="43" s="1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M114" i="50" s="1"/>
  <c r="J114" i="50"/>
  <c r="X113" i="50"/>
  <c r="J116" i="50"/>
  <c r="AA116" i="50"/>
  <c r="M116" i="50" s="1"/>
  <c r="J118" i="50"/>
  <c r="X120" i="50"/>
  <c r="J121" i="50"/>
  <c r="AA121" i="50"/>
  <c r="J123" i="50"/>
  <c r="AA123" i="50"/>
  <c r="J125" i="50"/>
  <c r="AA125" i="50"/>
  <c r="M125" i="50" s="1"/>
  <c r="AA127" i="50"/>
  <c r="J127" i="50"/>
  <c r="AA129" i="50"/>
  <c r="J129" i="50"/>
  <c r="J131" i="50"/>
  <c r="AA131" i="50"/>
  <c r="M131" i="50" s="1"/>
  <c r="J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M172" i="50" s="1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AB13" i="51" s="1"/>
  <c r="J13" i="51"/>
  <c r="X15" i="51"/>
  <c r="AA16" i="51"/>
  <c r="J16" i="51"/>
  <c r="X18" i="51"/>
  <c r="J19" i="51"/>
  <c r="AA21" i="51"/>
  <c r="J21" i="51"/>
  <c r="J24" i="51"/>
  <c r="X23" i="51"/>
  <c r="J23" i="51" s="1"/>
  <c r="X30" i="51"/>
  <c r="AA31" i="51"/>
  <c r="M31" i="51" s="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 s="1"/>
  <c r="J78" i="51"/>
  <c r="J80" i="51"/>
  <c r="AA80" i="51"/>
  <c r="AB80" i="51" s="1"/>
  <c r="AA82" i="51"/>
  <c r="M82" i="51"/>
  <c r="J82" i="51"/>
  <c r="AA84" i="51"/>
  <c r="M84" i="51" s="1"/>
  <c r="J84" i="51"/>
  <c r="AM85" i="51"/>
  <c r="AP86" i="51"/>
  <c r="AA87" i="51"/>
  <c r="AB87" i="51" s="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AB104" i="51" s="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5" i="50" s="1"/>
  <c r="E86" i="50"/>
  <c r="E88" i="50"/>
  <c r="S99" i="50"/>
  <c r="T100" i="50"/>
  <c r="AB100" i="50" s="1"/>
  <c r="E102" i="50"/>
  <c r="T102" i="50"/>
  <c r="J104" i="50"/>
  <c r="AA104" i="50"/>
  <c r="M104" i="50" s="1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M147" i="50" s="1"/>
  <c r="J150" i="50"/>
  <c r="AA150" i="50"/>
  <c r="AP152" i="50"/>
  <c r="AM151" i="50"/>
  <c r="J151" i="50" s="1"/>
  <c r="AA155" i="50"/>
  <c r="J155" i="50"/>
  <c r="AM156" i="50"/>
  <c r="AP157" i="50"/>
  <c r="AA158" i="50"/>
  <c r="J158" i="50"/>
  <c r="AA160" i="50"/>
  <c r="J160" i="50"/>
  <c r="AM163" i="50"/>
  <c r="AP164" i="50"/>
  <c r="AA165" i="50"/>
  <c r="M165" i="50" s="1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5" i="51" s="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AB45" i="51" s="1"/>
  <c r="J45" i="51"/>
  <c r="AA47" i="51"/>
  <c r="J47" i="51"/>
  <c r="X52" i="51"/>
  <c r="AA52" i="51" s="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AQ72" i="51" s="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8" i="50"/>
  <c r="D33" i="50"/>
  <c r="D35" i="50"/>
  <c r="D39" i="50"/>
  <c r="D41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AQ109" i="50" s="1"/>
  <c r="E110" i="50"/>
  <c r="T110" i="50"/>
  <c r="AB110" i="50" s="1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Q24" i="51" s="1"/>
  <c r="AH23" i="51"/>
  <c r="E25" i="51"/>
  <c r="T25" i="51"/>
  <c r="F25" i="51" s="1"/>
  <c r="T27" i="51"/>
  <c r="E27" i="51"/>
  <c r="AH30" i="51"/>
  <c r="AI30" i="51"/>
  <c r="AI31" i="51"/>
  <c r="T32" i="51"/>
  <c r="E32" i="51"/>
  <c r="T34" i="51"/>
  <c r="AB34" i="51" s="1"/>
  <c r="N34" i="51" s="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AB102" i="51" s="1"/>
  <c r="E102" i="51"/>
  <c r="X105" i="51"/>
  <c r="J105" i="51" s="1"/>
  <c r="J106" i="51"/>
  <c r="T36" i="51"/>
  <c r="X61" i="51"/>
  <c r="E11" i="51"/>
  <c r="AA100" i="51"/>
  <c r="AP53" i="51"/>
  <c r="AQ53" i="51" s="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AB109" i="50" s="1"/>
  <c r="E109" i="50"/>
  <c r="E111" i="50"/>
  <c r="E116" i="50"/>
  <c r="T116" i="50"/>
  <c r="F116" i="50" s="1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E177" i="50" s="1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AB21" i="51" s="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F59" i="51" s="1"/>
  <c r="T62" i="51"/>
  <c r="S61" i="51"/>
  <c r="E62" i="51"/>
  <c r="T64" i="5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T80" i="51"/>
  <c r="F80" i="51" s="1"/>
  <c r="E80" i="51"/>
  <c r="E82" i="51"/>
  <c r="T82" i="51"/>
  <c r="T84" i="51"/>
  <c r="F84" i="51" s="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F150" i="51" s="1"/>
  <c r="J150" i="51"/>
  <c r="J154" i="51"/>
  <c r="E158" i="51"/>
  <c r="T158" i="51"/>
  <c r="J161" i="51"/>
  <c r="AA161" i="51"/>
  <c r="M161" i="51" s="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AI58" i="34" s="1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F86" i="34" s="1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F124" i="34" s="1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AB137" i="34" s="1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J172" i="34"/>
  <c r="J175" i="34"/>
  <c r="AA175" i="34"/>
  <c r="M175" i="34" s="1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8" i="34" s="1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AA78" i="34"/>
  <c r="M78" i="34" s="1"/>
  <c r="J78" i="34"/>
  <c r="E80" i="34"/>
  <c r="AA80" i="34"/>
  <c r="J80" i="34"/>
  <c r="AH85" i="34"/>
  <c r="AI86" i="34"/>
  <c r="AQ86" i="34" s="1"/>
  <c r="J87" i="34"/>
  <c r="AA87" i="34"/>
  <c r="X99" i="34"/>
  <c r="J100" i="34"/>
  <c r="AA103" i="34"/>
  <c r="J103" i="34"/>
  <c r="AP106" i="34"/>
  <c r="AM105" i="34"/>
  <c r="AP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T150" i="34"/>
  <c r="F150" i="34" s="1"/>
  <c r="J149" i="34"/>
  <c r="S15" i="34"/>
  <c r="AA117" i="34"/>
  <c r="M117" i="34"/>
  <c r="T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AI157" i="51"/>
  <c r="AQ157" i="51" s="1"/>
  <c r="T160" i="51"/>
  <c r="E160" i="51"/>
  <c r="J160" i="51"/>
  <c r="AA160" i="51"/>
  <c r="AB160" i="51" s="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/>
  <c r="AA137" i="51"/>
  <c r="AA144" i="51"/>
  <c r="AA179" i="51"/>
  <c r="AA181" i="51"/>
  <c r="T171" i="51"/>
  <c r="AA114" i="51"/>
  <c r="T118" i="51"/>
  <c r="H77" i="43"/>
  <c r="AA77" i="43"/>
  <c r="M77" i="43" s="1"/>
  <c r="H79" i="43"/>
  <c r="AA79" i="43"/>
  <c r="H23" i="34"/>
  <c r="AP34" i="50"/>
  <c r="AP47" i="50"/>
  <c r="M47" i="50" s="1"/>
  <c r="AA56" i="50"/>
  <c r="AP69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/>
  <c r="AP77" i="50"/>
  <c r="AP78" i="50"/>
  <c r="T79" i="50"/>
  <c r="AB79" i="50" s="1"/>
  <c r="AI79" i="50"/>
  <c r="AP79" i="50"/>
  <c r="M79" i="50"/>
  <c r="AA81" i="50"/>
  <c r="AI81" i="50"/>
  <c r="AP81" i="50"/>
  <c r="AI82" i="50"/>
  <c r="T84" i="50"/>
  <c r="AA86" i="50"/>
  <c r="M86" i="50" s="1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56" i="47" s="1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AI180" i="47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/>
  <c r="AI175" i="47"/>
  <c r="AI178" i="47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I62" i="50"/>
  <c r="T59" i="50"/>
  <c r="D67" i="50"/>
  <c r="X99" i="50"/>
  <c r="U52" i="47"/>
  <c r="V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P43" i="50"/>
  <c r="T46" i="50"/>
  <c r="AI46" i="50"/>
  <c r="T47" i="50"/>
  <c r="AA53" i="50"/>
  <c r="T54" i="50"/>
  <c r="AA54" i="50"/>
  <c r="M54" i="50" s="1"/>
  <c r="AI55" i="50"/>
  <c r="AP56" i="50"/>
  <c r="M56" i="50" s="1"/>
  <c r="AI57" i="50"/>
  <c r="AP59" i="50"/>
  <c r="AA63" i="50"/>
  <c r="AA64" i="50"/>
  <c r="AP64" i="50"/>
  <c r="AP65" i="50"/>
  <c r="AQ65" i="50" s="1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H143" i="47"/>
  <c r="L143" i="47"/>
  <c r="L146" i="47"/>
  <c r="H150" i="47"/>
  <c r="L150" i="47"/>
  <c r="E158" i="47"/>
  <c r="J158" i="47"/>
  <c r="J161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J116" i="47"/>
  <c r="J119" i="47"/>
  <c r="H126" i="47"/>
  <c r="L126" i="47"/>
  <c r="H144" i="47"/>
  <c r="L144" i="47"/>
  <c r="L147" i="47"/>
  <c r="L152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N132" i="43"/>
  <c r="T66" i="51"/>
  <c r="Z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9" i="28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T160" i="47"/>
  <c r="K76" i="47"/>
  <c r="T85" i="43"/>
  <c r="AQ35" i="41"/>
  <c r="AP9" i="43"/>
  <c r="AQ9" i="43"/>
  <c r="D122" i="47"/>
  <c r="H148" i="34"/>
  <c r="I134" i="34"/>
  <c r="H142" i="34"/>
  <c r="G142" i="44"/>
  <c r="D44" i="43"/>
  <c r="AP85" i="43"/>
  <c r="AQ85" i="43"/>
  <c r="F88" i="43"/>
  <c r="M150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AB21" i="43"/>
  <c r="AK177" i="47"/>
  <c r="E22" i="50"/>
  <c r="H24" i="50"/>
  <c r="E20" i="50"/>
  <c r="I12" i="28"/>
  <c r="I16" i="28" s="1"/>
  <c r="K55" i="47"/>
  <c r="AQ16" i="41"/>
  <c r="J77" i="47"/>
  <c r="J104" i="47"/>
  <c r="M49" i="41"/>
  <c r="M62" i="43"/>
  <c r="E109" i="47"/>
  <c r="AI151" i="34"/>
  <c r="H108" i="34"/>
  <c r="AB161" i="43"/>
  <c r="J33" i="41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5" i="34"/>
  <c r="AQ15" i="34" s="1"/>
  <c r="AI99" i="34"/>
  <c r="AI108" i="34"/>
  <c r="AQ34" i="40"/>
  <c r="AA167" i="47"/>
  <c r="S31" i="41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F151" i="43" s="1"/>
  <c r="T15" i="44"/>
  <c r="L157" i="47"/>
  <c r="AP152" i="47"/>
  <c r="T102" i="47"/>
  <c r="F102" i="47" s="1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AB179" i="34"/>
  <c r="N179" i="34" s="1"/>
  <c r="AB180" i="34"/>
  <c r="E156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L69" i="47"/>
  <c r="E76" i="47"/>
  <c r="J76" i="47"/>
  <c r="AI134" i="51"/>
  <c r="K148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D123" i="47"/>
  <c r="AI123" i="47"/>
  <c r="H129" i="47"/>
  <c r="L129" i="47"/>
  <c r="H130" i="47"/>
  <c r="E131" i="47"/>
  <c r="H132" i="47"/>
  <c r="L132" i="47"/>
  <c r="T133" i="47"/>
  <c r="J133" i="47"/>
  <c r="AP133" i="47"/>
  <c r="H69" i="47"/>
  <c r="E100" i="47"/>
  <c r="H12" i="47"/>
  <c r="H68" i="47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1" i="34"/>
  <c r="AI19" i="47"/>
  <c r="T101" i="47"/>
  <c r="T106" i="47"/>
  <c r="AI106" i="47"/>
  <c r="T107" i="47"/>
  <c r="AI107" i="47"/>
  <c r="T110" i="47"/>
  <c r="T111" i="47"/>
  <c r="T122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/>
  <c r="AI27" i="50"/>
  <c r="F27" i="50" s="1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F144" i="47" s="1"/>
  <c r="AI144" i="47"/>
  <c r="AI145" i="47"/>
  <c r="T147" i="47"/>
  <c r="AI147" i="47"/>
  <c r="F147" i="47" s="1"/>
  <c r="AI149" i="47"/>
  <c r="AI152" i="47"/>
  <c r="AI153" i="47"/>
  <c r="T167" i="47"/>
  <c r="T168" i="47"/>
  <c r="F168" i="47" s="1"/>
  <c r="AI13" i="50"/>
  <c r="E177" i="44"/>
  <c r="I43" i="40"/>
  <c r="L99" i="34"/>
  <c r="AQ181" i="34"/>
  <c r="M124" i="34"/>
  <c r="E108" i="34"/>
  <c r="F88" i="34"/>
  <c r="F104" i="34"/>
  <c r="J177" i="34"/>
  <c r="AI142" i="43"/>
  <c r="F104" i="43"/>
  <c r="J156" i="43"/>
  <c r="L156" i="43"/>
  <c r="F37" i="43"/>
  <c r="E15" i="43"/>
  <c r="L134" i="43"/>
  <c r="AB166" i="43"/>
  <c r="N166" i="43" s="1"/>
  <c r="J9" i="44"/>
  <c r="M35" i="44"/>
  <c r="F175" i="34"/>
  <c r="X53" i="41"/>
  <c r="H156" i="34"/>
  <c r="H58" i="34"/>
  <c r="F87" i="34"/>
  <c r="G18" i="34"/>
  <c r="E177" i="34"/>
  <c r="I44" i="34"/>
  <c r="J15" i="43"/>
  <c r="F11" i="43"/>
  <c r="F101" i="43"/>
  <c r="G108" i="43"/>
  <c r="D177" i="44"/>
  <c r="L99" i="44"/>
  <c r="F172" i="44"/>
  <c r="I148" i="51"/>
  <c r="F127" i="51"/>
  <c r="K142" i="51"/>
  <c r="AB171" i="34"/>
  <c r="M43" i="43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M20" i="50" s="1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K102" i="47"/>
  <c r="K104" i="47"/>
  <c r="K107" i="47"/>
  <c r="K110" i="47"/>
  <c r="D119" i="47"/>
  <c r="E87" i="47"/>
  <c r="R66" i="47"/>
  <c r="E43" i="41"/>
  <c r="S41" i="28"/>
  <c r="G41" i="28" s="1"/>
  <c r="G42" i="28"/>
  <c r="AB161" i="34"/>
  <c r="AB125" i="43"/>
  <c r="N125" i="43"/>
  <c r="AA161" i="47"/>
  <c r="M161" i="47" s="1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3" i="41"/>
  <c r="AQ126" i="50"/>
  <c r="M89" i="44"/>
  <c r="G15" i="51"/>
  <c r="G151" i="50"/>
  <c r="M136" i="43"/>
  <c r="F181" i="44"/>
  <c r="M36" i="51"/>
  <c r="AB65" i="34"/>
  <c r="F152" i="34"/>
  <c r="F39" i="43"/>
  <c r="E156" i="43"/>
  <c r="M22" i="43"/>
  <c r="M144" i="44"/>
  <c r="K11" i="40"/>
  <c r="F76" i="51"/>
  <c r="L142" i="50"/>
  <c r="T61" i="50"/>
  <c r="G148" i="50"/>
  <c r="J99" i="50"/>
  <c r="K148" i="50"/>
  <c r="AQ44" i="41"/>
  <c r="AQ38" i="41"/>
  <c r="AB30" i="40"/>
  <c r="AQ40" i="34"/>
  <c r="D15" i="50"/>
  <c r="F122" i="43"/>
  <c r="AB72" i="44"/>
  <c r="N72" i="44" s="1"/>
  <c r="AQ19" i="40"/>
  <c r="M46" i="41"/>
  <c r="K66" i="44"/>
  <c r="M153" i="43"/>
  <c r="M20" i="51"/>
  <c r="AB20" i="51"/>
  <c r="K85" i="34"/>
  <c r="AI156" i="34"/>
  <c r="L156" i="34"/>
  <c r="H151" i="34"/>
  <c r="G9" i="43"/>
  <c r="L23" i="43"/>
  <c r="L44" i="43"/>
  <c r="AB159" i="43"/>
  <c r="N159" i="43" s="1"/>
  <c r="K151" i="43"/>
  <c r="AB168" i="43"/>
  <c r="N168" i="43" s="1"/>
  <c r="AB32" i="43"/>
  <c r="N32" i="43" s="1"/>
  <c r="L15" i="51"/>
  <c r="L177" i="50"/>
  <c r="H177" i="50"/>
  <c r="E156" i="50"/>
  <c r="W53" i="41"/>
  <c r="AQ26" i="40"/>
  <c r="Y53" i="40"/>
  <c r="AB180" i="43"/>
  <c r="N180" i="43" s="1"/>
  <c r="AQ101" i="34"/>
  <c r="G156" i="34"/>
  <c r="J24" i="47"/>
  <c r="AQ42" i="50"/>
  <c r="L66" i="50"/>
  <c r="AQ82" i="50"/>
  <c r="AL98" i="50"/>
  <c r="AB119" i="50"/>
  <c r="F160" i="50"/>
  <c r="AQ160" i="50"/>
  <c r="AQ74" i="50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AI11" i="40"/>
  <c r="AQ29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S53" i="40"/>
  <c r="S23" i="28"/>
  <c r="G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B127" i="34"/>
  <c r="AI134" i="34"/>
  <c r="AB136" i="34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F100" i="47" s="1"/>
  <c r="AG151" i="47"/>
  <c r="AB29" i="50"/>
  <c r="AQ116" i="50"/>
  <c r="AQ117" i="50"/>
  <c r="AQ125" i="50"/>
  <c r="AQ146" i="50"/>
  <c r="F181" i="43"/>
  <c r="E112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P177" i="34"/>
  <c r="Z141" i="43"/>
  <c r="L141" i="43" s="1"/>
  <c r="F121" i="43"/>
  <c r="T61" i="44"/>
  <c r="M17" i="40"/>
  <c r="AG142" i="47"/>
  <c r="E127" i="47"/>
  <c r="AI142" i="50"/>
  <c r="AB51" i="41"/>
  <c r="D144" i="47"/>
  <c r="AI155" i="47"/>
  <c r="T109" i="47"/>
  <c r="G148" i="51"/>
  <c r="X85" i="47"/>
  <c r="J85" i="47" s="1"/>
  <c r="F118" i="44"/>
  <c r="AB53" i="44"/>
  <c r="F71" i="44"/>
  <c r="L142" i="44"/>
  <c r="F33" i="51"/>
  <c r="T52" i="51"/>
  <c r="E171" i="47"/>
  <c r="AQ13" i="40"/>
  <c r="K105" i="50"/>
  <c r="F117" i="44"/>
  <c r="H85" i="44"/>
  <c r="AB132" i="44"/>
  <c r="N132" i="44" s="1"/>
  <c r="AM61" i="47"/>
  <c r="M175" i="43"/>
  <c r="M149" i="44"/>
  <c r="F72" i="44"/>
  <c r="I18" i="44"/>
  <c r="G21" i="41"/>
  <c r="AB29" i="41"/>
  <c r="L21" i="40"/>
  <c r="F16" i="44"/>
  <c r="AB131" i="44"/>
  <c r="F110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F31" i="44"/>
  <c r="M176" i="51"/>
  <c r="D142" i="44"/>
  <c r="AP23" i="3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AQ152" i="44"/>
  <c r="M152" i="44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N155" i="44"/>
  <c r="E28" i="28"/>
  <c r="M61" i="44"/>
  <c r="AH98" i="43"/>
  <c r="AH139" i="43" s="1"/>
  <c r="H134" i="43"/>
  <c r="AJ51" i="43"/>
  <c r="AP51" i="43" s="1"/>
  <c r="AQ51" i="43" s="1"/>
  <c r="AP52" i="43"/>
  <c r="AQ52" i="43"/>
  <c r="T134" i="43"/>
  <c r="F134" i="43" s="1"/>
  <c r="F77" i="43"/>
  <c r="AB14" i="44"/>
  <c r="N14" i="44"/>
  <c r="V8" i="44"/>
  <c r="G105" i="51"/>
  <c r="M178" i="51"/>
  <c r="AB14" i="51"/>
  <c r="AQ22" i="50"/>
  <c r="M162" i="44"/>
  <c r="AB46" i="43"/>
  <c r="N46" i="43" s="1"/>
  <c r="AB158" i="43"/>
  <c r="AB167" i="43"/>
  <c r="F64" i="43"/>
  <c r="AB16" i="34"/>
  <c r="AQ64" i="34"/>
  <c r="AQ116" i="34"/>
  <c r="AQ179" i="34"/>
  <c r="H99" i="34"/>
  <c r="H85" i="34"/>
  <c r="AB17" i="34"/>
  <c r="H9" i="34"/>
  <c r="M121" i="34"/>
  <c r="L9" i="34"/>
  <c r="M166" i="44"/>
  <c r="AB100" i="51"/>
  <c r="L44" i="51"/>
  <c r="F11" i="51"/>
  <c r="M153" i="51"/>
  <c r="AI148" i="51"/>
  <c r="E142" i="51"/>
  <c r="AB125" i="51"/>
  <c r="T134" i="50"/>
  <c r="I108" i="50"/>
  <c r="F68" i="50"/>
  <c r="M50" i="40"/>
  <c r="AQ67" i="51"/>
  <c r="M60" i="51"/>
  <c r="M115" i="51"/>
  <c r="AQ164" i="51"/>
  <c r="AN31" i="40"/>
  <c r="AB23" i="41"/>
  <c r="AQ51" i="40"/>
  <c r="AB18" i="41"/>
  <c r="AQ68" i="51"/>
  <c r="AB65" i="43"/>
  <c r="AB70" i="50"/>
  <c r="AB50" i="41"/>
  <c r="W31" i="41"/>
  <c r="AQ12" i="40"/>
  <c r="M13" i="40"/>
  <c r="AB28" i="40"/>
  <c r="AQ22" i="40"/>
  <c r="AB44" i="40"/>
  <c r="AQ41" i="40"/>
  <c r="E134" i="44"/>
  <c r="F17" i="44"/>
  <c r="H23" i="44"/>
  <c r="M12" i="44"/>
  <c r="J99" i="44"/>
  <c r="I105" i="44"/>
  <c r="AB116" i="44"/>
  <c r="N116" i="44" s="1"/>
  <c r="M167" i="44"/>
  <c r="F78" i="44"/>
  <c r="M75" i="44"/>
  <c r="AB12" i="43"/>
  <c r="N12" i="43"/>
  <c r="F137" i="43"/>
  <c r="F168" i="43"/>
  <c r="J177" i="43"/>
  <c r="H177" i="43"/>
  <c r="M147" i="43"/>
  <c r="F82" i="43"/>
  <c r="AB39" i="34"/>
  <c r="K61" i="34"/>
  <c r="E66" i="34"/>
  <c r="AB102" i="34"/>
  <c r="F146" i="34"/>
  <c r="M147" i="34"/>
  <c r="F158" i="34"/>
  <c r="AQ83" i="34"/>
  <c r="J9" i="50"/>
  <c r="AB42" i="50"/>
  <c r="F145" i="50"/>
  <c r="F167" i="50"/>
  <c r="AB172" i="50"/>
  <c r="E9" i="51"/>
  <c r="AQ39" i="51"/>
  <c r="AQ74" i="51"/>
  <c r="AB76" i="51"/>
  <c r="AQ155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Q42" i="40"/>
  <c r="AI156" i="50"/>
  <c r="AQ101" i="51"/>
  <c r="AB111" i="51"/>
  <c r="AQ112" i="51"/>
  <c r="AB119" i="51"/>
  <c r="M144" i="51"/>
  <c r="AQ147" i="51"/>
  <c r="K156" i="51"/>
  <c r="AB133" i="34"/>
  <c r="AB173" i="50"/>
  <c r="AI48" i="47"/>
  <c r="M27" i="43"/>
  <c r="AQ27" i="43"/>
  <c r="F102" i="44"/>
  <c r="AQ110" i="43"/>
  <c r="AB78" i="43"/>
  <c r="N78" i="43"/>
  <c r="M78" i="43"/>
  <c r="M69" i="44"/>
  <c r="N56" i="43"/>
  <c r="T52" i="44"/>
  <c r="F101" i="34"/>
  <c r="K151" i="34"/>
  <c r="M155" i="43"/>
  <c r="H108" i="43"/>
  <c r="E44" i="43"/>
  <c r="F119" i="44"/>
  <c r="AJ51" i="44"/>
  <c r="AP51" i="44" s="1"/>
  <c r="AQ51" i="44"/>
  <c r="AP52" i="44"/>
  <c r="M146" i="44"/>
  <c r="I85" i="51"/>
  <c r="AB172" i="51"/>
  <c r="AQ167" i="47"/>
  <c r="D108" i="44"/>
  <c r="AN51" i="44"/>
  <c r="K52" i="44"/>
  <c r="AB37" i="43"/>
  <c r="N37" i="43" s="1"/>
  <c r="M37" i="43"/>
  <c r="AQ172" i="43"/>
  <c r="M172" i="43"/>
  <c r="M110" i="34"/>
  <c r="F180" i="47"/>
  <c r="AQ73" i="44"/>
  <c r="M114" i="44"/>
  <c r="H44" i="34"/>
  <c r="M62" i="34"/>
  <c r="AQ79" i="34"/>
  <c r="J23" i="34"/>
  <c r="K142" i="43"/>
  <c r="AQ77" i="43"/>
  <c r="AQ11" i="44"/>
  <c r="M11" i="44"/>
  <c r="M125" i="44"/>
  <c r="AN90" i="44"/>
  <c r="K85" i="44"/>
  <c r="F75" i="43"/>
  <c r="AQ31" i="51"/>
  <c r="M171" i="44"/>
  <c r="AQ171" i="44"/>
  <c r="M56" i="43"/>
  <c r="K142" i="34"/>
  <c r="F29" i="43"/>
  <c r="L66" i="43"/>
  <c r="AB174" i="43"/>
  <c r="F103" i="43"/>
  <c r="M114" i="34"/>
  <c r="F136" i="34"/>
  <c r="I66" i="34"/>
  <c r="D23" i="34"/>
  <c r="F160" i="43"/>
  <c r="J61" i="43"/>
  <c r="F150" i="43"/>
  <c r="F170" i="43"/>
  <c r="J18" i="43"/>
  <c r="F26" i="44"/>
  <c r="H151" i="44"/>
  <c r="F63" i="50"/>
  <c r="AB129" i="50"/>
  <c r="F158" i="50"/>
  <c r="F104" i="50"/>
  <c r="F59" i="50"/>
  <c r="D85" i="50"/>
  <c r="F116" i="44"/>
  <c r="I156" i="44"/>
  <c r="E148" i="44"/>
  <c r="F146" i="44"/>
  <c r="AA142" i="44"/>
  <c r="I142" i="44"/>
  <c r="H58" i="44"/>
  <c r="M54" i="44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AQ162" i="34"/>
  <c r="M174" i="34"/>
  <c r="F47" i="50"/>
  <c r="K52" i="51"/>
  <c r="L61" i="51"/>
  <c r="AQ117" i="51"/>
  <c r="D177" i="34"/>
  <c r="K156" i="34"/>
  <c r="M167" i="34"/>
  <c r="L66" i="34"/>
  <c r="M115" i="34"/>
  <c r="F111" i="34"/>
  <c r="M76" i="34"/>
  <c r="E58" i="34"/>
  <c r="H52" i="34"/>
  <c r="F180" i="43"/>
  <c r="F178" i="43"/>
  <c r="E108" i="43"/>
  <c r="M145" i="43"/>
  <c r="G156" i="43"/>
  <c r="J105" i="43"/>
  <c r="AB149" i="44"/>
  <c r="AB75" i="44"/>
  <c r="N75" i="44"/>
  <c r="H148" i="51"/>
  <c r="M152" i="51"/>
  <c r="M10" i="51"/>
  <c r="AB135" i="51"/>
  <c r="D44" i="51"/>
  <c r="I15" i="51"/>
  <c r="D134" i="34"/>
  <c r="F110" i="34"/>
  <c r="K58" i="34"/>
  <c r="F25" i="34"/>
  <c r="F68" i="34"/>
  <c r="M55" i="34"/>
  <c r="F63" i="34"/>
  <c r="F70" i="34"/>
  <c r="L148" i="34"/>
  <c r="F45" i="43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K58" i="47"/>
  <c r="E74" i="47"/>
  <c r="AB20" i="43"/>
  <c r="M104" i="43"/>
  <c r="L151" i="44"/>
  <c r="I23" i="44"/>
  <c r="F12" i="44"/>
  <c r="F68" i="44"/>
  <c r="G9" i="44"/>
  <c r="J177" i="44"/>
  <c r="H148" i="44"/>
  <c r="AQ57" i="51"/>
  <c r="AB147" i="51"/>
  <c r="AB106" i="51"/>
  <c r="I58" i="50"/>
  <c r="E15" i="50"/>
  <c r="F153" i="50"/>
  <c r="I33" i="40"/>
  <c r="K43" i="41"/>
  <c r="AQ35" i="40"/>
  <c r="F153" i="34"/>
  <c r="J23" i="50"/>
  <c r="M39" i="51"/>
  <c r="H52" i="51"/>
  <c r="M76" i="51"/>
  <c r="M117" i="51"/>
  <c r="J142" i="51"/>
  <c r="F69" i="44"/>
  <c r="F153" i="43"/>
  <c r="J134" i="43"/>
  <c r="F74" i="44"/>
  <c r="D66" i="51"/>
  <c r="AB82" i="51"/>
  <c r="G113" i="51"/>
  <c r="AB138" i="51"/>
  <c r="AB178" i="51"/>
  <c r="K85" i="51"/>
  <c r="L18" i="44"/>
  <c r="I43" i="41"/>
  <c r="K33" i="40"/>
  <c r="F29" i="44"/>
  <c r="F14" i="44"/>
  <c r="H15" i="44"/>
  <c r="D99" i="44"/>
  <c r="F153" i="44"/>
  <c r="L156" i="44"/>
  <c r="J156" i="44"/>
  <c r="H23" i="43"/>
  <c r="F17" i="43"/>
  <c r="F129" i="43"/>
  <c r="M137" i="43"/>
  <c r="H156" i="43"/>
  <c r="M82" i="43"/>
  <c r="H15" i="34"/>
  <c r="M32" i="34"/>
  <c r="M56" i="34"/>
  <c r="J66" i="34"/>
  <c r="M70" i="34"/>
  <c r="J99" i="34"/>
  <c r="L113" i="34"/>
  <c r="T142" i="34"/>
  <c r="AQ143" i="34"/>
  <c r="J148" i="34"/>
  <c r="J105" i="47"/>
  <c r="H142" i="50"/>
  <c r="AI105" i="51"/>
  <c r="M112" i="43"/>
  <c r="M40" i="44"/>
  <c r="M79" i="44"/>
  <c r="J82" i="47"/>
  <c r="H83" i="47"/>
  <c r="AA84" i="47"/>
  <c r="H86" i="47"/>
  <c r="T103" i="47"/>
  <c r="F103" i="47" s="1"/>
  <c r="AI103" i="47"/>
  <c r="T112" i="47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M68" i="34"/>
  <c r="F56" i="34"/>
  <c r="H105" i="34"/>
  <c r="AP142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J66" i="44"/>
  <c r="H113" i="44"/>
  <c r="AB135" i="44"/>
  <c r="N135" i="44" s="1"/>
  <c r="AA134" i="44"/>
  <c r="F131" i="44"/>
  <c r="AB110" i="44"/>
  <c r="AB57" i="51"/>
  <c r="AB11" i="51"/>
  <c r="N11" i="51" s="1"/>
  <c r="F106" i="51"/>
  <c r="AB137" i="47"/>
  <c r="D66" i="43"/>
  <c r="D148" i="43"/>
  <c r="AI148" i="43"/>
  <c r="AQ103" i="44"/>
  <c r="M103" i="44"/>
  <c r="AB170" i="44"/>
  <c r="M170" i="44"/>
  <c r="AI177" i="43"/>
  <c r="F30" i="43"/>
  <c r="M14" i="44"/>
  <c r="M63" i="34"/>
  <c r="AB34" i="34"/>
  <c r="M125" i="34"/>
  <c r="K52" i="34"/>
  <c r="M45" i="34"/>
  <c r="AB149" i="34"/>
  <c r="J151" i="34"/>
  <c r="AP52" i="34"/>
  <c r="M75" i="34"/>
  <c r="F63" i="43"/>
  <c r="AB63" i="43"/>
  <c r="F165" i="43"/>
  <c r="M158" i="43"/>
  <c r="D52" i="43"/>
  <c r="AQ86" i="43"/>
  <c r="F68" i="43"/>
  <c r="T18" i="44"/>
  <c r="M27" i="44"/>
  <c r="X51" i="44"/>
  <c r="AA151" i="44"/>
  <c r="AB151" i="44" s="1"/>
  <c r="N151" i="44" s="1"/>
  <c r="K177" i="44"/>
  <c r="E108" i="44"/>
  <c r="P40" i="28"/>
  <c r="D40" i="28" s="1"/>
  <c r="P37" i="28"/>
  <c r="O23" i="28"/>
  <c r="C23" i="28" s="1"/>
  <c r="AQ74" i="44"/>
  <c r="M74" i="44"/>
  <c r="M77" i="44"/>
  <c r="T177" i="51"/>
  <c r="AQ24" i="40"/>
  <c r="F105" i="43"/>
  <c r="D105" i="43"/>
  <c r="T156" i="51"/>
  <c r="J58" i="34"/>
  <c r="M179" i="34"/>
  <c r="F135" i="34"/>
  <c r="AQ135" i="34"/>
  <c r="D105" i="34"/>
  <c r="T35" i="28"/>
  <c r="H35" i="28" s="1"/>
  <c r="AP99" i="34"/>
  <c r="AQ99" i="34"/>
  <c r="AP58" i="34"/>
  <c r="AQ58" i="34" s="1"/>
  <c r="F78" i="34"/>
  <c r="T66" i="34"/>
  <c r="D66" i="34"/>
  <c r="F45" i="34"/>
  <c r="F129" i="34"/>
  <c r="AB158" i="34"/>
  <c r="J61" i="34"/>
  <c r="M103" i="34"/>
  <c r="X98" i="43"/>
  <c r="J98" i="43" s="1"/>
  <c r="F55" i="43"/>
  <c r="X141" i="43"/>
  <c r="J141" i="43"/>
  <c r="M129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H85" i="51"/>
  <c r="L113" i="51"/>
  <c r="O35" i="28"/>
  <c r="C36" i="28"/>
  <c r="H42" i="28"/>
  <c r="T41" i="28"/>
  <c r="O44" i="28"/>
  <c r="H24" i="47"/>
  <c r="V23" i="47"/>
  <c r="AQ28" i="34"/>
  <c r="W23" i="47"/>
  <c r="I23" i="47" s="1"/>
  <c r="I24" i="47"/>
  <c r="U30" i="47"/>
  <c r="G30" i="47"/>
  <c r="G34" i="47"/>
  <c r="J72" i="47"/>
  <c r="H73" i="47"/>
  <c r="Y9" i="47"/>
  <c r="K10" i="47"/>
  <c r="N49" i="40"/>
  <c r="AB29" i="34"/>
  <c r="AB70" i="34"/>
  <c r="M27" i="34"/>
  <c r="AB72" i="34"/>
  <c r="AB152" i="34"/>
  <c r="F143" i="34"/>
  <c r="AB59" i="34"/>
  <c r="F57" i="34"/>
  <c r="E44" i="34"/>
  <c r="L177" i="34"/>
  <c r="F17" i="34"/>
  <c r="AB10" i="34"/>
  <c r="K134" i="34"/>
  <c r="K18" i="34"/>
  <c r="AP85" i="34"/>
  <c r="AB16" i="43"/>
  <c r="K134" i="43"/>
  <c r="J108" i="43"/>
  <c r="M65" i="43"/>
  <c r="S8" i="43"/>
  <c r="S49" i="43"/>
  <c r="E49" i="43" s="1"/>
  <c r="AA148" i="43"/>
  <c r="M148" i="43" s="1"/>
  <c r="N36" i="44"/>
  <c r="AB38" i="44"/>
  <c r="N38" i="44" s="1"/>
  <c r="E151" i="44"/>
  <c r="J43" i="41"/>
  <c r="AI9" i="51"/>
  <c r="AQ19" i="51"/>
  <c r="AP156" i="47"/>
  <c r="AA99" i="50"/>
  <c r="AP156" i="50"/>
  <c r="AB155" i="50"/>
  <c r="M51" i="41"/>
  <c r="E11" i="40"/>
  <c r="AB35" i="41"/>
  <c r="F29" i="41"/>
  <c r="M49" i="40"/>
  <c r="H33" i="41"/>
  <c r="V53" i="41"/>
  <c r="L44" i="44"/>
  <c r="K142" i="44"/>
  <c r="AG51" i="44"/>
  <c r="AI51" i="44" s="1"/>
  <c r="AI52" i="44"/>
  <c r="AB47" i="43"/>
  <c r="AQ20" i="51"/>
  <c r="AQ26" i="51"/>
  <c r="M181" i="44"/>
  <c r="AB181" i="44"/>
  <c r="AQ118" i="50"/>
  <c r="AQ86" i="51"/>
  <c r="F179" i="50"/>
  <c r="AB23" i="40"/>
  <c r="AQ16" i="40"/>
  <c r="F37" i="40"/>
  <c r="J21" i="41"/>
  <c r="I53" i="41"/>
  <c r="AG53" i="40"/>
  <c r="D53" i="40"/>
  <c r="AB26" i="44"/>
  <c r="N26" i="44" s="1"/>
  <c r="J105" i="44"/>
  <c r="K113" i="44"/>
  <c r="F122" i="44"/>
  <c r="F136" i="44"/>
  <c r="J151" i="44"/>
  <c r="F158" i="44"/>
  <c r="E58" i="44"/>
  <c r="F60" i="44"/>
  <c r="F64" i="44"/>
  <c r="M88" i="44"/>
  <c r="M46" i="43"/>
  <c r="M24" i="43"/>
  <c r="F25" i="43"/>
  <c r="E18" i="43"/>
  <c r="J9" i="43"/>
  <c r="H113" i="43"/>
  <c r="F107" i="43"/>
  <c r="N116" i="43"/>
  <c r="M102" i="43"/>
  <c r="H148" i="43"/>
  <c r="L15" i="34"/>
  <c r="L23" i="34"/>
  <c r="M82" i="34"/>
  <c r="F115" i="50"/>
  <c r="AQ125" i="51"/>
  <c r="AB170" i="51"/>
  <c r="AQ161" i="50"/>
  <c r="AQ130" i="50"/>
  <c r="O15" i="15"/>
  <c r="O16" i="15"/>
  <c r="O17" i="15"/>
  <c r="O19" i="15"/>
  <c r="O20" i="15"/>
  <c r="O21" i="15"/>
  <c r="D14" i="28"/>
  <c r="D15" i="28"/>
  <c r="AC22" i="28"/>
  <c r="AC2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N119" i="44"/>
  <c r="AB168" i="44"/>
  <c r="F123" i="44"/>
  <c r="F49" i="40"/>
  <c r="AQ28" i="41"/>
  <c r="AI33" i="41"/>
  <c r="G142" i="51"/>
  <c r="T105" i="51"/>
  <c r="AB56" i="51"/>
  <c r="K61" i="51"/>
  <c r="M163" i="51"/>
  <c r="AB131" i="51"/>
  <c r="N131" i="51" s="1"/>
  <c r="AI108" i="51"/>
  <c r="F143" i="51"/>
  <c r="AP148" i="47"/>
  <c r="AQ148" i="47" s="1"/>
  <c r="G75" i="47"/>
  <c r="AB45" i="50"/>
  <c r="AI108" i="50"/>
  <c r="H156" i="50"/>
  <c r="T9" i="50"/>
  <c r="AP113" i="50"/>
  <c r="AB168" i="50"/>
  <c r="AB28" i="41"/>
  <c r="AI43" i="41"/>
  <c r="AB29" i="44"/>
  <c r="N29" i="44"/>
  <c r="AB160" i="44"/>
  <c r="AB167" i="44"/>
  <c r="N167" i="44" s="1"/>
  <c r="AI23" i="34"/>
  <c r="AI105" i="34"/>
  <c r="F105" i="34" s="1"/>
  <c r="AB83" i="44"/>
  <c r="F34" i="50"/>
  <c r="F35" i="50"/>
  <c r="D61" i="50"/>
  <c r="K66" i="50"/>
  <c r="F76" i="50"/>
  <c r="M111" i="50"/>
  <c r="I177" i="50"/>
  <c r="F180" i="50"/>
  <c r="AB37" i="41"/>
  <c r="M138" i="44"/>
  <c r="AB171" i="51"/>
  <c r="F28" i="34"/>
  <c r="M43" i="34"/>
  <c r="M118" i="43"/>
  <c r="M84" i="44"/>
  <c r="F12" i="51"/>
  <c r="I23" i="51"/>
  <c r="I52" i="51"/>
  <c r="F60" i="51"/>
  <c r="I66" i="51"/>
  <c r="F111" i="51"/>
  <c r="D11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87" i="50"/>
  <c r="AQ103" i="50"/>
  <c r="AM141" i="50"/>
  <c r="AQ159" i="50"/>
  <c r="AB174" i="50"/>
  <c r="AQ48" i="50"/>
  <c r="L18" i="51"/>
  <c r="AQ22" i="51"/>
  <c r="AQ32" i="51"/>
  <c r="K44" i="51"/>
  <c r="AQ75" i="51"/>
  <c r="T113" i="51"/>
  <c r="J134" i="51"/>
  <c r="AQ136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D33" i="40"/>
  <c r="M60" i="34"/>
  <c r="F39" i="34"/>
  <c r="K105" i="34"/>
  <c r="M109" i="34"/>
  <c r="F164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F21" i="51"/>
  <c r="AB22" i="51"/>
  <c r="AB133" i="51"/>
  <c r="M116" i="43"/>
  <c r="T44" i="43"/>
  <c r="F44" i="43" s="1"/>
  <c r="AP113" i="43"/>
  <c r="AQ113" i="43" s="1"/>
  <c r="AA156" i="43"/>
  <c r="M156" i="43"/>
  <c r="AI142" i="44"/>
  <c r="G33" i="40"/>
  <c r="F64" i="34"/>
  <c r="F66" i="34"/>
  <c r="F157" i="34"/>
  <c r="I142" i="34"/>
  <c r="J134" i="34"/>
  <c r="M88" i="34"/>
  <c r="M152" i="34"/>
  <c r="K108" i="34"/>
  <c r="K177" i="34"/>
  <c r="D23" i="43"/>
  <c r="M174" i="43"/>
  <c r="F157" i="43"/>
  <c r="M112" i="44"/>
  <c r="I108" i="51"/>
  <c r="F126" i="51"/>
  <c r="AB70" i="44"/>
  <c r="N127" i="44"/>
  <c r="AB34" i="40"/>
  <c r="I61" i="51"/>
  <c r="AB118" i="51"/>
  <c r="F122" i="50"/>
  <c r="F103" i="50"/>
  <c r="J108" i="50"/>
  <c r="L85" i="50"/>
  <c r="F39" i="41"/>
  <c r="M18" i="40"/>
  <c r="M41" i="40"/>
  <c r="F18" i="40"/>
  <c r="F45" i="40"/>
  <c r="AB35" i="40"/>
  <c r="N35" i="40" s="1"/>
  <c r="AQ23" i="40"/>
  <c r="M47" i="41"/>
  <c r="D148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AQ37" i="41"/>
  <c r="F175" i="44"/>
  <c r="AP52" i="51"/>
  <c r="G66" i="51"/>
  <c r="M73" i="51"/>
  <c r="M83" i="51"/>
  <c r="AI99" i="51"/>
  <c r="G108" i="51"/>
  <c r="M114" i="51"/>
  <c r="AI142" i="51"/>
  <c r="AQ142" i="51" s="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D134" i="43"/>
  <c r="E85" i="43"/>
  <c r="L85" i="44"/>
  <c r="AG53" i="41"/>
  <c r="AB48" i="34"/>
  <c r="AI61" i="34"/>
  <c r="F59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M32" i="51"/>
  <c r="AP148" i="51"/>
  <c r="AQ148" i="51" s="1"/>
  <c r="K151" i="51"/>
  <c r="M146" i="51"/>
  <c r="I177" i="47"/>
  <c r="E26" i="47"/>
  <c r="E41" i="47"/>
  <c r="J67" i="47"/>
  <c r="T67" i="47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M41" i="34"/>
  <c r="L44" i="34"/>
  <c r="AM51" i="34"/>
  <c r="M64" i="34"/>
  <c r="AQ87" i="34"/>
  <c r="M87" i="34"/>
  <c r="AQ106" i="34"/>
  <c r="E142" i="34"/>
  <c r="J99" i="47"/>
  <c r="AI8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 s="1"/>
  <c r="AG18" i="47"/>
  <c r="AP25" i="47"/>
  <c r="AQ25" i="47"/>
  <c r="AA26" i="47"/>
  <c r="AB26" i="47" s="1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T85" i="51"/>
  <c r="F85" i="51"/>
  <c r="L156" i="51"/>
  <c r="AP134" i="51"/>
  <c r="L105" i="51"/>
  <c r="K52" i="47"/>
  <c r="H105" i="50"/>
  <c r="K142" i="50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AB116" i="50"/>
  <c r="M122" i="50"/>
  <c r="F143" i="50"/>
  <c r="I142" i="50"/>
  <c r="D156" i="50"/>
  <c r="AQ167" i="50"/>
  <c r="M167" i="50"/>
  <c r="M175" i="50"/>
  <c r="AB179" i="50"/>
  <c r="N179" i="50" s="1"/>
  <c r="AQ33" i="50"/>
  <c r="M112" i="50"/>
  <c r="F155" i="50"/>
  <c r="AB33" i="51"/>
  <c r="AQ55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Q115" i="51"/>
  <c r="N115" i="51"/>
  <c r="AQ122" i="51"/>
  <c r="E134" i="51"/>
  <c r="M167" i="51"/>
  <c r="AB161" i="44"/>
  <c r="N161" i="44"/>
  <c r="AI44" i="51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N32" i="44" s="1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AQ129" i="34"/>
  <c r="AN141" i="34"/>
  <c r="AQ147" i="34"/>
  <c r="G151" i="34"/>
  <c r="J156" i="34"/>
  <c r="AB167" i="34"/>
  <c r="AB172" i="34"/>
  <c r="F135" i="47"/>
  <c r="AQ54" i="50"/>
  <c r="AQ56" i="50"/>
  <c r="AQ75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AQ130" i="51"/>
  <c r="M130" i="51"/>
  <c r="AQ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I156" i="50"/>
  <c r="M17" i="50"/>
  <c r="F137" i="50"/>
  <c r="K99" i="50"/>
  <c r="K85" i="50"/>
  <c r="AB12" i="40"/>
  <c r="AQ42" i="41"/>
  <c r="F16" i="40"/>
  <c r="F56" i="50"/>
  <c r="M80" i="44"/>
  <c r="I23" i="43"/>
  <c r="J148" i="47"/>
  <c r="J15" i="50"/>
  <c r="H23" i="50"/>
  <c r="M74" i="50"/>
  <c r="M123" i="50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J18" i="51"/>
  <c r="K177" i="51"/>
  <c r="AB77" i="44"/>
  <c r="N77" i="44" s="1"/>
  <c r="F84" i="44"/>
  <c r="D99" i="51"/>
  <c r="J108" i="51"/>
  <c r="F169" i="47"/>
  <c r="K52" i="50"/>
  <c r="M62" i="50"/>
  <c r="F75" i="50"/>
  <c r="K113" i="50"/>
  <c r="K134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D23" i="28"/>
  <c r="S30" i="28"/>
  <c r="G30" i="28"/>
  <c r="F158" i="47"/>
  <c r="AB158" i="47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M104" i="34"/>
  <c r="AQ104" i="34"/>
  <c r="F109" i="43"/>
  <c r="AB109" i="43"/>
  <c r="N109" i="43"/>
  <c r="AB59" i="44"/>
  <c r="N59" i="44"/>
  <c r="M59" i="44"/>
  <c r="AB181" i="47"/>
  <c r="M181" i="47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E47" i="28"/>
  <c r="G28" i="47"/>
  <c r="AA33" i="47"/>
  <c r="H33" i="47"/>
  <c r="T34" i="47"/>
  <c r="D34" i="47"/>
  <c r="E39" i="47"/>
  <c r="AI39" i="47"/>
  <c r="F39" i="47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A18" i="34"/>
  <c r="AB68" i="34"/>
  <c r="T151" i="34"/>
  <c r="F151" i="34" s="1"/>
  <c r="I148" i="34"/>
  <c r="F19" i="34"/>
  <c r="AB129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M73" i="50"/>
  <c r="AB33" i="44"/>
  <c r="N33" i="44"/>
  <c r="M33" i="44"/>
  <c r="AP132" i="47"/>
  <c r="AQ132" i="47"/>
  <c r="N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L58" i="50"/>
  <c r="M80" i="50"/>
  <c r="AB127" i="50"/>
  <c r="N127" i="50" s="1"/>
  <c r="F127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M85" i="51" s="1"/>
  <c r="E108" i="51"/>
  <c r="AQ70" i="50"/>
  <c r="AQ81" i="50"/>
  <c r="N81" i="50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J114" i="47"/>
  <c r="F170" i="47"/>
  <c r="AP172" i="47"/>
  <c r="AQ172" i="47"/>
  <c r="N172" i="47"/>
  <c r="AP16" i="47"/>
  <c r="AQ16" i="47" s="1"/>
  <c r="AB175" i="47"/>
  <c r="J112" i="47"/>
  <c r="D179" i="47"/>
  <c r="AI99" i="47"/>
  <c r="Z18" i="47"/>
  <c r="L18" i="47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AB80" i="50"/>
  <c r="N80" i="50" s="1"/>
  <c r="AQ131" i="50"/>
  <c r="I134" i="50"/>
  <c r="AQ158" i="50"/>
  <c r="N158" i="50" s="1"/>
  <c r="AM8" i="51"/>
  <c r="J8" i="51"/>
  <c r="AQ25" i="5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AK141" i="47"/>
  <c r="F165" i="47"/>
  <c r="AB132" i="34"/>
  <c r="AQ41" i="50"/>
  <c r="AQ47" i="50"/>
  <c r="H52" i="50"/>
  <c r="F55" i="50"/>
  <c r="T66" i="50"/>
  <c r="AI66" i="50"/>
  <c r="AB69" i="50"/>
  <c r="F78" i="50"/>
  <c r="AB83" i="50"/>
  <c r="AQ83" i="50"/>
  <c r="F88" i="50"/>
  <c r="AQ102" i="50"/>
  <c r="AQ104" i="50"/>
  <c r="AQ114" i="50"/>
  <c r="AQ119" i="50"/>
  <c r="AB162" i="50"/>
  <c r="AQ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N138" i="34" s="1"/>
  <c r="AB128" i="50"/>
  <c r="AQ128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M113" i="44"/>
  <c r="AQ142" i="34"/>
  <c r="J11" i="41"/>
  <c r="M14" i="41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D134" i="47"/>
  <c r="AB165" i="50"/>
  <c r="F165" i="50"/>
  <c r="AI58" i="50"/>
  <c r="F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E85" i="51"/>
  <c r="AQ32" i="47"/>
  <c r="F32" i="47"/>
  <c r="AP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E134" i="34"/>
  <c r="F115" i="34"/>
  <c r="F107" i="34"/>
  <c r="N102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/>
  <c r="AP99" i="51"/>
  <c r="AQ99" i="51" s="1"/>
  <c r="AQ60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Q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AA156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M135" i="47"/>
  <c r="AB135" i="47"/>
  <c r="N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/>
  <c r="AQ67" i="34"/>
  <c r="N67" i="34"/>
  <c r="AB80" i="34"/>
  <c r="AB111" i="34"/>
  <c r="N111" i="34"/>
  <c r="AP134" i="34"/>
  <c r="AQ134" i="34"/>
  <c r="T156" i="34"/>
  <c r="AQ178" i="34"/>
  <c r="AB19" i="47"/>
  <c r="AP23" i="47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R49" i="51"/>
  <c r="U51" i="51"/>
  <c r="U90" i="51" s="1"/>
  <c r="AJ141" i="51"/>
  <c r="V8" i="51"/>
  <c r="F131" i="51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AB106" i="47"/>
  <c r="AA52" i="50"/>
  <c r="AQ121" i="50"/>
  <c r="F121" i="50"/>
  <c r="Y141" i="50"/>
  <c r="AA142" i="50"/>
  <c r="F82" i="50"/>
  <c r="AB82" i="50"/>
  <c r="AI105" i="50"/>
  <c r="F89" i="50"/>
  <c r="AB89" i="50"/>
  <c r="N89" i="50"/>
  <c r="AA105" i="50"/>
  <c r="M153" i="50"/>
  <c r="AB153" i="50"/>
  <c r="J85" i="50"/>
  <c r="AA85" i="50"/>
  <c r="AQ22" i="41"/>
  <c r="AK21" i="28"/>
  <c r="AB88" i="47"/>
  <c r="X36" i="28"/>
  <c r="W141" i="34"/>
  <c r="W182" i="34" s="1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W98" i="50"/>
  <c r="F129" i="50"/>
  <c r="V98" i="50"/>
  <c r="S141" i="50"/>
  <c r="S182" i="50"/>
  <c r="F33" i="50"/>
  <c r="U98" i="50"/>
  <c r="AA177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AB104" i="34"/>
  <c r="AB135" i="34"/>
  <c r="N135" i="34" s="1"/>
  <c r="AQ136" i="34"/>
  <c r="N136" i="34" s="1"/>
  <c r="AB157" i="34"/>
  <c r="AQ12" i="47"/>
  <c r="AB20" i="47"/>
  <c r="AQ37" i="47"/>
  <c r="AG51" i="50"/>
  <c r="E58" i="50"/>
  <c r="AP85" i="50"/>
  <c r="AQ85" i="50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M8" i="47"/>
  <c r="Z51" i="47"/>
  <c r="AK51" i="47"/>
  <c r="AB76" i="47"/>
  <c r="N76" i="47"/>
  <c r="AQ100" i="47"/>
  <c r="N100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P182" i="34" s="1"/>
  <c r="AN182" i="34"/>
  <c r="Y8" i="47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B19" i="50"/>
  <c r="N19" i="50" s="1"/>
  <c r="AQ37" i="50"/>
  <c r="N37" i="50" s="1"/>
  <c r="AO51" i="50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O8" i="47"/>
  <c r="AO49" i="47"/>
  <c r="V51" i="47"/>
  <c r="AH51" i="47"/>
  <c r="AM51" i="47"/>
  <c r="J51" i="47"/>
  <c r="AQ80" i="47"/>
  <c r="N80" i="47"/>
  <c r="Z98" i="47"/>
  <c r="AK98" i="47"/>
  <c r="AK139" i="47" s="1"/>
  <c r="AB122" i="47"/>
  <c r="AQ127" i="47"/>
  <c r="AJ141" i="47"/>
  <c r="AQ146" i="47"/>
  <c r="AQ147" i="47"/>
  <c r="N147" i="47" s="1"/>
  <c r="E156" i="47"/>
  <c r="AK37" i="28"/>
  <c r="L37" i="28"/>
  <c r="AB42" i="34"/>
  <c r="N42" i="34"/>
  <c r="AB83" i="34"/>
  <c r="N83" i="34"/>
  <c r="AQ153" i="34"/>
  <c r="N153" i="34"/>
  <c r="U51" i="50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AO51" i="47"/>
  <c r="AQ78" i="47"/>
  <c r="AP108" i="47"/>
  <c r="AP134" i="47"/>
  <c r="AI151" i="47"/>
  <c r="AQ170" i="47"/>
  <c r="AB179" i="47"/>
  <c r="N179" i="47" s="1"/>
  <c r="AQ121" i="47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S8" i="50"/>
  <c r="Z98" i="50"/>
  <c r="AN98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N14" i="14"/>
  <c r="N15" i="14"/>
  <c r="N16" i="15"/>
  <c r="N17" i="15"/>
  <c r="X98" i="47"/>
  <c r="AO8" i="50"/>
  <c r="AO49" i="50"/>
  <c r="Z51" i="50"/>
  <c r="AN51" i="50"/>
  <c r="AN90" i="50" s="1"/>
  <c r="I85" i="50"/>
  <c r="AK98" i="50"/>
  <c r="AO98" i="50"/>
  <c r="U141" i="50"/>
  <c r="U182" i="50" s="1"/>
  <c r="AL141" i="50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J120" i="50"/>
  <c r="J113" i="50"/>
  <c r="N17" i="34"/>
  <c r="J30" i="34"/>
  <c r="AA30" i="34"/>
  <c r="T163" i="34"/>
  <c r="F163" i="34" s="1"/>
  <c r="E163" i="34"/>
  <c r="AA163" i="50"/>
  <c r="J163" i="50"/>
  <c r="V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/>
  <c r="D9" i="50"/>
  <c r="W141" i="47"/>
  <c r="I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N38" i="40"/>
  <c r="N20" i="40"/>
  <c r="N156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P31" i="40"/>
  <c r="N149" i="50"/>
  <c r="U51" i="47"/>
  <c r="U90" i="47" s="1"/>
  <c r="N133" i="47"/>
  <c r="N17" i="50"/>
  <c r="N69" i="51"/>
  <c r="N174" i="50"/>
  <c r="N25" i="40"/>
  <c r="N170" i="34"/>
  <c r="N165" i="50"/>
  <c r="N20" i="34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N29" i="41"/>
  <c r="AQ68" i="47"/>
  <c r="F105" i="47"/>
  <c r="N23" i="40"/>
  <c r="N22" i="51"/>
  <c r="N68" i="43"/>
  <c r="H31" i="40"/>
  <c r="N64" i="47"/>
  <c r="N82" i="50"/>
  <c r="N64" i="51"/>
  <c r="N146" i="50"/>
  <c r="N146" i="34"/>
  <c r="N124" i="43"/>
  <c r="N123" i="51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41" i="50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Q47" i="28"/>
  <c r="H51" i="47"/>
  <c r="AQ58" i="50"/>
  <c r="Z182" i="44"/>
  <c r="L182" i="44" s="1"/>
  <c r="L29" i="28"/>
  <c r="K141" i="34"/>
  <c r="Y182" i="34"/>
  <c r="N85" i="44"/>
  <c r="N134" i="51"/>
  <c r="N68" i="50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M85" i="44"/>
  <c r="F53" i="47"/>
  <c r="N83" i="50"/>
  <c r="AB21" i="47"/>
  <c r="N21" i="47" s="1"/>
  <c r="F16" i="47"/>
  <c r="M173" i="47"/>
  <c r="AI53" i="40"/>
  <c r="F53" i="40" s="1"/>
  <c r="F120" i="44"/>
  <c r="D42" i="28"/>
  <c r="B38" i="28"/>
  <c r="D21" i="28"/>
  <c r="P23" i="28"/>
  <c r="AG139" i="44"/>
  <c r="AI139" i="44"/>
  <c r="AI98" i="44"/>
  <c r="M27" i="50"/>
  <c r="AB148" i="43"/>
  <c r="N148" i="43"/>
  <c r="AQ136" i="47"/>
  <c r="N136" i="47"/>
  <c r="AA53" i="40"/>
  <c r="AB53" i="40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L61" i="47"/>
  <c r="AB102" i="47"/>
  <c r="M102" i="47"/>
  <c r="X8" i="50"/>
  <c r="X49" i="50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AP9" i="47"/>
  <c r="I9" i="47"/>
  <c r="M177" i="44"/>
  <c r="AP90" i="34"/>
  <c r="AP31" i="41"/>
  <c r="K46" i="28"/>
  <c r="X46" i="28"/>
  <c r="L46" i="28" s="1"/>
  <c r="N22" i="34"/>
  <c r="N128" i="50"/>
  <c r="M77" i="47"/>
  <c r="AQ77" i="47"/>
  <c r="F66" i="50"/>
  <c r="AB54" i="47"/>
  <c r="N54" i="47" s="1"/>
  <c r="M54" i="47"/>
  <c r="M40" i="47"/>
  <c r="AB40" i="47"/>
  <c r="N40" i="47" s="1"/>
  <c r="M176" i="47"/>
  <c r="AB176" i="47"/>
  <c r="N176" i="47"/>
  <c r="M35" i="47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M134" i="51"/>
  <c r="AA113" i="47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M38" i="47"/>
  <c r="AB38" i="47"/>
  <c r="N38" i="47" s="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6" i="44"/>
  <c r="M71" i="43"/>
  <c r="AB71" i="43"/>
  <c r="N71" i="43"/>
  <c r="J177" i="47"/>
  <c r="AA177" i="47"/>
  <c r="AB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M124" i="47"/>
  <c r="G108" i="47"/>
  <c r="AA108" i="47"/>
  <c r="M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H90" i="34"/>
  <c r="N126" i="47"/>
  <c r="W49" i="43"/>
  <c r="I49" i="43" s="1"/>
  <c r="I8" i="43"/>
  <c r="F15" i="51"/>
  <c r="T31" i="41"/>
  <c r="D31" i="41"/>
  <c r="B16" i="28"/>
  <c r="D16" i="28"/>
  <c r="L16" i="28"/>
  <c r="D12" i="28"/>
  <c r="L12" i="28" s="1"/>
  <c r="M99" i="50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 s="1"/>
  <c r="Y139" i="51"/>
  <c r="K139" i="51"/>
  <c r="K98" i="51"/>
  <c r="Z90" i="50"/>
  <c r="X139" i="47"/>
  <c r="J98" i="47"/>
  <c r="H51" i="51"/>
  <c r="X90" i="47"/>
  <c r="J90" i="47"/>
  <c r="E182" i="51"/>
  <c r="AN90" i="51"/>
  <c r="K90" i="51" s="1"/>
  <c r="AL49" i="34"/>
  <c r="I49" i="34"/>
  <c r="I8" i="34"/>
  <c r="AB177" i="43"/>
  <c r="N177" i="43"/>
  <c r="M177" i="43"/>
  <c r="AL90" i="47"/>
  <c r="U49" i="47"/>
  <c r="AA8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AB85" i="43"/>
  <c r="N85" i="43"/>
  <c r="M85" i="43"/>
  <c r="F66" i="44"/>
  <c r="AB66" i="44"/>
  <c r="N66" i="44"/>
  <c r="W49" i="44"/>
  <c r="I49" i="44"/>
  <c r="I8" i="44"/>
  <c r="AQ21" i="40"/>
  <c r="M21" i="40"/>
  <c r="T141" i="50"/>
  <c r="D141" i="50"/>
  <c r="AI141" i="50"/>
  <c r="AB177" i="50"/>
  <c r="N177" i="50" s="1"/>
  <c r="M177" i="50"/>
  <c r="X182" i="50"/>
  <c r="J182" i="50" s="1"/>
  <c r="N170" i="47"/>
  <c r="AG90" i="51"/>
  <c r="AI90" i="51" s="1"/>
  <c r="Z49" i="34"/>
  <c r="L49" i="34" s="1"/>
  <c r="L8" i="34"/>
  <c r="W90" i="34"/>
  <c r="I90" i="34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K141" i="50"/>
  <c r="V49" i="47"/>
  <c r="G141" i="51"/>
  <c r="AP141" i="51"/>
  <c r="V90" i="51"/>
  <c r="H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 s="1"/>
  <c r="M151" i="50"/>
  <c r="AN90" i="47"/>
  <c r="L98" i="50"/>
  <c r="AM139" i="47"/>
  <c r="R90" i="47"/>
  <c r="N112" i="34"/>
  <c r="AB148" i="51"/>
  <c r="N148" i="51"/>
  <c r="M148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O139" i="34"/>
  <c r="L139" i="34" s="1"/>
  <c r="L98" i="34"/>
  <c r="G141" i="43"/>
  <c r="AA141" i="43"/>
  <c r="V139" i="43"/>
  <c r="H139" i="43"/>
  <c r="H98" i="43"/>
  <c r="AG49" i="51"/>
  <c r="AI49" i="51" s="1"/>
  <c r="F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J139" i="50"/>
  <c r="AP98" i="50"/>
  <c r="AJ139" i="47"/>
  <c r="K51" i="47"/>
  <c r="AB11" i="41"/>
  <c r="N11" i="41"/>
  <c r="M11" i="41"/>
  <c r="Z49" i="50"/>
  <c r="L49" i="50" s="1"/>
  <c r="L8" i="50"/>
  <c r="AG182" i="50"/>
  <c r="AI182" i="50"/>
  <c r="U139" i="50"/>
  <c r="G98" i="50"/>
  <c r="I98" i="50"/>
  <c r="AP182" i="51"/>
  <c r="Z139" i="51"/>
  <c r="L139" i="51"/>
  <c r="L98" i="5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F52" i="47"/>
  <c r="AB52" i="47"/>
  <c r="N52" i="47"/>
  <c r="AB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H98" i="34"/>
  <c r="S139" i="34"/>
  <c r="E139" i="34"/>
  <c r="E98" i="34"/>
  <c r="AH139" i="51"/>
  <c r="AI139" i="51"/>
  <c r="AI98" i="51"/>
  <c r="L51" i="51"/>
  <c r="AI182" i="51"/>
  <c r="G182" i="51"/>
  <c r="Y49" i="51"/>
  <c r="K49" i="51" s="1"/>
  <c r="K8" i="51"/>
  <c r="V139" i="47"/>
  <c r="H139" i="47"/>
  <c r="H98" i="47"/>
  <c r="AK139" i="51"/>
  <c r="AP98" i="51"/>
  <c r="Y139" i="34"/>
  <c r="K139" i="34"/>
  <c r="K98" i="34"/>
  <c r="S49" i="51"/>
  <c r="E49" i="51"/>
  <c r="E8" i="51"/>
  <c r="T8" i="51"/>
  <c r="F8" i="51" s="1"/>
  <c r="T182" i="50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/>
  <c r="D51" i="50"/>
  <c r="R139" i="44"/>
  <c r="T98" i="44"/>
  <c r="F98" i="44"/>
  <c r="D98" i="44"/>
  <c r="Z90" i="47"/>
  <c r="E182" i="50"/>
  <c r="AQ177" i="47"/>
  <c r="N177" i="47"/>
  <c r="M177" i="47"/>
  <c r="W90" i="51"/>
  <c r="I90" i="51"/>
  <c r="AB44" i="44"/>
  <c r="N44" i="44"/>
  <c r="M44" i="44"/>
  <c r="AB21" i="41"/>
  <c r="N21" i="41"/>
  <c r="M21" i="41"/>
  <c r="T31" i="40"/>
  <c r="F31" i="40"/>
  <c r="D31" i="40"/>
  <c r="V182" i="50"/>
  <c r="H182" i="50"/>
  <c r="E141" i="50"/>
  <c r="AG139" i="47"/>
  <c r="W139" i="51"/>
  <c r="I139" i="51"/>
  <c r="I98" i="51"/>
  <c r="K41" i="28"/>
  <c r="AQ53" i="40"/>
  <c r="AA53" i="41"/>
  <c r="K53" i="41"/>
  <c r="N157" i="50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M11" i="40"/>
  <c r="L182" i="50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AP120" i="47"/>
  <c r="AP90" i="47"/>
  <c r="H30" i="47"/>
  <c r="AA30" i="47"/>
  <c r="I141" i="50"/>
  <c r="AB66" i="51"/>
  <c r="N66" i="51"/>
  <c r="M66" i="51"/>
  <c r="AA141" i="50"/>
  <c r="Y90" i="47"/>
  <c r="R182" i="51"/>
  <c r="K182" i="50"/>
  <c r="U139" i="51"/>
  <c r="G98" i="51"/>
  <c r="AA98" i="51"/>
  <c r="N60" i="50"/>
  <c r="AQ134" i="47"/>
  <c r="N134" i="47" s="1"/>
  <c r="M134" i="47"/>
  <c r="Y139" i="43"/>
  <c r="K139" i="43"/>
  <c r="K98" i="43"/>
  <c r="G51" i="50"/>
  <c r="Z139" i="47"/>
  <c r="L139" i="47" s="1"/>
  <c r="L98" i="47"/>
  <c r="X139" i="34"/>
  <c r="J139" i="34" s="1"/>
  <c r="J98" i="34"/>
  <c r="G90" i="43"/>
  <c r="Z49" i="43"/>
  <c r="L49" i="43" s="1"/>
  <c r="L8" i="43"/>
  <c r="Y49" i="47"/>
  <c r="AH49" i="34"/>
  <c r="E49" i="34" s="1"/>
  <c r="E8" i="34"/>
  <c r="W139" i="44"/>
  <c r="I139" i="44"/>
  <c r="I98" i="44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T8" i="50"/>
  <c r="H182" i="51"/>
  <c r="AQ33" i="41"/>
  <c r="M33" i="41"/>
  <c r="F21" i="40"/>
  <c r="AB21" i="40"/>
  <c r="AA31" i="41"/>
  <c r="H98" i="50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AB98" i="43" s="1"/>
  <c r="N98" i="43" s="1"/>
  <c r="G98" i="43"/>
  <c r="R90" i="34"/>
  <c r="AG90" i="34"/>
  <c r="AI90" i="34"/>
  <c r="AQ90" i="34" s="1"/>
  <c r="Y49" i="34"/>
  <c r="K49" i="34" s="1"/>
  <c r="K8" i="34"/>
  <c r="M105" i="50"/>
  <c r="AB142" i="50"/>
  <c r="AB52" i="50"/>
  <c r="N121" i="47"/>
  <c r="Z182" i="47"/>
  <c r="V90" i="47"/>
  <c r="H90" i="47"/>
  <c r="V49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/>
  <c r="F156" i="34"/>
  <c r="L141" i="50"/>
  <c r="AB148" i="47"/>
  <c r="N148" i="47" s="1"/>
  <c r="M148" i="47"/>
  <c r="AH90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T8" i="47"/>
  <c r="N59" i="47"/>
  <c r="N53" i="40"/>
  <c r="AQ31" i="40"/>
  <c r="N34" i="47"/>
  <c r="R139" i="47"/>
  <c r="T139" i="47" s="1"/>
  <c r="N180" i="47"/>
  <c r="M66" i="47"/>
  <c r="L90" i="47"/>
  <c r="AQ182" i="34"/>
  <c r="J8" i="50"/>
  <c r="M53" i="40"/>
  <c r="X41" i="28"/>
  <c r="N52" i="34"/>
  <c r="T182" i="44"/>
  <c r="F182" i="44"/>
  <c r="N102" i="47"/>
  <c r="N75" i="47"/>
  <c r="M85" i="47"/>
  <c r="N33" i="41"/>
  <c r="T98" i="47"/>
  <c r="J49" i="50"/>
  <c r="AQ18" i="47"/>
  <c r="F134" i="47"/>
  <c r="N69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AB163" i="50"/>
  <c r="AB71" i="51"/>
  <c r="N71" i="51"/>
  <c r="AP139" i="51"/>
  <c r="D23" i="28"/>
  <c r="G90" i="47"/>
  <c r="W47" i="28"/>
  <c r="I90" i="47"/>
  <c r="N21" i="40"/>
  <c r="H49" i="47"/>
  <c r="N52" i="51"/>
  <c r="L182" i="47"/>
  <c r="G51" i="47"/>
  <c r="AB108" i="47"/>
  <c r="N18" i="34"/>
  <c r="F15" i="47"/>
  <c r="N65" i="47"/>
  <c r="H8" i="47"/>
  <c r="N13" i="47"/>
  <c r="L141" i="47"/>
  <c r="D182" i="50"/>
  <c r="L23" i="28"/>
  <c r="AA90" i="51"/>
  <c r="F141" i="34"/>
  <c r="N10" i="47"/>
  <c r="N79" i="47"/>
  <c r="D49" i="51"/>
  <c r="N77" i="47"/>
  <c r="K30" i="28"/>
  <c r="AB44" i="47"/>
  <c r="F31" i="41"/>
  <c r="X44" i="28"/>
  <c r="AQ120" i="47"/>
  <c r="AQ31" i="41"/>
  <c r="I49" i="47"/>
  <c r="F156" i="47"/>
  <c r="L28" i="28"/>
  <c r="AA90" i="43"/>
  <c r="AB90" i="43" s="1"/>
  <c r="N90" i="43" s="1"/>
  <c r="T49" i="51"/>
  <c r="AQ98" i="51"/>
  <c r="AQ163" i="47"/>
  <c r="N73" i="47"/>
  <c r="X38" i="28"/>
  <c r="M18" i="47"/>
  <c r="AB18" i="47"/>
  <c r="N18" i="47" s="1"/>
  <c r="X30" i="28"/>
  <c r="I51" i="47"/>
  <c r="D30" i="28"/>
  <c r="AK30" i="28"/>
  <c r="AB113" i="47"/>
  <c r="M113" i="47"/>
  <c r="F58" i="47"/>
  <c r="AB58" i="47"/>
  <c r="N58" i="47"/>
  <c r="AQ44" i="47"/>
  <c r="N44" i="47"/>
  <c r="M44" i="47"/>
  <c r="AB15" i="47"/>
  <c r="K90" i="47"/>
  <c r="F51" i="34"/>
  <c r="F182" i="50"/>
  <c r="F98" i="51"/>
  <c r="AB8" i="43"/>
  <c r="N8" i="43" s="1"/>
  <c r="M98" i="43"/>
  <c r="M51" i="47"/>
  <c r="G139" i="34"/>
  <c r="M90" i="43"/>
  <c r="M141" i="34"/>
  <c r="AB141" i="34"/>
  <c r="AB8" i="34"/>
  <c r="M8" i="34"/>
  <c r="AA182" i="51"/>
  <c r="AB182" i="51" s="1"/>
  <c r="N182" i="51" s="1"/>
  <c r="AA182" i="44"/>
  <c r="T139" i="43"/>
  <c r="F139" i="43"/>
  <c r="D139" i="43"/>
  <c r="D90" i="47"/>
  <c r="F141" i="51"/>
  <c r="D49" i="34"/>
  <c r="T49" i="34"/>
  <c r="F49" i="34" s="1"/>
  <c r="M8" i="44"/>
  <c r="AB8" i="44"/>
  <c r="N8" i="44" s="1"/>
  <c r="AQ51" i="47"/>
  <c r="AB8" i="47"/>
  <c r="AA90" i="47"/>
  <c r="T139" i="51"/>
  <c r="F139" i="51" s="1"/>
  <c r="D139" i="51"/>
  <c r="G139" i="43"/>
  <c r="AA139" i="43"/>
  <c r="M139" i="43" s="1"/>
  <c r="T182" i="43"/>
  <c r="F182" i="43"/>
  <c r="D182" i="43"/>
  <c r="AB31" i="41"/>
  <c r="N31" i="41" s="1"/>
  <c r="M31" i="41"/>
  <c r="AB98" i="51"/>
  <c r="M98" i="51"/>
  <c r="AB163" i="47"/>
  <c r="N163" i="47"/>
  <c r="M163" i="47"/>
  <c r="AB71" i="47"/>
  <c r="N71" i="47"/>
  <c r="M71" i="47"/>
  <c r="D139" i="47"/>
  <c r="AQ139" i="51"/>
  <c r="I139" i="34"/>
  <c r="T49" i="47"/>
  <c r="M31" i="40"/>
  <c r="AB31" i="40"/>
  <c r="N31" i="40" s="1"/>
  <c r="M51" i="51"/>
  <c r="M98" i="44"/>
  <c r="AB98" i="44"/>
  <c r="N98" i="44" s="1"/>
  <c r="AB8" i="51"/>
  <c r="D49" i="43"/>
  <c r="T49" i="43"/>
  <c r="F49" i="43"/>
  <c r="AQ182" i="51"/>
  <c r="AA90" i="44"/>
  <c r="M51" i="34"/>
  <c r="AB51" i="34"/>
  <c r="AB51" i="43"/>
  <c r="N51" i="43" s="1"/>
  <c r="M51" i="43"/>
  <c r="AQ30" i="47"/>
  <c r="AA49" i="44"/>
  <c r="G49" i="44"/>
  <c r="AA49" i="47"/>
  <c r="T90" i="34"/>
  <c r="F90" i="34" s="1"/>
  <c r="D90" i="34"/>
  <c r="AI90" i="47"/>
  <c r="AQ90" i="47"/>
  <c r="M98" i="34"/>
  <c r="AB98" i="34"/>
  <c r="N98" i="34" s="1"/>
  <c r="T182" i="51"/>
  <c r="F182" i="51" s="1"/>
  <c r="D182" i="51"/>
  <c r="AB141" i="50"/>
  <c r="M141" i="51"/>
  <c r="AB141" i="51"/>
  <c r="AA90" i="34"/>
  <c r="M90" i="34" s="1"/>
  <c r="G90" i="34"/>
  <c r="T139" i="44"/>
  <c r="F139" i="44"/>
  <c r="D139" i="44"/>
  <c r="T90" i="50"/>
  <c r="AA182" i="34"/>
  <c r="M182" i="34" s="1"/>
  <c r="AA139" i="44"/>
  <c r="AB139" i="44" s="1"/>
  <c r="N139" i="44" s="1"/>
  <c r="G139" i="44"/>
  <c r="AA49" i="51"/>
  <c r="G49" i="51"/>
  <c r="G139" i="50"/>
  <c r="AB141" i="43"/>
  <c r="N141" i="43"/>
  <c r="M141" i="43"/>
  <c r="M120" i="47"/>
  <c r="AB120" i="47"/>
  <c r="AI49" i="34"/>
  <c r="F8" i="34"/>
  <c r="F98" i="34"/>
  <c r="F141" i="50"/>
  <c r="F71" i="47"/>
  <c r="T182" i="34"/>
  <c r="F182" i="34" s="1"/>
  <c r="AA182" i="43"/>
  <c r="D90" i="51"/>
  <c r="D49" i="44"/>
  <c r="T49" i="44"/>
  <c r="F49" i="44"/>
  <c r="AB51" i="44"/>
  <c r="N51" i="44"/>
  <c r="M51" i="44"/>
  <c r="G139" i="51"/>
  <c r="AA139" i="51"/>
  <c r="AB30" i="47"/>
  <c r="N30" i="47" s="1"/>
  <c r="M30" i="47"/>
  <c r="AA49" i="34"/>
  <c r="G49" i="34"/>
  <c r="M53" i="41"/>
  <c r="AB53" i="41"/>
  <c r="N53" i="41"/>
  <c r="AB141" i="44"/>
  <c r="N141" i="44" s="1"/>
  <c r="M141" i="44"/>
  <c r="AA49" i="43"/>
  <c r="AQ141" i="51"/>
  <c r="N141" i="51" s="1"/>
  <c r="T139" i="34"/>
  <c r="F139" i="34"/>
  <c r="D139" i="34"/>
  <c r="H139" i="51"/>
  <c r="J139" i="47"/>
  <c r="AA182" i="50"/>
  <c r="D182" i="34"/>
  <c r="N120" i="47"/>
  <c r="N98" i="51"/>
  <c r="L30" i="28"/>
  <c r="AB49" i="51"/>
  <c r="AB49" i="44"/>
  <c r="N49" i="44"/>
  <c r="M49" i="44"/>
  <c r="AB49" i="34"/>
  <c r="M139" i="51"/>
  <c r="AB182" i="43"/>
  <c r="N182" i="43" s="1"/>
  <c r="M182" i="43"/>
  <c r="AB182" i="34"/>
  <c r="N182" i="34" s="1"/>
  <c r="AB182" i="44"/>
  <c r="N182" i="44"/>
  <c r="M182" i="44"/>
  <c r="M139" i="44"/>
  <c r="AB49" i="47"/>
  <c r="M90" i="44"/>
  <c r="AB90" i="44"/>
  <c r="N90" i="44" s="1"/>
  <c r="AB182" i="50"/>
  <c r="AB49" i="43"/>
  <c r="N49" i="43" s="1"/>
  <c r="M49" i="43"/>
  <c r="M90" i="47"/>
  <c r="N49" i="34" l="1"/>
  <c r="AQ49" i="34"/>
  <c r="M49" i="34"/>
  <c r="M182" i="51"/>
  <c r="AB139" i="43"/>
  <c r="N139" i="43" s="1"/>
  <c r="AB139" i="51"/>
  <c r="N139" i="51" s="1"/>
  <c r="AP139" i="34"/>
  <c r="AQ139" i="34" s="1"/>
  <c r="AP90" i="51"/>
  <c r="AQ90" i="51" s="1"/>
  <c r="AB90" i="34"/>
  <c r="N90" i="34" s="1"/>
  <c r="M155" i="47"/>
  <c r="N43" i="51"/>
  <c r="S47" i="28"/>
  <c r="N133" i="51"/>
  <c r="AQ41" i="47"/>
  <c r="N41" i="47" s="1"/>
  <c r="N18" i="41"/>
  <c r="T66" i="47"/>
  <c r="B44" i="28"/>
  <c r="T18" i="50"/>
  <c r="D18" i="50"/>
  <c r="AB74" i="34"/>
  <c r="N74" i="34" s="1"/>
  <c r="F74" i="34"/>
  <c r="F164" i="51"/>
  <c r="AB164" i="51"/>
  <c r="N164" i="51" s="1"/>
  <c r="M35" i="43"/>
  <c r="AB35" i="43"/>
  <c r="N35" i="43" s="1"/>
  <c r="N35" i="34"/>
  <c r="I108" i="47"/>
  <c r="F161" i="47"/>
  <c r="N101" i="51"/>
  <c r="F73" i="50"/>
  <c r="AB126" i="34"/>
  <c r="N126" i="34" s="1"/>
  <c r="F109" i="50"/>
  <c r="F122" i="34"/>
  <c r="AB152" i="50"/>
  <c r="N152" i="50" s="1"/>
  <c r="AQ23" i="34"/>
  <c r="N23" i="34" s="1"/>
  <c r="AQ80" i="34"/>
  <c r="N80" i="34" s="1"/>
  <c r="AB65" i="50"/>
  <c r="N65" i="50" s="1"/>
  <c r="M161" i="34"/>
  <c r="AB75" i="34"/>
  <c r="N75" i="34" s="1"/>
  <c r="F75" i="34"/>
  <c r="M172" i="34"/>
  <c r="M145" i="34"/>
  <c r="F147" i="34"/>
  <c r="AI18" i="44"/>
  <c r="F18" i="44" s="1"/>
  <c r="D18" i="44"/>
  <c r="E156" i="51"/>
  <c r="AI109" i="47"/>
  <c r="AH108" i="47"/>
  <c r="R142" i="47"/>
  <c r="T143" i="47"/>
  <c r="AN142" i="47"/>
  <c r="AN141" i="47" s="1"/>
  <c r="AN182" i="47" s="1"/>
  <c r="K143" i="47"/>
  <c r="D146" i="47"/>
  <c r="T146" i="47"/>
  <c r="E150" i="47"/>
  <c r="T150" i="47"/>
  <c r="F150" i="47" s="1"/>
  <c r="J154" i="47"/>
  <c r="X151" i="47"/>
  <c r="H157" i="47"/>
  <c r="V156" i="47"/>
  <c r="AK182" i="44"/>
  <c r="H182" i="44" s="1"/>
  <c r="H177" i="44"/>
  <c r="D11" i="40"/>
  <c r="T11" i="40"/>
  <c r="AP105" i="44"/>
  <c r="G105" i="44"/>
  <c r="N35" i="28"/>
  <c r="B37" i="28"/>
  <c r="AB44" i="28"/>
  <c r="AC44" i="28" s="1"/>
  <c r="C45" i="28"/>
  <c r="D43" i="50"/>
  <c r="AI43" i="50"/>
  <c r="AN120" i="50"/>
  <c r="AN139" i="50" s="1"/>
  <c r="K121" i="50"/>
  <c r="D132" i="50"/>
  <c r="AI132" i="50"/>
  <c r="AL120" i="50"/>
  <c r="AL139" i="50" s="1"/>
  <c r="I132" i="50"/>
  <c r="D133" i="50"/>
  <c r="T133" i="50"/>
  <c r="F133" i="50" s="1"/>
  <c r="I133" i="50"/>
  <c r="AA133" i="50"/>
  <c r="V134" i="50"/>
  <c r="H135" i="50"/>
  <c r="M179" i="50"/>
  <c r="J52" i="51"/>
  <c r="H142" i="43"/>
  <c r="AB104" i="50"/>
  <c r="N104" i="50" s="1"/>
  <c r="M41" i="51"/>
  <c r="T44" i="50"/>
  <c r="F44" i="50" s="1"/>
  <c r="M160" i="51"/>
  <c r="M29" i="43"/>
  <c r="M10" i="43"/>
  <c r="AB25" i="51"/>
  <c r="N25" i="51" s="1"/>
  <c r="N125" i="51"/>
  <c r="D85" i="51"/>
  <c r="AB76" i="34"/>
  <c r="N76" i="34" s="1"/>
  <c r="AB101" i="50"/>
  <c r="N101" i="50" s="1"/>
  <c r="M181" i="51"/>
  <c r="F119" i="34"/>
  <c r="AB33" i="34"/>
  <c r="N33" i="34" s="1"/>
  <c r="F169" i="34"/>
  <c r="AB121" i="34"/>
  <c r="N121" i="34" s="1"/>
  <c r="M47" i="34"/>
  <c r="F24" i="51"/>
  <c r="AB78" i="50"/>
  <c r="N78" i="50" s="1"/>
  <c r="M78" i="50"/>
  <c r="M55" i="51"/>
  <c r="N59" i="43"/>
  <c r="AQ107" i="50"/>
  <c r="N107" i="50" s="1"/>
  <c r="F154" i="34"/>
  <c r="J113" i="34"/>
  <c r="AA113" i="34"/>
  <c r="F102" i="43"/>
  <c r="M119" i="43"/>
  <c r="M178" i="44"/>
  <c r="AQ178" i="44"/>
  <c r="N178" i="44" s="1"/>
  <c r="AQ47" i="43"/>
  <c r="N47" i="43" s="1"/>
  <c r="M47" i="43"/>
  <c r="H21" i="50"/>
  <c r="AK18" i="50"/>
  <c r="AB112" i="50"/>
  <c r="N112" i="50" s="1"/>
  <c r="N122" i="34"/>
  <c r="M129" i="34"/>
  <c r="J105" i="34"/>
  <c r="E61" i="51"/>
  <c r="S51" i="51"/>
  <c r="F42" i="51"/>
  <c r="F32" i="51"/>
  <c r="M72" i="51"/>
  <c r="J15" i="51"/>
  <c r="M87" i="50"/>
  <c r="M150" i="34"/>
  <c r="AQ73" i="50"/>
  <c r="N73" i="50" s="1"/>
  <c r="AQ111" i="44"/>
  <c r="N111" i="44" s="1"/>
  <c r="M111" i="44"/>
  <c r="AQ144" i="43"/>
  <c r="N144" i="43" s="1"/>
  <c r="M144" i="43"/>
  <c r="AQ146" i="43"/>
  <c r="N146" i="43" s="1"/>
  <c r="M146" i="43"/>
  <c r="U99" i="47"/>
  <c r="AA35" i="28"/>
  <c r="I11" i="50"/>
  <c r="W9" i="50"/>
  <c r="AL15" i="50"/>
  <c r="I16" i="50"/>
  <c r="W30" i="50"/>
  <c r="K46" i="50"/>
  <c r="Y44" i="50"/>
  <c r="AH44" i="50"/>
  <c r="AI44" i="50" s="1"/>
  <c r="AQ44" i="50" s="1"/>
  <c r="E46" i="50"/>
  <c r="AB67" i="50"/>
  <c r="N67" i="50" s="1"/>
  <c r="T124" i="47"/>
  <c r="D102" i="47"/>
  <c r="AQ123" i="44"/>
  <c r="N123" i="44" s="1"/>
  <c r="M123" i="44"/>
  <c r="H12" i="50"/>
  <c r="V9" i="50"/>
  <c r="AG23" i="50"/>
  <c r="AL30" i="50"/>
  <c r="I107" i="47"/>
  <c r="W105" i="47"/>
  <c r="AL142" i="47"/>
  <c r="I143" i="47"/>
  <c r="D154" i="47"/>
  <c r="R151" i="47"/>
  <c r="AL23" i="50"/>
  <c r="V30" i="50"/>
  <c r="Y30" i="50"/>
  <c r="K31" i="50"/>
  <c r="E55" i="50"/>
  <c r="AH52" i="50"/>
  <c r="Y61" i="50"/>
  <c r="K64" i="50"/>
  <c r="X66" i="50"/>
  <c r="J67" i="50"/>
  <c r="AK66" i="50"/>
  <c r="H67" i="50"/>
  <c r="AG99" i="50"/>
  <c r="D102" i="50"/>
  <c r="D103" i="50"/>
  <c r="R99" i="50"/>
  <c r="R105" i="50"/>
  <c r="D106" i="50"/>
  <c r="K109" i="50"/>
  <c r="Y108" i="50"/>
  <c r="AG120" i="50"/>
  <c r="AI120" i="50" s="1"/>
  <c r="AA178" i="50"/>
  <c r="H178" i="50"/>
  <c r="AK23" i="51"/>
  <c r="H26" i="51"/>
  <c r="AG38" i="28"/>
  <c r="AH9" i="47"/>
  <c r="AN15" i="47"/>
  <c r="AN8" i="47" s="1"/>
  <c r="AL99" i="47"/>
  <c r="AH142" i="47"/>
  <c r="AI142" i="47" s="1"/>
  <c r="AM142" i="47"/>
  <c r="G158" i="47"/>
  <c r="U156" i="47"/>
  <c r="J167" i="47"/>
  <c r="U9" i="50"/>
  <c r="AH9" i="50"/>
  <c r="E10" i="50"/>
  <c r="AN15" i="50"/>
  <c r="AN8" i="50" s="1"/>
  <c r="AJ30" i="50"/>
  <c r="K33" i="50"/>
  <c r="G145" i="50"/>
  <c r="AJ142" i="50"/>
  <c r="G163" i="50"/>
  <c r="AH23" i="28"/>
  <c r="I23" i="28" s="1"/>
  <c r="AF35" i="28"/>
  <c r="AF47" i="28" s="1"/>
  <c r="AB41" i="28"/>
  <c r="AG44" i="28"/>
  <c r="AJ44" i="28" s="1"/>
  <c r="K44" i="28" s="1"/>
  <c r="AJ15" i="47"/>
  <c r="AG23" i="47"/>
  <c r="S61" i="47"/>
  <c r="Y99" i="47"/>
  <c r="AN99" i="47"/>
  <c r="AN98" i="47" s="1"/>
  <c r="AN139" i="47" s="1"/>
  <c r="I109" i="47"/>
  <c r="AH113" i="47"/>
  <c r="Y142" i="47"/>
  <c r="E167" i="47"/>
  <c r="AK9" i="50"/>
  <c r="E19" i="50"/>
  <c r="Y23" i="50"/>
  <c r="R30" i="50"/>
  <c r="AH30" i="50"/>
  <c r="AI30" i="50" s="1"/>
  <c r="AN30" i="50"/>
  <c r="E32" i="50"/>
  <c r="S30" i="50"/>
  <c r="W71" i="50"/>
  <c r="AG71" i="50"/>
  <c r="AO71" i="50"/>
  <c r="AO120" i="50"/>
  <c r="AO139" i="50" s="1"/>
  <c r="H47" i="50"/>
  <c r="AM52" i="50"/>
  <c r="AM61" i="50"/>
  <c r="X71" i="50"/>
  <c r="Y120" i="50"/>
  <c r="K120" i="50" s="1"/>
  <c r="W120" i="50"/>
  <c r="AK120" i="50"/>
  <c r="AL163" i="50"/>
  <c r="E64" i="50"/>
  <c r="AH61" i="50"/>
  <c r="U71" i="50"/>
  <c r="Y71" i="50"/>
  <c r="AM71" i="50"/>
  <c r="R120" i="50"/>
  <c r="Z120" i="50"/>
  <c r="AJ163" i="50"/>
  <c r="E152" i="51"/>
  <c r="V120" i="34"/>
  <c r="AK44" i="28" l="1"/>
  <c r="L44" i="28" s="1"/>
  <c r="D44" i="28"/>
  <c r="I120" i="50"/>
  <c r="AA120" i="50"/>
  <c r="W139" i="50"/>
  <c r="I139" i="50" s="1"/>
  <c r="E113" i="47"/>
  <c r="AI113" i="47"/>
  <c r="L120" i="50"/>
  <c r="Z139" i="50"/>
  <c r="L139" i="50" s="1"/>
  <c r="G71" i="50"/>
  <c r="AA71" i="50"/>
  <c r="U90" i="50"/>
  <c r="AP120" i="50"/>
  <c r="AQ120" i="50" s="1"/>
  <c r="H120" i="50"/>
  <c r="J61" i="50"/>
  <c r="AP61" i="50"/>
  <c r="L71" i="50"/>
  <c r="AO90" i="50"/>
  <c r="L90" i="50" s="1"/>
  <c r="K23" i="50"/>
  <c r="Y8" i="50"/>
  <c r="AA23" i="50"/>
  <c r="K142" i="47"/>
  <c r="Y141" i="47"/>
  <c r="AA142" i="47"/>
  <c r="K99" i="47"/>
  <c r="Y98" i="47"/>
  <c r="AP30" i="50"/>
  <c r="AQ30" i="50" s="1"/>
  <c r="AJ49" i="50"/>
  <c r="G9" i="50"/>
  <c r="AA9" i="50"/>
  <c r="U8" i="50"/>
  <c r="J142" i="47"/>
  <c r="AM141" i="47"/>
  <c r="AM182" i="47" s="1"/>
  <c r="E9" i="47"/>
  <c r="AI9" i="47"/>
  <c r="AH8" i="47"/>
  <c r="H66" i="50"/>
  <c r="AP66" i="50"/>
  <c r="AQ66" i="50" s="1"/>
  <c r="AK51" i="50"/>
  <c r="K61" i="50"/>
  <c r="Y51" i="50"/>
  <c r="K51" i="50" s="1"/>
  <c r="AA61" i="50"/>
  <c r="K30" i="50"/>
  <c r="F124" i="47"/>
  <c r="AB124" i="47"/>
  <c r="N124" i="47" s="1"/>
  <c r="AA44" i="50"/>
  <c r="K44" i="50"/>
  <c r="I15" i="50"/>
  <c r="AP15" i="50"/>
  <c r="AL8" i="50"/>
  <c r="AL49" i="50" s="1"/>
  <c r="U98" i="47"/>
  <c r="G99" i="47"/>
  <c r="AA99" i="47"/>
  <c r="H18" i="50"/>
  <c r="AP18" i="50"/>
  <c r="M113" i="34"/>
  <c r="AB113" i="34"/>
  <c r="N113" i="34" s="1"/>
  <c r="AA134" i="50"/>
  <c r="H134" i="50"/>
  <c r="V139" i="50"/>
  <c r="F11" i="40"/>
  <c r="AB11" i="40"/>
  <c r="N11" i="40" s="1"/>
  <c r="H156" i="47"/>
  <c r="V141" i="47"/>
  <c r="E108" i="47"/>
  <c r="AH98" i="47"/>
  <c r="AI108" i="47"/>
  <c r="E44" i="50"/>
  <c r="C44" i="28"/>
  <c r="K15" i="50"/>
  <c r="D71" i="50"/>
  <c r="AI71" i="50"/>
  <c r="F71" i="50" s="1"/>
  <c r="AG90" i="50"/>
  <c r="T61" i="47"/>
  <c r="E61" i="47"/>
  <c r="S51" i="47"/>
  <c r="G142" i="50"/>
  <c r="AP142" i="50"/>
  <c r="AJ141" i="50"/>
  <c r="AN49" i="50"/>
  <c r="E142" i="47"/>
  <c r="AH141" i="47"/>
  <c r="AG47" i="28"/>
  <c r="H47" i="28" s="1"/>
  <c r="AJ38" i="28"/>
  <c r="H38" i="28"/>
  <c r="AB178" i="50"/>
  <c r="N178" i="50" s="1"/>
  <c r="M178" i="50"/>
  <c r="AI52" i="50"/>
  <c r="F52" i="50" s="1"/>
  <c r="E52" i="50"/>
  <c r="AH51" i="50"/>
  <c r="H30" i="50"/>
  <c r="AA30" i="50"/>
  <c r="I9" i="50"/>
  <c r="W8" i="50"/>
  <c r="M133" i="50"/>
  <c r="AB133" i="50"/>
  <c r="N133" i="50" s="1"/>
  <c r="G30" i="50"/>
  <c r="P35" i="28"/>
  <c r="B35" i="28"/>
  <c r="N47" i="28"/>
  <c r="AQ109" i="47"/>
  <c r="N109" i="47" s="1"/>
  <c r="F109" i="47"/>
  <c r="F66" i="47"/>
  <c r="AB66" i="47"/>
  <c r="N66" i="47" s="1"/>
  <c r="AJ35" i="28"/>
  <c r="K35" i="28" s="1"/>
  <c r="AK139" i="50"/>
  <c r="AP139" i="50" s="1"/>
  <c r="M90" i="51"/>
  <c r="D120" i="50"/>
  <c r="T120" i="50"/>
  <c r="F120" i="50" s="1"/>
  <c r="AP52" i="50"/>
  <c r="AM51" i="50"/>
  <c r="J52" i="50"/>
  <c r="AI23" i="47"/>
  <c r="AG8" i="47"/>
  <c r="D23" i="47"/>
  <c r="I99" i="47"/>
  <c r="AL98" i="47"/>
  <c r="AP99" i="47"/>
  <c r="AQ99" i="47" s="1"/>
  <c r="T105" i="50"/>
  <c r="D105" i="50"/>
  <c r="AI99" i="50"/>
  <c r="AQ99" i="50" s="1"/>
  <c r="AG98" i="50"/>
  <c r="J66" i="50"/>
  <c r="AA66" i="50"/>
  <c r="X51" i="50"/>
  <c r="I23" i="50"/>
  <c r="AP23" i="50"/>
  <c r="I142" i="47"/>
  <c r="AP142" i="47"/>
  <c r="AQ142" i="47" s="1"/>
  <c r="AL141" i="47"/>
  <c r="AI23" i="50"/>
  <c r="F23" i="50" s="1"/>
  <c r="AG8" i="50"/>
  <c r="I30" i="50"/>
  <c r="S90" i="51"/>
  <c r="E51" i="51"/>
  <c r="T51" i="51"/>
  <c r="D23" i="50"/>
  <c r="J151" i="47"/>
  <c r="X141" i="47"/>
  <c r="AA151" i="47"/>
  <c r="AB146" i="47"/>
  <c r="N146" i="47" s="1"/>
  <c r="F146" i="47"/>
  <c r="AB143" i="47"/>
  <c r="N143" i="47" s="1"/>
  <c r="F143" i="47"/>
  <c r="AB150" i="47"/>
  <c r="N150" i="47" s="1"/>
  <c r="G47" i="28"/>
  <c r="H120" i="34"/>
  <c r="AA120" i="34"/>
  <c r="V139" i="34"/>
  <c r="AI61" i="50"/>
  <c r="F61" i="50" s="1"/>
  <c r="E61" i="50"/>
  <c r="C41" i="28"/>
  <c r="AC41" i="28"/>
  <c r="AB47" i="28"/>
  <c r="C47" i="28" s="1"/>
  <c r="AM90" i="50"/>
  <c r="AP71" i="50"/>
  <c r="AQ71" i="50" s="1"/>
  <c r="I71" i="50"/>
  <c r="W90" i="50"/>
  <c r="I90" i="50" s="1"/>
  <c r="AP9" i="50"/>
  <c r="AK8" i="50"/>
  <c r="AJ47" i="28"/>
  <c r="K47" i="28" s="1"/>
  <c r="AA156" i="47"/>
  <c r="G156" i="47"/>
  <c r="U141" i="47"/>
  <c r="AP163" i="50"/>
  <c r="AJ182" i="50"/>
  <c r="K71" i="50"/>
  <c r="Y90" i="50"/>
  <c r="K90" i="50" s="1"/>
  <c r="I163" i="50"/>
  <c r="AL182" i="50"/>
  <c r="I182" i="50" s="1"/>
  <c r="J71" i="50"/>
  <c r="X90" i="50"/>
  <c r="J90" i="50" s="1"/>
  <c r="E30" i="50"/>
  <c r="S49" i="50"/>
  <c r="D30" i="50"/>
  <c r="T30" i="50"/>
  <c r="F30" i="50" s="1"/>
  <c r="R49" i="50"/>
  <c r="G15" i="47"/>
  <c r="AP15" i="47"/>
  <c r="AJ8" i="47"/>
  <c r="E9" i="50"/>
  <c r="AH8" i="50"/>
  <c r="AI9" i="50"/>
  <c r="F9" i="50" s="1"/>
  <c r="AN49" i="47"/>
  <c r="K49" i="47" s="1"/>
  <c r="K8" i="47"/>
  <c r="H23" i="51"/>
  <c r="AP23" i="51"/>
  <c r="AK8" i="51"/>
  <c r="K108" i="50"/>
  <c r="AA108" i="50"/>
  <c r="Y98" i="50"/>
  <c r="D99" i="50"/>
  <c r="T99" i="50"/>
  <c r="R98" i="50"/>
  <c r="D151" i="47"/>
  <c r="T151" i="47"/>
  <c r="F151" i="47" s="1"/>
  <c r="I105" i="47"/>
  <c r="W98" i="47"/>
  <c r="AA105" i="47"/>
  <c r="V8" i="50"/>
  <c r="H9" i="50"/>
  <c r="AA47" i="28"/>
  <c r="AC35" i="28"/>
  <c r="H44" i="28"/>
  <c r="AQ132" i="50"/>
  <c r="N132" i="50" s="1"/>
  <c r="F132" i="50"/>
  <c r="AQ43" i="50"/>
  <c r="N43" i="50" s="1"/>
  <c r="F43" i="50"/>
  <c r="AQ105" i="44"/>
  <c r="N105" i="44" s="1"/>
  <c r="M105" i="44"/>
  <c r="T142" i="47"/>
  <c r="F142" i="47" s="1"/>
  <c r="D142" i="47"/>
  <c r="R141" i="47"/>
  <c r="F18" i="50"/>
  <c r="AB18" i="50"/>
  <c r="K15" i="47"/>
  <c r="G35" i="28"/>
  <c r="W139" i="47" l="1"/>
  <c r="I98" i="47"/>
  <c r="AK49" i="51"/>
  <c r="AP8" i="51"/>
  <c r="H8" i="51"/>
  <c r="AJ49" i="47"/>
  <c r="G8" i="47"/>
  <c r="AP8" i="47"/>
  <c r="U182" i="47"/>
  <c r="G141" i="47"/>
  <c r="AA141" i="47"/>
  <c r="AK49" i="50"/>
  <c r="AP8" i="50"/>
  <c r="M120" i="34"/>
  <c r="AB120" i="34"/>
  <c r="N120" i="34" s="1"/>
  <c r="AB151" i="47"/>
  <c r="N151" i="47" s="1"/>
  <c r="M151" i="47"/>
  <c r="F51" i="51"/>
  <c r="AB51" i="51"/>
  <c r="N51" i="51" s="1"/>
  <c r="AG49" i="50"/>
  <c r="AI8" i="50"/>
  <c r="F8" i="50" s="1"/>
  <c r="D8" i="50"/>
  <c r="M66" i="50"/>
  <c r="AB66" i="50"/>
  <c r="N66" i="50" s="1"/>
  <c r="B47" i="28"/>
  <c r="M30" i="50"/>
  <c r="AB30" i="50"/>
  <c r="N30" i="50" s="1"/>
  <c r="AK38" i="28"/>
  <c r="L38" i="28" s="1"/>
  <c r="K38" i="28"/>
  <c r="S90" i="47"/>
  <c r="E51" i="47"/>
  <c r="T51" i="47"/>
  <c r="V182" i="47"/>
  <c r="H182" i="47" s="1"/>
  <c r="H141" i="47"/>
  <c r="H139" i="50"/>
  <c r="E8" i="47"/>
  <c r="AH49" i="47"/>
  <c r="E49" i="47" s="1"/>
  <c r="AP49" i="50"/>
  <c r="AB142" i="47"/>
  <c r="N142" i="47" s="1"/>
  <c r="M142" i="47"/>
  <c r="Y49" i="50"/>
  <c r="K49" i="50" s="1"/>
  <c r="K8" i="50"/>
  <c r="AQ61" i="50"/>
  <c r="G90" i="50"/>
  <c r="AA90" i="50"/>
  <c r="M120" i="50"/>
  <c r="AB120" i="50"/>
  <c r="N120" i="50" s="1"/>
  <c r="D141" i="47"/>
  <c r="T141" i="47"/>
  <c r="R182" i="47"/>
  <c r="V49" i="50"/>
  <c r="H49" i="50" s="1"/>
  <c r="H8" i="50"/>
  <c r="AC47" i="28"/>
  <c r="AK35" i="28"/>
  <c r="AB105" i="47"/>
  <c r="N105" i="47" s="1"/>
  <c r="M105" i="47"/>
  <c r="Y139" i="50"/>
  <c r="K139" i="50" s="1"/>
  <c r="AA98" i="50"/>
  <c r="K98" i="50"/>
  <c r="AQ23" i="51"/>
  <c r="N23" i="51" s="1"/>
  <c r="M23" i="51"/>
  <c r="AQ15" i="47"/>
  <c r="N15" i="47" s="1"/>
  <c r="M15" i="47"/>
  <c r="AQ9" i="50"/>
  <c r="X182" i="47"/>
  <c r="J182" i="47" s="1"/>
  <c r="J141" i="47"/>
  <c r="AQ23" i="50"/>
  <c r="F105" i="50"/>
  <c r="AB105" i="50"/>
  <c r="N105" i="50" s="1"/>
  <c r="AP141" i="50"/>
  <c r="G141" i="50"/>
  <c r="AQ108" i="47"/>
  <c r="N108" i="47" s="1"/>
  <c r="F108" i="47"/>
  <c r="AQ18" i="50"/>
  <c r="N18" i="50" s="1"/>
  <c r="M18" i="50"/>
  <c r="U139" i="47"/>
  <c r="AA98" i="47"/>
  <c r="G98" i="47"/>
  <c r="AK90" i="50"/>
  <c r="H51" i="50"/>
  <c r="AP51" i="50"/>
  <c r="F9" i="47"/>
  <c r="AQ9" i="47"/>
  <c r="N9" i="47" s="1"/>
  <c r="G8" i="50"/>
  <c r="AA8" i="50"/>
  <c r="U49" i="50"/>
  <c r="K141" i="47"/>
  <c r="Y182" i="47"/>
  <c r="K182" i="47" s="1"/>
  <c r="AB71" i="50"/>
  <c r="N71" i="50" s="1"/>
  <c r="M71" i="50"/>
  <c r="F113" i="47"/>
  <c r="AQ113" i="47"/>
  <c r="N113" i="47" s="1"/>
  <c r="T98" i="50"/>
  <c r="D98" i="50"/>
  <c r="R139" i="50"/>
  <c r="M108" i="50"/>
  <c r="AB108" i="50"/>
  <c r="N108" i="50" s="1"/>
  <c r="AH49" i="50"/>
  <c r="E49" i="50" s="1"/>
  <c r="E8" i="50"/>
  <c r="G182" i="50"/>
  <c r="AP182" i="50"/>
  <c r="M156" i="47"/>
  <c r="AB156" i="47"/>
  <c r="N156" i="47" s="1"/>
  <c r="E90" i="51"/>
  <c r="T90" i="51"/>
  <c r="I141" i="47"/>
  <c r="AL182" i="47"/>
  <c r="AP141" i="47"/>
  <c r="AI98" i="50"/>
  <c r="AQ98" i="50" s="1"/>
  <c r="AG139" i="50"/>
  <c r="AI139" i="50" s="1"/>
  <c r="AQ139" i="50" s="1"/>
  <c r="AG49" i="47"/>
  <c r="D8" i="47"/>
  <c r="AI8" i="47"/>
  <c r="F8" i="47" s="1"/>
  <c r="AQ52" i="50"/>
  <c r="N52" i="50" s="1"/>
  <c r="M52" i="50"/>
  <c r="X35" i="28"/>
  <c r="D35" i="28"/>
  <c r="P47" i="28"/>
  <c r="D47" i="28" s="1"/>
  <c r="I8" i="50"/>
  <c r="W49" i="50"/>
  <c r="I49" i="50" s="1"/>
  <c r="AH90" i="50"/>
  <c r="E90" i="50" s="1"/>
  <c r="AI51" i="50"/>
  <c r="F51" i="50" s="1"/>
  <c r="E51" i="50"/>
  <c r="AH182" i="47"/>
  <c r="AI141" i="47"/>
  <c r="E141" i="47"/>
  <c r="AQ142" i="50"/>
  <c r="N142" i="50" s="1"/>
  <c r="M142" i="50"/>
  <c r="AB61" i="47"/>
  <c r="N61" i="47" s="1"/>
  <c r="F61" i="47"/>
  <c r="AH139" i="47"/>
  <c r="E98" i="47"/>
  <c r="AI98" i="47"/>
  <c r="F98" i="47" s="1"/>
  <c r="AB134" i="50"/>
  <c r="N134" i="50" s="1"/>
  <c r="M134" i="50"/>
  <c r="AB44" i="50"/>
  <c r="N44" i="50" s="1"/>
  <c r="M44" i="50"/>
  <c r="M61" i="50"/>
  <c r="AB61" i="50"/>
  <c r="N61" i="50" s="1"/>
  <c r="M9" i="50"/>
  <c r="AB9" i="50"/>
  <c r="N9" i="50" s="1"/>
  <c r="K98" i="47"/>
  <c r="Y139" i="47"/>
  <c r="K139" i="47" s="1"/>
  <c r="F99" i="50"/>
  <c r="AB99" i="50"/>
  <c r="N99" i="50" s="1"/>
  <c r="D49" i="50"/>
  <c r="T49" i="50"/>
  <c r="AQ163" i="50"/>
  <c r="N163" i="50" s="1"/>
  <c r="M163" i="50"/>
  <c r="AK41" i="28"/>
  <c r="L41" i="28" s="1"/>
  <c r="D41" i="28"/>
  <c r="H139" i="34"/>
  <c r="AA139" i="34"/>
  <c r="J51" i="50"/>
  <c r="AA51" i="50"/>
  <c r="AL139" i="47"/>
  <c r="AP139" i="47" s="1"/>
  <c r="AP98" i="47"/>
  <c r="AQ98" i="47" s="1"/>
  <c r="F23" i="47"/>
  <c r="AQ23" i="47"/>
  <c r="N23" i="47" s="1"/>
  <c r="D90" i="50"/>
  <c r="AI90" i="50"/>
  <c r="F90" i="50" s="1"/>
  <c r="AB99" i="47"/>
  <c r="N99" i="47" s="1"/>
  <c r="M99" i="47"/>
  <c r="AQ15" i="50"/>
  <c r="N15" i="50" s="1"/>
  <c r="M15" i="50"/>
  <c r="M23" i="50"/>
  <c r="AB23" i="50"/>
  <c r="N23" i="50" s="1"/>
  <c r="E182" i="47" l="1"/>
  <c r="AI182" i="47"/>
  <c r="L35" i="28"/>
  <c r="X47" i="28"/>
  <c r="L47" i="28" s="1"/>
  <c r="F90" i="51"/>
  <c r="AB90" i="51"/>
  <c r="N90" i="51" s="1"/>
  <c r="AQ182" i="50"/>
  <c r="N182" i="50" s="1"/>
  <c r="M182" i="50"/>
  <c r="AA49" i="50"/>
  <c r="G49" i="50"/>
  <c r="M141" i="50"/>
  <c r="AQ141" i="50"/>
  <c r="N141" i="50" s="1"/>
  <c r="M98" i="50"/>
  <c r="AB98" i="50"/>
  <c r="N98" i="50" s="1"/>
  <c r="AK47" i="28"/>
  <c r="F51" i="47"/>
  <c r="AB51" i="47"/>
  <c r="N51" i="47" s="1"/>
  <c r="AI49" i="50"/>
  <c r="F49" i="50" s="1"/>
  <c r="M8" i="47"/>
  <c r="AQ8" i="47"/>
  <c r="N8" i="47" s="1"/>
  <c r="AQ8" i="51"/>
  <c r="N8" i="51" s="1"/>
  <c r="M8" i="51"/>
  <c r="AB51" i="50"/>
  <c r="M51" i="50"/>
  <c r="AI139" i="47"/>
  <c r="F139" i="47" s="1"/>
  <c r="E139" i="47"/>
  <c r="AQ141" i="47"/>
  <c r="F98" i="50"/>
  <c r="AB8" i="50"/>
  <c r="M8" i="50"/>
  <c r="AQ51" i="50"/>
  <c r="AB98" i="47"/>
  <c r="N98" i="47" s="1"/>
  <c r="M98" i="47"/>
  <c r="D182" i="47"/>
  <c r="T182" i="47"/>
  <c r="F182" i="47" s="1"/>
  <c r="AA139" i="50"/>
  <c r="AB141" i="47"/>
  <c r="M141" i="47"/>
  <c r="AP49" i="51"/>
  <c r="H49" i="51"/>
  <c r="AQ139" i="47"/>
  <c r="D49" i="47"/>
  <c r="AI49" i="47"/>
  <c r="F49" i="47" s="1"/>
  <c r="AP182" i="47"/>
  <c r="AQ182" i="47" s="1"/>
  <c r="I182" i="47"/>
  <c r="G139" i="47"/>
  <c r="AA139" i="47"/>
  <c r="F141" i="47"/>
  <c r="AB90" i="50"/>
  <c r="N90" i="50" s="1"/>
  <c r="M90" i="50"/>
  <c r="E90" i="47"/>
  <c r="T90" i="47"/>
  <c r="AP49" i="47"/>
  <c r="G49" i="47"/>
  <c r="M139" i="34"/>
  <c r="AB139" i="34"/>
  <c r="N139" i="34" s="1"/>
  <c r="D139" i="50"/>
  <c r="T139" i="50"/>
  <c r="F139" i="50" s="1"/>
  <c r="AP90" i="50"/>
  <c r="AQ90" i="50" s="1"/>
  <c r="H90" i="50"/>
  <c r="AQ8" i="50"/>
  <c r="AA182" i="47"/>
  <c r="G182" i="47"/>
  <c r="I139" i="47"/>
  <c r="AQ49" i="47" l="1"/>
  <c r="N49" i="47" s="1"/>
  <c r="M49" i="47"/>
  <c r="N141" i="47"/>
  <c r="N51" i="50"/>
  <c r="AB139" i="50"/>
  <c r="N139" i="50" s="1"/>
  <c r="M139" i="50"/>
  <c r="N8" i="50"/>
  <c r="M182" i="47"/>
  <c r="AB182" i="47"/>
  <c r="N182" i="47" s="1"/>
  <c r="AB90" i="47"/>
  <c r="N90" i="47" s="1"/>
  <c r="F90" i="47"/>
  <c r="M139" i="47"/>
  <c r="AB139" i="47"/>
  <c r="N139" i="47" s="1"/>
  <c r="AQ49" i="51"/>
  <c r="N49" i="51" s="1"/>
  <c r="M49" i="51"/>
  <c r="AQ49" i="50"/>
  <c r="M49" i="50"/>
  <c r="AB49" i="50"/>
  <c r="N49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<sst xmlns="http://schemas.openxmlformats.org/spreadsheetml/2006/main" count="6464" uniqueCount="284">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</sst>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202510</v>
      </c>
      <c r="D1">
        <v>1010001</v>
      </c>
      <c r="E1">
        <v>256</v>
      </c>
      <c r="F1">
        <v>3</v>
      </c>
      <c r="G1">
        <v>1</v>
      </c>
      <c r="H1">
        <v>258</v>
      </c>
    </row>
    <row r="2" spans="1:10">
      <c r="A2">
        <v>473579</v>
      </c>
      <c r="B2" t="s">
        <v>282</v>
      </c>
      <c r="C2">
        <v>202510</v>
      </c>
      <c r="D2">
        <v>1020001</v>
      </c>
      <c r="E2">
        <v>184</v>
      </c>
      <c r="F2">
        <v>0</v>
      </c>
      <c r="G2">
        <v>0</v>
      </c>
      <c r="H2">
        <v>189</v>
      </c>
    </row>
    <row r="3" spans="1:10">
      <c r="A3">
        <v>473579</v>
      </c>
      <c r="B3" t="s">
        <v>282</v>
      </c>
      <c r="C3">
        <v>202510</v>
      </c>
      <c r="D3">
        <v>1020002</v>
      </c>
      <c r="E3">
        <v>86</v>
      </c>
      <c r="F3">
        <v>0</v>
      </c>
      <c r="G3">
        <v>0</v>
      </c>
      <c r="H3">
        <v>87</v>
      </c>
    </row>
    <row r="4" spans="1:10">
      <c r="A4">
        <v>473579</v>
      </c>
      <c r="B4" t="s">
        <v>282</v>
      </c>
      <c r="C4">
        <v>202510</v>
      </c>
      <c r="D4">
        <v>1020003</v>
      </c>
      <c r="E4">
        <v>0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202510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473579</v>
      </c>
      <c r="B6" t="s">
        <v>282</v>
      </c>
      <c r="C6">
        <v>202510</v>
      </c>
      <c r="D6">
        <v>1020005</v>
      </c>
      <c r="E6">
        <v>339</v>
      </c>
      <c r="F6">
        <v>6</v>
      </c>
      <c r="G6">
        <v>1</v>
      </c>
      <c r="H6" t="s">
        <v>283</v>
      </c>
    </row>
    <row r="7" spans="1:10">
      <c r="A7">
        <v>473579</v>
      </c>
      <c r="B7" t="s">
        <v>282</v>
      </c>
      <c r="C7">
        <v>202510</v>
      </c>
      <c r="D7">
        <v>1020006</v>
      </c>
      <c r="E7">
        <v>69</v>
      </c>
      <c r="F7">
        <v>0</v>
      </c>
      <c r="G7">
        <v>0</v>
      </c>
      <c r="H7">
        <v>68</v>
      </c>
    </row>
    <row r="8" spans="1:10">
      <c r="A8">
        <v>473579</v>
      </c>
      <c r="B8" t="s">
        <v>282</v>
      </c>
      <c r="C8">
        <v>202510</v>
      </c>
      <c r="D8">
        <v>1030101</v>
      </c>
      <c r="E8">
        <v>0</v>
      </c>
      <c r="F8">
        <v>0</v>
      </c>
      <c r="G8">
        <v>6</v>
      </c>
      <c r="H8">
        <v>0</v>
      </c>
      <c r="I8">
        <v>0</v>
      </c>
      <c r="J8">
        <v>6</v>
      </c>
    </row>
    <row r="9" spans="1:10">
      <c r="A9">
        <v>473579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473579</v>
      </c>
      <c r="B10" t="s">
        <v>282</v>
      </c>
      <c r="C10">
        <v>202510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473579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473579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202510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202510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3</v>
      </c>
      <c r="M36">
        <v>3</v>
      </c>
      <c r="N36">
        <v>3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202510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202510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202510</v>
      </c>
      <c r="D96">
        <v>1110001</v>
      </c>
      <c r="E96">
        <v>0</v>
      </c>
      <c r="F96">
        <v>9</v>
      </c>
      <c r="G96">
        <v>8</v>
      </c>
      <c r="H96">
        <v>9</v>
      </c>
      <c r="I96">
        <v>9</v>
      </c>
      <c r="J96">
        <v>7</v>
      </c>
      <c r="K96">
        <v>42</v>
      </c>
      <c r="L96">
        <v>0</v>
      </c>
      <c r="M96">
        <v>13</v>
      </c>
      <c r="N96">
        <v>7</v>
      </c>
      <c r="O96">
        <v>20</v>
      </c>
      <c r="P96">
        <v>62</v>
      </c>
    </row>
    <row r="97" spans="1:16">
      <c r="A97">
        <v>473579</v>
      </c>
      <c r="B97" t="s">
        <v>282</v>
      </c>
      <c r="C97">
        <v>202510</v>
      </c>
      <c r="D97">
        <v>1110002</v>
      </c>
      <c r="E97">
        <v>0</v>
      </c>
      <c r="F97">
        <v>0</v>
      </c>
      <c r="G97">
        <v>0</v>
      </c>
      <c r="H97">
        <v>1</v>
      </c>
      <c r="I97">
        <v>2</v>
      </c>
      <c r="J97">
        <v>2</v>
      </c>
      <c r="K97">
        <v>5</v>
      </c>
      <c r="L97">
        <v>0</v>
      </c>
      <c r="M97">
        <v>1</v>
      </c>
      <c r="N97">
        <v>1</v>
      </c>
      <c r="O97">
        <v>2</v>
      </c>
      <c r="P97">
        <v>7</v>
      </c>
    </row>
    <row r="98" spans="1:16">
      <c r="A98">
        <v>473579</v>
      </c>
      <c r="B98" t="s">
        <v>282</v>
      </c>
      <c r="C98">
        <v>202510</v>
      </c>
      <c r="D98">
        <v>1110003</v>
      </c>
      <c r="E98">
        <v>0</v>
      </c>
      <c r="F98">
        <v>9</v>
      </c>
      <c r="G98">
        <v>8</v>
      </c>
      <c r="H98">
        <v>8</v>
      </c>
      <c r="I98">
        <v>7</v>
      </c>
      <c r="J98">
        <v>5</v>
      </c>
      <c r="K98">
        <v>37</v>
      </c>
      <c r="L98">
        <v>0</v>
      </c>
      <c r="M98">
        <v>12</v>
      </c>
      <c r="N98">
        <v>6</v>
      </c>
      <c r="O98">
        <v>18</v>
      </c>
      <c r="P98">
        <v>55</v>
      </c>
    </row>
    <row r="99" spans="1:16">
      <c r="A99">
        <v>473579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202510</v>
      </c>
      <c r="D100">
        <v>1110005</v>
      </c>
      <c r="E100">
        <v>0</v>
      </c>
      <c r="F100">
        <v>9</v>
      </c>
      <c r="G100">
        <v>9</v>
      </c>
      <c r="H100">
        <v>9</v>
      </c>
      <c r="I100">
        <v>9</v>
      </c>
      <c r="J100">
        <v>7</v>
      </c>
      <c r="K100">
        <v>43</v>
      </c>
      <c r="L100">
        <v>0</v>
      </c>
      <c r="M100">
        <v>13</v>
      </c>
      <c r="N100">
        <v>7</v>
      </c>
      <c r="O100">
        <v>20</v>
      </c>
      <c r="P100">
        <v>63</v>
      </c>
    </row>
    <row r="101" spans="1:16">
      <c r="A101">
        <v>473579</v>
      </c>
      <c r="B101" t="s">
        <v>282</v>
      </c>
      <c r="C101">
        <v>202510</v>
      </c>
      <c r="D101">
        <v>1120001</v>
      </c>
      <c r="E101">
        <v>0</v>
      </c>
      <c r="F101">
        <v>8</v>
      </c>
      <c r="G101">
        <v>2</v>
      </c>
      <c r="H101">
        <v>8</v>
      </c>
      <c r="I101">
        <v>8</v>
      </c>
      <c r="J101">
        <v>3</v>
      </c>
      <c r="K101">
        <v>29</v>
      </c>
      <c r="L101">
        <v>0</v>
      </c>
      <c r="M101">
        <v>8</v>
      </c>
      <c r="N101">
        <v>4</v>
      </c>
      <c r="O101">
        <v>12</v>
      </c>
      <c r="P101">
        <v>41</v>
      </c>
    </row>
    <row r="102" spans="1:16">
      <c r="A102">
        <v>473579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473579</v>
      </c>
      <c r="B103" t="s">
        <v>282</v>
      </c>
      <c r="C103">
        <v>202510</v>
      </c>
      <c r="D103">
        <v>1120003</v>
      </c>
      <c r="E103">
        <v>0</v>
      </c>
      <c r="F103">
        <v>8</v>
      </c>
      <c r="G103">
        <v>2</v>
      </c>
      <c r="H103">
        <v>8</v>
      </c>
      <c r="I103">
        <v>8</v>
      </c>
      <c r="J103">
        <v>3</v>
      </c>
      <c r="K103">
        <v>29</v>
      </c>
      <c r="L103">
        <v>0</v>
      </c>
      <c r="M103">
        <v>8</v>
      </c>
      <c r="N103">
        <v>4</v>
      </c>
      <c r="O103">
        <v>12</v>
      </c>
      <c r="P103">
        <v>41</v>
      </c>
    </row>
    <row r="104" spans="1:16">
      <c r="A104">
        <v>473579</v>
      </c>
      <c r="B104" t="s">
        <v>282</v>
      </c>
      <c r="C104">
        <v>202510</v>
      </c>
      <c r="D104">
        <v>1130001</v>
      </c>
      <c r="E104">
        <v>2</v>
      </c>
      <c r="F104">
        <v>4</v>
      </c>
      <c r="G104">
        <v>0</v>
      </c>
      <c r="H104">
        <v>6</v>
      </c>
    </row>
    <row r="105" spans="1:16">
      <c r="A105">
        <v>473579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202510</v>
      </c>
      <c r="D106">
        <v>1130003</v>
      </c>
      <c r="E106">
        <v>2</v>
      </c>
      <c r="F106">
        <v>4</v>
      </c>
      <c r="G106">
        <v>0</v>
      </c>
      <c r="H106">
        <v>6</v>
      </c>
    </row>
    <row r="107" spans="1:16">
      <c r="A107">
        <v>473579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1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2</v>
      </c>
    </row>
    <row r="108" spans="1:16">
      <c r="A108">
        <v>473579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1</v>
      </c>
      <c r="K109">
        <v>0</v>
      </c>
      <c r="L109">
        <v>2</v>
      </c>
      <c r="M109">
        <v>0</v>
      </c>
      <c r="N109">
        <v>0</v>
      </c>
      <c r="O109">
        <v>0</v>
      </c>
      <c r="P109">
        <v>2</v>
      </c>
    </row>
    <row r="110" spans="1:16">
      <c r="A110">
        <v>473579</v>
      </c>
      <c r="B110" t="s">
        <v>282</v>
      </c>
      <c r="C110">
        <v>202510</v>
      </c>
      <c r="D110">
        <v>1139201</v>
      </c>
      <c r="E110">
        <v>0</v>
      </c>
      <c r="F110">
        <v>2</v>
      </c>
      <c r="G110">
        <v>0</v>
      </c>
      <c r="H110">
        <v>1</v>
      </c>
      <c r="I110">
        <v>1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473579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202510</v>
      </c>
      <c r="D112">
        <v>1139203</v>
      </c>
      <c r="E112">
        <v>0</v>
      </c>
      <c r="F112">
        <v>2</v>
      </c>
      <c r="G112">
        <v>0</v>
      </c>
      <c r="H112">
        <v>1</v>
      </c>
      <c r="I112">
        <v>1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473579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202510</v>
      </c>
      <c r="D116">
        <v>1139304</v>
      </c>
      <c r="E116">
        <v>0</v>
      </c>
      <c r="F116">
        <v>2</v>
      </c>
      <c r="G116">
        <v>0</v>
      </c>
      <c r="H116">
        <v>2</v>
      </c>
      <c r="I116">
        <v>1</v>
      </c>
      <c r="J116">
        <v>1</v>
      </c>
      <c r="K116">
        <v>0</v>
      </c>
      <c r="L116">
        <v>6</v>
      </c>
      <c r="M116">
        <v>0</v>
      </c>
      <c r="N116">
        <v>0</v>
      </c>
      <c r="O116">
        <v>0</v>
      </c>
      <c r="P116">
        <v>6</v>
      </c>
    </row>
    <row r="117" spans="1:16">
      <c r="A117">
        <v>473579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202510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202510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5</v>
      </c>
      <c r="H123">
        <v>1</v>
      </c>
      <c r="I123">
        <v>3</v>
      </c>
      <c r="J123">
        <v>14</v>
      </c>
      <c r="K123">
        <v>4</v>
      </c>
      <c r="L123">
        <v>27</v>
      </c>
      <c r="M123">
        <v>2</v>
      </c>
      <c r="N123">
        <v>1</v>
      </c>
      <c r="O123">
        <v>3</v>
      </c>
      <c r="P123">
        <v>30</v>
      </c>
    </row>
    <row r="124" spans="1:16">
      <c r="A124">
        <v>473579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473579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6</v>
      </c>
      <c r="H125">
        <v>2</v>
      </c>
      <c r="I125">
        <v>6</v>
      </c>
      <c r="J125">
        <v>9</v>
      </c>
      <c r="K125">
        <v>2</v>
      </c>
      <c r="L125">
        <v>25</v>
      </c>
      <c r="M125">
        <v>4</v>
      </c>
      <c r="N125">
        <v>3</v>
      </c>
      <c r="O125">
        <v>7</v>
      </c>
      <c r="P125">
        <v>32</v>
      </c>
    </row>
    <row r="126" spans="1:16">
      <c r="A126">
        <v>473579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2</v>
      </c>
      <c r="H128">
        <v>0</v>
      </c>
      <c r="I128">
        <v>2</v>
      </c>
      <c r="J128">
        <v>1</v>
      </c>
      <c r="K128">
        <v>1</v>
      </c>
      <c r="L128">
        <v>6</v>
      </c>
      <c r="M128">
        <v>0</v>
      </c>
      <c r="N128">
        <v>0</v>
      </c>
      <c r="O128">
        <v>0</v>
      </c>
      <c r="P128">
        <v>6</v>
      </c>
    </row>
    <row r="129" spans="1:16">
      <c r="A129">
        <v>473579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1</v>
      </c>
      <c r="L129">
        <v>2</v>
      </c>
      <c r="M129">
        <v>0</v>
      </c>
      <c r="N129">
        <v>0</v>
      </c>
      <c r="O129">
        <v>0</v>
      </c>
      <c r="P129">
        <v>2</v>
      </c>
    </row>
    <row r="130" spans="1:16">
      <c r="A130">
        <v>473579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2</v>
      </c>
      <c r="H130">
        <v>0</v>
      </c>
      <c r="I130">
        <v>1</v>
      </c>
      <c r="J130">
        <v>1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473579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28</v>
      </c>
      <c r="H136">
        <v>6</v>
      </c>
      <c r="I136">
        <v>24</v>
      </c>
      <c r="J136">
        <v>37</v>
      </c>
      <c r="K136">
        <v>11</v>
      </c>
      <c r="L136">
        <v>106</v>
      </c>
      <c r="M136">
        <v>25</v>
      </c>
      <c r="N136">
        <v>13</v>
      </c>
      <c r="O136">
        <v>38</v>
      </c>
      <c r="P136">
        <v>144</v>
      </c>
    </row>
    <row r="137" spans="1:16">
      <c r="A137">
        <v>473579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18</v>
      </c>
      <c r="H137">
        <v>4</v>
      </c>
      <c r="I137">
        <v>14</v>
      </c>
      <c r="J137">
        <v>28</v>
      </c>
      <c r="K137">
        <v>7</v>
      </c>
      <c r="L137">
        <v>71</v>
      </c>
      <c r="M137">
        <v>6</v>
      </c>
      <c r="N137">
        <v>5</v>
      </c>
      <c r="O137">
        <v>11</v>
      </c>
      <c r="P137">
        <v>82</v>
      </c>
    </row>
    <row r="138" spans="1:16">
      <c r="A138">
        <v>473579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3</v>
      </c>
      <c r="K138">
        <v>2</v>
      </c>
      <c r="L138">
        <v>6</v>
      </c>
      <c r="M138">
        <v>0</v>
      </c>
      <c r="N138">
        <v>0</v>
      </c>
      <c r="O138">
        <v>0</v>
      </c>
      <c r="P138">
        <v>6</v>
      </c>
    </row>
    <row r="139" spans="1:16">
      <c r="A139">
        <v>473579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2</v>
      </c>
      <c r="J140">
        <v>3</v>
      </c>
      <c r="K140">
        <v>1</v>
      </c>
      <c r="L140">
        <v>10</v>
      </c>
      <c r="M140">
        <v>2</v>
      </c>
      <c r="N140">
        <v>1</v>
      </c>
      <c r="O140">
        <v>3</v>
      </c>
      <c r="P140">
        <v>13</v>
      </c>
    </row>
    <row r="141" spans="1:16">
      <c r="A141">
        <v>473579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7</v>
      </c>
      <c r="H142">
        <v>1</v>
      </c>
      <c r="I142">
        <v>5</v>
      </c>
      <c r="J142">
        <v>5</v>
      </c>
      <c r="K142">
        <v>1</v>
      </c>
      <c r="L142">
        <v>19</v>
      </c>
      <c r="M142">
        <v>0</v>
      </c>
      <c r="N142">
        <v>0</v>
      </c>
      <c r="O142">
        <v>0</v>
      </c>
      <c r="P142">
        <v>19</v>
      </c>
    </row>
    <row r="143" spans="1:16">
      <c r="A143">
        <v>473579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v>1</v>
      </c>
      <c r="P143">
        <v>1</v>
      </c>
    </row>
    <row r="144" spans="1:16">
      <c r="A144">
        <v>473579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6</v>
      </c>
      <c r="H144">
        <v>2</v>
      </c>
      <c r="I144">
        <v>6</v>
      </c>
      <c r="J144">
        <v>9</v>
      </c>
      <c r="K144">
        <v>2</v>
      </c>
      <c r="L144">
        <v>25</v>
      </c>
      <c r="M144">
        <v>4</v>
      </c>
      <c r="N144">
        <v>3</v>
      </c>
      <c r="O144">
        <v>7</v>
      </c>
      <c r="P144">
        <v>32</v>
      </c>
    </row>
    <row r="145" spans="1:16">
      <c r="A145">
        <v>473579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473579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2</v>
      </c>
      <c r="H148">
        <v>0</v>
      </c>
      <c r="I148">
        <v>0</v>
      </c>
      <c r="J148">
        <v>8</v>
      </c>
      <c r="K148">
        <v>1</v>
      </c>
      <c r="L148">
        <v>11</v>
      </c>
      <c r="M148">
        <v>0</v>
      </c>
      <c r="N148">
        <v>0</v>
      </c>
      <c r="O148">
        <v>0</v>
      </c>
      <c r="P148">
        <v>11</v>
      </c>
    </row>
    <row r="149" spans="1:16">
      <c r="A149">
        <v>473579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8</v>
      </c>
      <c r="H151">
        <v>2</v>
      </c>
      <c r="I151">
        <v>8</v>
      </c>
      <c r="J151">
        <v>8</v>
      </c>
      <c r="K151">
        <v>3</v>
      </c>
      <c r="L151">
        <v>29</v>
      </c>
      <c r="M151">
        <v>19</v>
      </c>
      <c r="N151">
        <v>8</v>
      </c>
      <c r="O151">
        <v>27</v>
      </c>
      <c r="P151">
        <v>56</v>
      </c>
    </row>
    <row r="152" spans="1:16">
      <c r="A152">
        <v>473579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7</v>
      </c>
      <c r="H152">
        <v>1</v>
      </c>
      <c r="I152">
        <v>5</v>
      </c>
      <c r="J152">
        <v>5</v>
      </c>
      <c r="K152">
        <v>1</v>
      </c>
      <c r="L152">
        <v>19</v>
      </c>
      <c r="M152">
        <v>0</v>
      </c>
      <c r="N152">
        <v>1</v>
      </c>
      <c r="O152">
        <v>1</v>
      </c>
      <c r="P152">
        <v>20</v>
      </c>
    </row>
    <row r="153" spans="1:16">
      <c r="A153">
        <v>473579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6375</v>
      </c>
      <c r="H169">
        <v>1411</v>
      </c>
      <c r="I169">
        <v>33479</v>
      </c>
      <c r="J169">
        <v>101269</v>
      </c>
      <c r="K169">
        <v>47060</v>
      </c>
      <c r="L169">
        <v>189594</v>
      </c>
      <c r="M169">
        <v>4696</v>
      </c>
      <c r="N169">
        <v>2498</v>
      </c>
      <c r="O169">
        <v>7194</v>
      </c>
      <c r="P169">
        <v>196788</v>
      </c>
    </row>
    <row r="170" spans="1:16">
      <c r="A170">
        <v>473579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473579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4870</v>
      </c>
      <c r="H171">
        <v>516</v>
      </c>
      <c r="I171">
        <v>11042</v>
      </c>
      <c r="J171">
        <v>15407</v>
      </c>
      <c r="K171">
        <v>2430</v>
      </c>
      <c r="L171">
        <v>34265</v>
      </c>
      <c r="M171">
        <v>3774</v>
      </c>
      <c r="N171">
        <v>1310</v>
      </c>
      <c r="O171">
        <v>5084</v>
      </c>
      <c r="P171">
        <v>39349</v>
      </c>
    </row>
    <row r="172" spans="1:16">
      <c r="A172">
        <v>473579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45494</v>
      </c>
      <c r="H174">
        <v>0</v>
      </c>
      <c r="I174">
        <v>52166</v>
      </c>
      <c r="J174">
        <v>40061</v>
      </c>
      <c r="K174">
        <v>33921</v>
      </c>
      <c r="L174">
        <v>171642</v>
      </c>
      <c r="M174">
        <v>0</v>
      </c>
      <c r="N174">
        <v>0</v>
      </c>
      <c r="O174">
        <v>0</v>
      </c>
      <c r="P174">
        <v>171642</v>
      </c>
    </row>
    <row r="175" spans="1:16">
      <c r="A175">
        <v>473579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33659</v>
      </c>
      <c r="J175">
        <v>0</v>
      </c>
      <c r="K175">
        <v>33921</v>
      </c>
      <c r="L175">
        <v>67580</v>
      </c>
      <c r="M175">
        <v>0</v>
      </c>
      <c r="N175">
        <v>0</v>
      </c>
      <c r="O175">
        <v>0</v>
      </c>
      <c r="P175">
        <v>67580</v>
      </c>
    </row>
    <row r="176" spans="1:16">
      <c r="A176">
        <v>473579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45494</v>
      </c>
      <c r="H176">
        <v>0</v>
      </c>
      <c r="I176">
        <v>18507</v>
      </c>
      <c r="J176">
        <v>40061</v>
      </c>
      <c r="K176">
        <v>0</v>
      </c>
      <c r="L176">
        <v>104062</v>
      </c>
      <c r="M176">
        <v>0</v>
      </c>
      <c r="N176">
        <v>0</v>
      </c>
      <c r="O176">
        <v>0</v>
      </c>
      <c r="P176">
        <v>104062</v>
      </c>
    </row>
    <row r="177" spans="1:16">
      <c r="A177">
        <v>473579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113940</v>
      </c>
      <c r="H182">
        <v>9289</v>
      </c>
      <c r="I182">
        <v>169680</v>
      </c>
      <c r="J182">
        <v>306540</v>
      </c>
      <c r="K182">
        <v>115685</v>
      </c>
      <c r="L182">
        <v>715134</v>
      </c>
      <c r="M182">
        <v>17768</v>
      </c>
      <c r="N182">
        <v>12114</v>
      </c>
      <c r="O182">
        <v>29882</v>
      </c>
      <c r="P182">
        <v>745016</v>
      </c>
    </row>
    <row r="183" spans="1:16">
      <c r="A183">
        <v>473579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56032</v>
      </c>
      <c r="H183">
        <v>6167</v>
      </c>
      <c r="I183">
        <v>102263</v>
      </c>
      <c r="J183">
        <v>252934</v>
      </c>
      <c r="K183">
        <v>75712</v>
      </c>
      <c r="L183">
        <v>493108</v>
      </c>
      <c r="M183">
        <v>8470</v>
      </c>
      <c r="N183">
        <v>8578</v>
      </c>
      <c r="O183">
        <v>17048</v>
      </c>
      <c r="P183">
        <v>510156</v>
      </c>
    </row>
    <row r="184" spans="1:16">
      <c r="A184">
        <v>473579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28893</v>
      </c>
      <c r="J184">
        <v>90439</v>
      </c>
      <c r="K184">
        <v>44053</v>
      </c>
      <c r="L184">
        <v>163385</v>
      </c>
      <c r="M184">
        <v>0</v>
      </c>
      <c r="N184">
        <v>0</v>
      </c>
      <c r="O184">
        <v>0</v>
      </c>
      <c r="P184">
        <v>163385</v>
      </c>
    </row>
    <row r="185" spans="1:16">
      <c r="A185">
        <v>473579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5409</v>
      </c>
      <c r="H186">
        <v>1411</v>
      </c>
      <c r="I186">
        <v>4586</v>
      </c>
      <c r="J186">
        <v>6016</v>
      </c>
      <c r="K186">
        <v>2487</v>
      </c>
      <c r="L186">
        <v>19909</v>
      </c>
      <c r="M186">
        <v>4696</v>
      </c>
      <c r="N186">
        <v>2498</v>
      </c>
      <c r="O186">
        <v>7194</v>
      </c>
      <c r="P186">
        <v>27103</v>
      </c>
    </row>
    <row r="187" spans="1:16">
      <c r="A187">
        <v>473579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44787</v>
      </c>
      <c r="H188">
        <v>4240</v>
      </c>
      <c r="I188">
        <v>57742</v>
      </c>
      <c r="J188">
        <v>136258</v>
      </c>
      <c r="K188">
        <v>26222</v>
      </c>
      <c r="L188">
        <v>269249</v>
      </c>
      <c r="M188">
        <v>0</v>
      </c>
      <c r="N188">
        <v>0</v>
      </c>
      <c r="O188">
        <v>0</v>
      </c>
      <c r="P188">
        <v>269249</v>
      </c>
    </row>
    <row r="189" spans="1:16">
      <c r="A189">
        <v>473579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4770</v>
      </c>
      <c r="O189">
        <v>4770</v>
      </c>
      <c r="P189">
        <v>4770</v>
      </c>
    </row>
    <row r="190" spans="1:16">
      <c r="A190">
        <v>473579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4870</v>
      </c>
      <c r="H190">
        <v>516</v>
      </c>
      <c r="I190">
        <v>11042</v>
      </c>
      <c r="J190">
        <v>15407</v>
      </c>
      <c r="K190">
        <v>2430</v>
      </c>
      <c r="L190">
        <v>34265</v>
      </c>
      <c r="M190">
        <v>3774</v>
      </c>
      <c r="N190">
        <v>1310</v>
      </c>
      <c r="O190">
        <v>5084</v>
      </c>
      <c r="P190">
        <v>39349</v>
      </c>
    </row>
    <row r="191" spans="1:16">
      <c r="A191">
        <v>473579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473579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966</v>
      </c>
      <c r="H194">
        <v>0</v>
      </c>
      <c r="I194">
        <v>0</v>
      </c>
      <c r="J194">
        <v>4814</v>
      </c>
      <c r="K194">
        <v>520</v>
      </c>
      <c r="L194">
        <v>6300</v>
      </c>
      <c r="M194">
        <v>0</v>
      </c>
      <c r="N194">
        <v>0</v>
      </c>
      <c r="O194">
        <v>0</v>
      </c>
      <c r="P194">
        <v>6300</v>
      </c>
    </row>
    <row r="195" spans="1:16">
      <c r="A195">
        <v>473579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12414</v>
      </c>
      <c r="H197">
        <v>3122</v>
      </c>
      <c r="I197">
        <v>15251</v>
      </c>
      <c r="J197">
        <v>13545</v>
      </c>
      <c r="K197">
        <v>6052</v>
      </c>
      <c r="L197">
        <v>50384</v>
      </c>
      <c r="M197">
        <v>9298</v>
      </c>
      <c r="N197">
        <v>3536</v>
      </c>
      <c r="O197">
        <v>12834</v>
      </c>
      <c r="P197">
        <v>63218</v>
      </c>
    </row>
    <row r="198" spans="1:16">
      <c r="A198">
        <v>473579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44787</v>
      </c>
      <c r="H198">
        <v>4240</v>
      </c>
      <c r="I198">
        <v>57742</v>
      </c>
      <c r="J198">
        <v>136258</v>
      </c>
      <c r="K198">
        <v>26222</v>
      </c>
      <c r="L198">
        <v>269249</v>
      </c>
      <c r="M198">
        <v>0</v>
      </c>
      <c r="N198">
        <v>4770</v>
      </c>
      <c r="O198">
        <v>4770</v>
      </c>
      <c r="P198">
        <v>274019</v>
      </c>
    </row>
    <row r="199" spans="1:16">
      <c r="A199">
        <v>473579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63750</v>
      </c>
      <c r="H215">
        <v>14110</v>
      </c>
      <c r="I215">
        <v>334790</v>
      </c>
      <c r="J215">
        <v>1012690</v>
      </c>
      <c r="K215">
        <v>470600</v>
      </c>
      <c r="L215">
        <v>1895940</v>
      </c>
      <c r="M215">
        <v>46960</v>
      </c>
      <c r="N215">
        <v>24980</v>
      </c>
      <c r="O215">
        <v>71940</v>
      </c>
      <c r="P215">
        <v>1967880</v>
      </c>
    </row>
    <row r="216" spans="1:16">
      <c r="A216">
        <v>473579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473579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48700</v>
      </c>
      <c r="H217">
        <v>5160</v>
      </c>
      <c r="I217">
        <v>110420</v>
      </c>
      <c r="J217">
        <v>154070</v>
      </c>
      <c r="K217">
        <v>24300</v>
      </c>
      <c r="L217">
        <v>342650</v>
      </c>
      <c r="M217">
        <v>37740</v>
      </c>
      <c r="N217">
        <v>13100</v>
      </c>
      <c r="O217">
        <v>50840</v>
      </c>
      <c r="P217">
        <v>393490</v>
      </c>
    </row>
    <row r="218" spans="1:16">
      <c r="A218">
        <v>473579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454940</v>
      </c>
      <c r="H220">
        <v>0</v>
      </c>
      <c r="I220">
        <v>521660</v>
      </c>
      <c r="J220">
        <v>400610</v>
      </c>
      <c r="K220">
        <v>339210</v>
      </c>
      <c r="L220">
        <v>1716420</v>
      </c>
      <c r="M220">
        <v>0</v>
      </c>
      <c r="N220">
        <v>0</v>
      </c>
      <c r="O220">
        <v>0</v>
      </c>
      <c r="P220">
        <v>1716420</v>
      </c>
    </row>
    <row r="221" spans="1:16">
      <c r="A221">
        <v>473579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336590</v>
      </c>
      <c r="J221">
        <v>0</v>
      </c>
      <c r="K221">
        <v>339210</v>
      </c>
      <c r="L221">
        <v>675800</v>
      </c>
      <c r="M221">
        <v>0</v>
      </c>
      <c r="N221">
        <v>0</v>
      </c>
      <c r="O221">
        <v>0</v>
      </c>
      <c r="P221">
        <v>675800</v>
      </c>
    </row>
    <row r="222" spans="1:16">
      <c r="A222">
        <v>473579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454940</v>
      </c>
      <c r="H222">
        <v>0</v>
      </c>
      <c r="I222">
        <v>185070</v>
      </c>
      <c r="J222">
        <v>400610</v>
      </c>
      <c r="K222">
        <v>0</v>
      </c>
      <c r="L222">
        <v>1040620</v>
      </c>
      <c r="M222">
        <v>0</v>
      </c>
      <c r="N222">
        <v>0</v>
      </c>
      <c r="O222">
        <v>0</v>
      </c>
      <c r="P222">
        <v>1040620</v>
      </c>
    </row>
    <row r="223" spans="1:16">
      <c r="A223">
        <v>473579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1139400</v>
      </c>
      <c r="H228">
        <v>92890</v>
      </c>
      <c r="I228">
        <v>1696800</v>
      </c>
      <c r="J228">
        <v>3065400</v>
      </c>
      <c r="K228">
        <v>1156850</v>
      </c>
      <c r="L228">
        <v>7151340</v>
      </c>
      <c r="M228">
        <v>177680</v>
      </c>
      <c r="N228">
        <v>121140</v>
      </c>
      <c r="O228">
        <v>298820</v>
      </c>
      <c r="P228">
        <v>7450160</v>
      </c>
    </row>
    <row r="229" spans="1:16">
      <c r="A229">
        <v>473579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560320</v>
      </c>
      <c r="H229">
        <v>61670</v>
      </c>
      <c r="I229">
        <v>1022630</v>
      </c>
      <c r="J229">
        <v>2529340</v>
      </c>
      <c r="K229">
        <v>757120</v>
      </c>
      <c r="L229">
        <v>4931080</v>
      </c>
      <c r="M229">
        <v>84700</v>
      </c>
      <c r="N229">
        <v>85780</v>
      </c>
      <c r="O229">
        <v>170480</v>
      </c>
      <c r="P229">
        <v>5101560</v>
      </c>
    </row>
    <row r="230" spans="1:16">
      <c r="A230">
        <v>473579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288930</v>
      </c>
      <c r="J230">
        <v>904390</v>
      </c>
      <c r="K230">
        <v>440530</v>
      </c>
      <c r="L230">
        <v>1633850</v>
      </c>
      <c r="M230">
        <v>0</v>
      </c>
      <c r="N230">
        <v>0</v>
      </c>
      <c r="O230">
        <v>0</v>
      </c>
      <c r="P230">
        <v>1633850</v>
      </c>
    </row>
    <row r="231" spans="1:16">
      <c r="A231">
        <v>473579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54090</v>
      </c>
      <c r="H232">
        <v>14110</v>
      </c>
      <c r="I232">
        <v>45860</v>
      </c>
      <c r="J232">
        <v>60160</v>
      </c>
      <c r="K232">
        <v>24870</v>
      </c>
      <c r="L232">
        <v>199090</v>
      </c>
      <c r="M232">
        <v>46960</v>
      </c>
      <c r="N232">
        <v>24980</v>
      </c>
      <c r="O232">
        <v>71940</v>
      </c>
      <c r="P232">
        <v>271030</v>
      </c>
    </row>
    <row r="233" spans="1:16">
      <c r="A233">
        <v>473579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447870</v>
      </c>
      <c r="H234">
        <v>42400</v>
      </c>
      <c r="I234">
        <v>577420</v>
      </c>
      <c r="J234">
        <v>1362580</v>
      </c>
      <c r="K234">
        <v>262220</v>
      </c>
      <c r="L234">
        <v>2692490</v>
      </c>
      <c r="M234">
        <v>0</v>
      </c>
      <c r="N234">
        <v>0</v>
      </c>
      <c r="O234">
        <v>0</v>
      </c>
      <c r="P234">
        <v>2692490</v>
      </c>
    </row>
    <row r="235" spans="1:16">
      <c r="A235">
        <v>473579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47700</v>
      </c>
      <c r="O235">
        <v>47700</v>
      </c>
      <c r="P235">
        <v>47700</v>
      </c>
    </row>
    <row r="236" spans="1:16">
      <c r="A236">
        <v>473579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48700</v>
      </c>
      <c r="H236">
        <v>5160</v>
      </c>
      <c r="I236">
        <v>110420</v>
      </c>
      <c r="J236">
        <v>154070</v>
      </c>
      <c r="K236">
        <v>24300</v>
      </c>
      <c r="L236">
        <v>342650</v>
      </c>
      <c r="M236">
        <v>37740</v>
      </c>
      <c r="N236">
        <v>13100</v>
      </c>
      <c r="O236">
        <v>50840</v>
      </c>
      <c r="P236">
        <v>393490</v>
      </c>
    </row>
    <row r="237" spans="1:16">
      <c r="A237">
        <v>473579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473579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9660</v>
      </c>
      <c r="H240">
        <v>0</v>
      </c>
      <c r="I240">
        <v>0</v>
      </c>
      <c r="J240">
        <v>48140</v>
      </c>
      <c r="K240">
        <v>5200</v>
      </c>
      <c r="L240">
        <v>63000</v>
      </c>
      <c r="M240">
        <v>0</v>
      </c>
      <c r="N240">
        <v>0</v>
      </c>
      <c r="O240">
        <v>0</v>
      </c>
      <c r="P240">
        <v>63000</v>
      </c>
    </row>
    <row r="241" spans="1:16">
      <c r="A241">
        <v>473579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124140</v>
      </c>
      <c r="H243">
        <v>31220</v>
      </c>
      <c r="I243">
        <v>152510</v>
      </c>
      <c r="J243">
        <v>135450</v>
      </c>
      <c r="K243">
        <v>60520</v>
      </c>
      <c r="L243">
        <v>503840</v>
      </c>
      <c r="M243">
        <v>92980</v>
      </c>
      <c r="N243">
        <v>35360</v>
      </c>
      <c r="O243">
        <v>128340</v>
      </c>
      <c r="P243">
        <v>632180</v>
      </c>
    </row>
    <row r="244" spans="1:16">
      <c r="A244">
        <v>473579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447870</v>
      </c>
      <c r="H244">
        <v>42400</v>
      </c>
      <c r="I244">
        <v>577420</v>
      </c>
      <c r="J244">
        <v>1362580</v>
      </c>
      <c r="K244">
        <v>262220</v>
      </c>
      <c r="L244">
        <v>2692490</v>
      </c>
      <c r="M244">
        <v>0</v>
      </c>
      <c r="N244">
        <v>47700</v>
      </c>
      <c r="O244">
        <v>47700</v>
      </c>
      <c r="P244">
        <v>2740190</v>
      </c>
    </row>
    <row r="245" spans="1:16">
      <c r="A245">
        <v>473579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57375</v>
      </c>
      <c r="H261">
        <v>12699</v>
      </c>
      <c r="I261">
        <v>296137</v>
      </c>
      <c r="J261">
        <v>848245</v>
      </c>
      <c r="K261">
        <v>423540</v>
      </c>
      <c r="L261">
        <v>1637996</v>
      </c>
      <c r="M261">
        <v>42264</v>
      </c>
      <c r="N261">
        <v>22482</v>
      </c>
      <c r="O261">
        <v>64746</v>
      </c>
      <c r="P261">
        <v>1702742</v>
      </c>
    </row>
    <row r="262" spans="1:16">
      <c r="A262">
        <v>473579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473579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43830</v>
      </c>
      <c r="H263">
        <v>4644</v>
      </c>
      <c r="I263">
        <v>99378</v>
      </c>
      <c r="J263">
        <v>138663</v>
      </c>
      <c r="K263">
        <v>21870</v>
      </c>
      <c r="L263">
        <v>308385</v>
      </c>
      <c r="M263">
        <v>33966</v>
      </c>
      <c r="N263">
        <v>11790</v>
      </c>
      <c r="O263">
        <v>45756</v>
      </c>
      <c r="P263">
        <v>354141</v>
      </c>
    </row>
    <row r="264" spans="1:16">
      <c r="A264">
        <v>473579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409446</v>
      </c>
      <c r="H266">
        <v>0</v>
      </c>
      <c r="I266">
        <v>469494</v>
      </c>
      <c r="J266">
        <v>360549</v>
      </c>
      <c r="K266">
        <v>305289</v>
      </c>
      <c r="L266">
        <v>1544778</v>
      </c>
      <c r="M266">
        <v>0</v>
      </c>
      <c r="N266">
        <v>0</v>
      </c>
      <c r="O266">
        <v>0</v>
      </c>
      <c r="P266">
        <v>1544778</v>
      </c>
    </row>
    <row r="267" spans="1:16">
      <c r="A267">
        <v>473579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302931</v>
      </c>
      <c r="J267">
        <v>0</v>
      </c>
      <c r="K267">
        <v>305289</v>
      </c>
      <c r="L267">
        <v>608220</v>
      </c>
      <c r="M267">
        <v>0</v>
      </c>
      <c r="N267">
        <v>0</v>
      </c>
      <c r="O267">
        <v>0</v>
      </c>
      <c r="P267">
        <v>608220</v>
      </c>
    </row>
    <row r="268" spans="1:16">
      <c r="A268">
        <v>473579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409446</v>
      </c>
      <c r="H268">
        <v>0</v>
      </c>
      <c r="I268">
        <v>166563</v>
      </c>
      <c r="J268">
        <v>360549</v>
      </c>
      <c r="K268">
        <v>0</v>
      </c>
      <c r="L268">
        <v>936558</v>
      </c>
      <c r="M268">
        <v>0</v>
      </c>
      <c r="N268">
        <v>0</v>
      </c>
      <c r="O268">
        <v>0</v>
      </c>
      <c r="P268">
        <v>936558</v>
      </c>
    </row>
    <row r="269" spans="1:16">
      <c r="A269">
        <v>473579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1037874</v>
      </c>
      <c r="H274">
        <v>86723</v>
      </c>
      <c r="I274">
        <v>1516977</v>
      </c>
      <c r="J274">
        <v>2709229</v>
      </c>
      <c r="K274">
        <v>1047217</v>
      </c>
      <c r="L274">
        <v>6398020</v>
      </c>
      <c r="M274">
        <v>169210</v>
      </c>
      <c r="N274">
        <v>112562</v>
      </c>
      <c r="O274">
        <v>281772</v>
      </c>
      <c r="P274">
        <v>6679792</v>
      </c>
    </row>
    <row r="275" spans="1:16">
      <c r="A275">
        <v>473579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504288</v>
      </c>
      <c r="H275">
        <v>55503</v>
      </c>
      <c r="I275">
        <v>894973</v>
      </c>
      <c r="J275">
        <v>2213230</v>
      </c>
      <c r="K275">
        <v>681408</v>
      </c>
      <c r="L275">
        <v>4349402</v>
      </c>
      <c r="M275">
        <v>76230</v>
      </c>
      <c r="N275">
        <v>77202</v>
      </c>
      <c r="O275">
        <v>153432</v>
      </c>
      <c r="P275">
        <v>4502834</v>
      </c>
    </row>
    <row r="276" spans="1:16">
      <c r="A276">
        <v>473579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260037</v>
      </c>
      <c r="J276">
        <v>750775</v>
      </c>
      <c r="K276">
        <v>396477</v>
      </c>
      <c r="L276">
        <v>1407289</v>
      </c>
      <c r="M276">
        <v>0</v>
      </c>
      <c r="N276">
        <v>0</v>
      </c>
      <c r="O276">
        <v>0</v>
      </c>
      <c r="P276">
        <v>1407289</v>
      </c>
    </row>
    <row r="277" spans="1:16">
      <c r="A277">
        <v>473579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48681</v>
      </c>
      <c r="H278">
        <v>12699</v>
      </c>
      <c r="I278">
        <v>36100</v>
      </c>
      <c r="J278">
        <v>54144</v>
      </c>
      <c r="K278">
        <v>22383</v>
      </c>
      <c r="L278">
        <v>174007</v>
      </c>
      <c r="M278">
        <v>42264</v>
      </c>
      <c r="N278">
        <v>22482</v>
      </c>
      <c r="O278">
        <v>64746</v>
      </c>
      <c r="P278">
        <v>238753</v>
      </c>
    </row>
    <row r="279" spans="1:16">
      <c r="A279">
        <v>473579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403083</v>
      </c>
      <c r="H280">
        <v>38160</v>
      </c>
      <c r="I280">
        <v>499458</v>
      </c>
      <c r="J280">
        <v>1226322</v>
      </c>
      <c r="K280">
        <v>235998</v>
      </c>
      <c r="L280">
        <v>2403021</v>
      </c>
      <c r="M280">
        <v>0</v>
      </c>
      <c r="N280">
        <v>0</v>
      </c>
      <c r="O280">
        <v>0</v>
      </c>
      <c r="P280">
        <v>2403021</v>
      </c>
    </row>
    <row r="281" spans="1:16">
      <c r="A281">
        <v>473579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42930</v>
      </c>
      <c r="O281">
        <v>42930</v>
      </c>
      <c r="P281">
        <v>42930</v>
      </c>
    </row>
    <row r="282" spans="1:16">
      <c r="A282">
        <v>473579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43830</v>
      </c>
      <c r="H282">
        <v>4644</v>
      </c>
      <c r="I282">
        <v>99378</v>
      </c>
      <c r="J282">
        <v>138663</v>
      </c>
      <c r="K282">
        <v>21870</v>
      </c>
      <c r="L282">
        <v>308385</v>
      </c>
      <c r="M282">
        <v>33966</v>
      </c>
      <c r="N282">
        <v>11790</v>
      </c>
      <c r="O282">
        <v>45756</v>
      </c>
      <c r="P282">
        <v>354141</v>
      </c>
    </row>
    <row r="283" spans="1:16">
      <c r="A283">
        <v>473579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473579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8694</v>
      </c>
      <c r="H286">
        <v>0</v>
      </c>
      <c r="I286">
        <v>0</v>
      </c>
      <c r="J286">
        <v>43326</v>
      </c>
      <c r="K286">
        <v>4680</v>
      </c>
      <c r="L286">
        <v>56700</v>
      </c>
      <c r="M286">
        <v>0</v>
      </c>
      <c r="N286">
        <v>0</v>
      </c>
      <c r="O286">
        <v>0</v>
      </c>
      <c r="P286">
        <v>56700</v>
      </c>
    </row>
    <row r="287" spans="1:16">
      <c r="A287">
        <v>473579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124140</v>
      </c>
      <c r="H289">
        <v>31220</v>
      </c>
      <c r="I289">
        <v>152510</v>
      </c>
      <c r="J289">
        <v>135450</v>
      </c>
      <c r="K289">
        <v>60520</v>
      </c>
      <c r="L289">
        <v>503840</v>
      </c>
      <c r="M289">
        <v>92980</v>
      </c>
      <c r="N289">
        <v>35360</v>
      </c>
      <c r="O289">
        <v>128340</v>
      </c>
      <c r="P289">
        <v>632180</v>
      </c>
    </row>
    <row r="290" spans="1:16">
      <c r="A290">
        <v>473579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403083</v>
      </c>
      <c r="H290">
        <v>38160</v>
      </c>
      <c r="I290">
        <v>499458</v>
      </c>
      <c r="J290">
        <v>1226322</v>
      </c>
      <c r="K290">
        <v>235998</v>
      </c>
      <c r="L290">
        <v>2403021</v>
      </c>
      <c r="M290">
        <v>0</v>
      </c>
      <c r="N290">
        <v>42930</v>
      </c>
      <c r="O290">
        <v>42930</v>
      </c>
      <c r="P290">
        <v>2445951</v>
      </c>
    </row>
    <row r="291" spans="1:16">
      <c r="A291">
        <v>473579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2</v>
      </c>
      <c r="J307">
        <v>1</v>
      </c>
      <c r="K307">
        <v>1</v>
      </c>
      <c r="L307">
        <v>5</v>
      </c>
      <c r="M307">
        <v>0</v>
      </c>
      <c r="N307">
        <v>0</v>
      </c>
      <c r="O307">
        <v>0</v>
      </c>
      <c r="P307">
        <v>5</v>
      </c>
    </row>
    <row r="308" spans="1:16">
      <c r="A308">
        <v>473579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2</v>
      </c>
      <c r="J308">
        <v>1</v>
      </c>
      <c r="K308">
        <v>1</v>
      </c>
      <c r="L308">
        <v>5</v>
      </c>
      <c r="M308">
        <v>0</v>
      </c>
      <c r="N308">
        <v>0</v>
      </c>
      <c r="O308">
        <v>0</v>
      </c>
      <c r="P308">
        <v>5</v>
      </c>
    </row>
    <row r="309" spans="1:16">
      <c r="A309">
        <v>473579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4</v>
      </c>
      <c r="J309">
        <v>2</v>
      </c>
      <c r="K309">
        <v>2</v>
      </c>
      <c r="L309">
        <v>10</v>
      </c>
      <c r="M309">
        <v>0</v>
      </c>
      <c r="N309">
        <v>0</v>
      </c>
      <c r="O309">
        <v>0</v>
      </c>
      <c r="P309">
        <v>10</v>
      </c>
    </row>
    <row r="310" spans="1:16">
      <c r="A310">
        <v>473579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1</v>
      </c>
      <c r="L310">
        <v>2</v>
      </c>
      <c r="M310">
        <v>0</v>
      </c>
      <c r="N310">
        <v>0</v>
      </c>
      <c r="O310">
        <v>0</v>
      </c>
      <c r="P310">
        <v>2</v>
      </c>
    </row>
    <row r="311" spans="1:16">
      <c r="A311">
        <v>473579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1</v>
      </c>
      <c r="J311">
        <v>1</v>
      </c>
      <c r="K311">
        <v>0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473579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473579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1</v>
      </c>
      <c r="L316">
        <v>2</v>
      </c>
      <c r="M316">
        <v>0</v>
      </c>
      <c r="N316">
        <v>0</v>
      </c>
      <c r="O316">
        <v>0</v>
      </c>
      <c r="P316">
        <v>2</v>
      </c>
    </row>
    <row r="317" spans="1:16">
      <c r="A317">
        <v>473579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1</v>
      </c>
      <c r="J317">
        <v>1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473579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473579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32705</v>
      </c>
      <c r="H328">
        <v>0</v>
      </c>
      <c r="I328">
        <v>16350</v>
      </c>
      <c r="J328">
        <v>32705</v>
      </c>
      <c r="K328">
        <v>2635</v>
      </c>
      <c r="L328">
        <v>84395</v>
      </c>
      <c r="M328">
        <v>0</v>
      </c>
      <c r="N328">
        <v>0</v>
      </c>
      <c r="O328">
        <v>0</v>
      </c>
      <c r="P328">
        <v>84395</v>
      </c>
    </row>
    <row r="329" spans="1:16">
      <c r="A329">
        <v>473579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217</v>
      </c>
      <c r="H329">
        <v>0</v>
      </c>
      <c r="I329">
        <v>21674</v>
      </c>
      <c r="J329">
        <v>217</v>
      </c>
      <c r="K329">
        <v>15035</v>
      </c>
      <c r="L329">
        <v>37143</v>
      </c>
      <c r="M329">
        <v>0</v>
      </c>
      <c r="N329">
        <v>0</v>
      </c>
      <c r="O329">
        <v>0</v>
      </c>
      <c r="P329">
        <v>37143</v>
      </c>
    </row>
    <row r="330" spans="1:16">
      <c r="A330">
        <v>473579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32922</v>
      </c>
      <c r="H330">
        <v>0</v>
      </c>
      <c r="I330">
        <v>38024</v>
      </c>
      <c r="J330">
        <v>32922</v>
      </c>
      <c r="K330">
        <v>17670</v>
      </c>
      <c r="L330">
        <v>121538</v>
      </c>
      <c r="M330">
        <v>0</v>
      </c>
      <c r="N330">
        <v>0</v>
      </c>
      <c r="O330">
        <v>0</v>
      </c>
      <c r="P330">
        <v>121538</v>
      </c>
    </row>
    <row r="331" spans="1:16">
      <c r="A331">
        <v>473579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2635</v>
      </c>
      <c r="J331">
        <v>0</v>
      </c>
      <c r="K331">
        <v>2635</v>
      </c>
      <c r="L331">
        <v>5270</v>
      </c>
      <c r="M331">
        <v>0</v>
      </c>
      <c r="N331">
        <v>0</v>
      </c>
      <c r="O331">
        <v>0</v>
      </c>
      <c r="P331">
        <v>5270</v>
      </c>
    </row>
    <row r="332" spans="1:16">
      <c r="A332">
        <v>473579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32705</v>
      </c>
      <c r="H332">
        <v>0</v>
      </c>
      <c r="I332">
        <v>13715</v>
      </c>
      <c r="J332">
        <v>32705</v>
      </c>
      <c r="K332">
        <v>0</v>
      </c>
      <c r="L332">
        <v>79125</v>
      </c>
      <c r="M332">
        <v>0</v>
      </c>
      <c r="N332">
        <v>0</v>
      </c>
      <c r="O332">
        <v>0</v>
      </c>
      <c r="P332">
        <v>79125</v>
      </c>
    </row>
    <row r="333" spans="1:16">
      <c r="A333">
        <v>473579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473579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21576</v>
      </c>
      <c r="J337">
        <v>0</v>
      </c>
      <c r="K337">
        <v>15035</v>
      </c>
      <c r="L337">
        <v>36611</v>
      </c>
      <c r="M337">
        <v>0</v>
      </c>
      <c r="N337">
        <v>0</v>
      </c>
      <c r="O337">
        <v>0</v>
      </c>
      <c r="P337">
        <v>36611</v>
      </c>
    </row>
    <row r="338" spans="1:16">
      <c r="A338">
        <v>473579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217</v>
      </c>
      <c r="H338">
        <v>0</v>
      </c>
      <c r="I338">
        <v>98</v>
      </c>
      <c r="J338">
        <v>217</v>
      </c>
      <c r="K338">
        <v>0</v>
      </c>
      <c r="L338">
        <v>532</v>
      </c>
      <c r="M338">
        <v>0</v>
      </c>
      <c r="N338">
        <v>0</v>
      </c>
      <c r="O338">
        <v>0</v>
      </c>
      <c r="P338">
        <v>532</v>
      </c>
    </row>
    <row r="339" spans="1:16">
      <c r="A339">
        <v>473579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473579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473579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473579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473579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473579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473579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473579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473579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473579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473579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473579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473579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473579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473579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473579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473579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473579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1</v>
      </c>
      <c r="K533">
        <v>0</v>
      </c>
      <c r="L533">
        <v>2</v>
      </c>
      <c r="M533">
        <v>0</v>
      </c>
      <c r="N533">
        <v>0</v>
      </c>
      <c r="O533">
        <v>0</v>
      </c>
      <c r="P533">
        <v>2</v>
      </c>
    </row>
    <row r="534" spans="1:16">
      <c r="A534">
        <v>473579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473579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473579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473579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1</v>
      </c>
      <c r="K546">
        <v>0</v>
      </c>
      <c r="L546">
        <v>3</v>
      </c>
      <c r="M546">
        <v>0</v>
      </c>
      <c r="N546">
        <v>0</v>
      </c>
      <c r="O546">
        <v>0</v>
      </c>
      <c r="P546">
        <v>3</v>
      </c>
    </row>
    <row r="547" spans="1:16">
      <c r="A547">
        <v>473579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1</v>
      </c>
      <c r="K547">
        <v>0</v>
      </c>
      <c r="L547">
        <v>3</v>
      </c>
      <c r="M547">
        <v>0</v>
      </c>
      <c r="N547">
        <v>0</v>
      </c>
      <c r="O547">
        <v>0</v>
      </c>
      <c r="P547">
        <v>3</v>
      </c>
    </row>
    <row r="548" spans="1:16">
      <c r="A548">
        <v>473579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473579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473579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473579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473579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473579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473579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2587</v>
      </c>
      <c r="J579">
        <v>31588</v>
      </c>
      <c r="K579">
        <v>0</v>
      </c>
      <c r="L579">
        <v>34175</v>
      </c>
      <c r="M579">
        <v>0</v>
      </c>
      <c r="N579">
        <v>0</v>
      </c>
      <c r="O579">
        <v>0</v>
      </c>
      <c r="P579">
        <v>34175</v>
      </c>
    </row>
    <row r="580" spans="1:16">
      <c r="A580">
        <v>473579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473579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473579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473579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12697</v>
      </c>
      <c r="J592">
        <v>31588</v>
      </c>
      <c r="K592">
        <v>0</v>
      </c>
      <c r="L592">
        <v>44285</v>
      </c>
      <c r="M592">
        <v>0</v>
      </c>
      <c r="N592">
        <v>0</v>
      </c>
      <c r="O592">
        <v>0</v>
      </c>
      <c r="P592">
        <v>44285</v>
      </c>
    </row>
    <row r="593" spans="1:16">
      <c r="A593">
        <v>473579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12697</v>
      </c>
      <c r="J593">
        <v>31588</v>
      </c>
      <c r="K593">
        <v>0</v>
      </c>
      <c r="L593">
        <v>44285</v>
      </c>
      <c r="M593">
        <v>0</v>
      </c>
      <c r="N593">
        <v>0</v>
      </c>
      <c r="O593">
        <v>0</v>
      </c>
      <c r="P593">
        <v>44285</v>
      </c>
    </row>
    <row r="594" spans="1:16">
      <c r="A594">
        <v>473579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31588</v>
      </c>
      <c r="K594">
        <v>0</v>
      </c>
      <c r="L594">
        <v>31588</v>
      </c>
      <c r="M594">
        <v>0</v>
      </c>
      <c r="N594">
        <v>0</v>
      </c>
      <c r="O594">
        <v>0</v>
      </c>
      <c r="P594">
        <v>31588</v>
      </c>
    </row>
    <row r="595" spans="1:16">
      <c r="A595">
        <v>473579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2587</v>
      </c>
      <c r="J596">
        <v>0</v>
      </c>
      <c r="K596">
        <v>0</v>
      </c>
      <c r="L596">
        <v>2587</v>
      </c>
      <c r="M596">
        <v>0</v>
      </c>
      <c r="N596">
        <v>0</v>
      </c>
      <c r="O596">
        <v>0</v>
      </c>
      <c r="P596">
        <v>2587</v>
      </c>
    </row>
    <row r="597" spans="1:16">
      <c r="A597">
        <v>473579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10110</v>
      </c>
      <c r="J598">
        <v>0</v>
      </c>
      <c r="K598">
        <v>0</v>
      </c>
      <c r="L598">
        <v>10110</v>
      </c>
      <c r="M598">
        <v>0</v>
      </c>
      <c r="N598">
        <v>0</v>
      </c>
      <c r="O598">
        <v>0</v>
      </c>
      <c r="P598">
        <v>10110</v>
      </c>
    </row>
    <row r="599" spans="1:16">
      <c r="A599">
        <v>473579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473579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473579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10110</v>
      </c>
      <c r="J608">
        <v>0</v>
      </c>
      <c r="K608">
        <v>0</v>
      </c>
      <c r="L608">
        <v>10110</v>
      </c>
      <c r="M608">
        <v>0</v>
      </c>
      <c r="N608">
        <v>0</v>
      </c>
      <c r="O608">
        <v>0</v>
      </c>
      <c r="P608">
        <v>10110</v>
      </c>
    </row>
    <row r="609" spans="1:16">
      <c r="A609">
        <v>473579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25870</v>
      </c>
      <c r="J625">
        <v>315880</v>
      </c>
      <c r="K625">
        <v>0</v>
      </c>
      <c r="L625">
        <v>341750</v>
      </c>
      <c r="M625">
        <v>0</v>
      </c>
      <c r="N625">
        <v>0</v>
      </c>
      <c r="O625">
        <v>0</v>
      </c>
      <c r="P625">
        <v>341750</v>
      </c>
    </row>
    <row r="626" spans="1:16">
      <c r="A626">
        <v>473579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473579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473579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473579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126970</v>
      </c>
      <c r="J638">
        <v>315880</v>
      </c>
      <c r="K638">
        <v>0</v>
      </c>
      <c r="L638">
        <v>442850</v>
      </c>
      <c r="M638">
        <v>0</v>
      </c>
      <c r="N638">
        <v>0</v>
      </c>
      <c r="O638">
        <v>0</v>
      </c>
      <c r="P638">
        <v>442850</v>
      </c>
    </row>
    <row r="639" spans="1:16">
      <c r="A639">
        <v>473579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126970</v>
      </c>
      <c r="J639">
        <v>315880</v>
      </c>
      <c r="K639">
        <v>0</v>
      </c>
      <c r="L639">
        <v>442850</v>
      </c>
      <c r="M639">
        <v>0</v>
      </c>
      <c r="N639">
        <v>0</v>
      </c>
      <c r="O639">
        <v>0</v>
      </c>
      <c r="P639">
        <v>442850</v>
      </c>
    </row>
    <row r="640" spans="1:16">
      <c r="A640">
        <v>473579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315880</v>
      </c>
      <c r="K640">
        <v>0</v>
      </c>
      <c r="L640">
        <v>315880</v>
      </c>
      <c r="M640">
        <v>0</v>
      </c>
      <c r="N640">
        <v>0</v>
      </c>
      <c r="O640">
        <v>0</v>
      </c>
      <c r="P640">
        <v>315880</v>
      </c>
    </row>
    <row r="641" spans="1:16">
      <c r="A641">
        <v>473579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25870</v>
      </c>
      <c r="J642">
        <v>0</v>
      </c>
      <c r="K642">
        <v>0</v>
      </c>
      <c r="L642">
        <v>25870</v>
      </c>
      <c r="M642">
        <v>0</v>
      </c>
      <c r="N642">
        <v>0</v>
      </c>
      <c r="O642">
        <v>0</v>
      </c>
      <c r="P642">
        <v>25870</v>
      </c>
    </row>
    <row r="643" spans="1:16">
      <c r="A643">
        <v>473579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101100</v>
      </c>
      <c r="J644">
        <v>0</v>
      </c>
      <c r="K644">
        <v>0</v>
      </c>
      <c r="L644">
        <v>101100</v>
      </c>
      <c r="M644">
        <v>0</v>
      </c>
      <c r="N644">
        <v>0</v>
      </c>
      <c r="O644">
        <v>0</v>
      </c>
      <c r="P644">
        <v>101100</v>
      </c>
    </row>
    <row r="645" spans="1:16">
      <c r="A645">
        <v>473579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473579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473579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101100</v>
      </c>
      <c r="J654">
        <v>0</v>
      </c>
      <c r="K654">
        <v>0</v>
      </c>
      <c r="L654">
        <v>101100</v>
      </c>
      <c r="M654">
        <v>0</v>
      </c>
      <c r="N654">
        <v>0</v>
      </c>
      <c r="O654">
        <v>0</v>
      </c>
      <c r="P654">
        <v>101100</v>
      </c>
    </row>
    <row r="655" spans="1:16">
      <c r="A655">
        <v>473579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18109</v>
      </c>
      <c r="J671">
        <v>221116</v>
      </c>
      <c r="K671">
        <v>0</v>
      </c>
      <c r="L671">
        <v>239225</v>
      </c>
      <c r="M671">
        <v>0</v>
      </c>
      <c r="N671">
        <v>0</v>
      </c>
      <c r="O671">
        <v>0</v>
      </c>
      <c r="P671">
        <v>239225</v>
      </c>
    </row>
    <row r="672" spans="1:16">
      <c r="A672">
        <v>473579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473579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473579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473579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88879</v>
      </c>
      <c r="J684">
        <v>221116</v>
      </c>
      <c r="K684">
        <v>0</v>
      </c>
      <c r="L684">
        <v>309995</v>
      </c>
      <c r="M684">
        <v>0</v>
      </c>
      <c r="N684">
        <v>0</v>
      </c>
      <c r="O684">
        <v>0</v>
      </c>
      <c r="P684">
        <v>309995</v>
      </c>
    </row>
    <row r="685" spans="1:16">
      <c r="A685">
        <v>473579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88879</v>
      </c>
      <c r="J685">
        <v>221116</v>
      </c>
      <c r="K685">
        <v>0</v>
      </c>
      <c r="L685">
        <v>309995</v>
      </c>
      <c r="M685">
        <v>0</v>
      </c>
      <c r="N685">
        <v>0</v>
      </c>
      <c r="O685">
        <v>0</v>
      </c>
      <c r="P685">
        <v>309995</v>
      </c>
    </row>
    <row r="686" spans="1:16">
      <c r="A686">
        <v>473579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221116</v>
      </c>
      <c r="K686">
        <v>0</v>
      </c>
      <c r="L686">
        <v>221116</v>
      </c>
      <c r="M686">
        <v>0</v>
      </c>
      <c r="N686">
        <v>0</v>
      </c>
      <c r="O686">
        <v>0</v>
      </c>
      <c r="P686">
        <v>221116</v>
      </c>
    </row>
    <row r="687" spans="1:16">
      <c r="A687">
        <v>473579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18109</v>
      </c>
      <c r="J688">
        <v>0</v>
      </c>
      <c r="K688">
        <v>0</v>
      </c>
      <c r="L688">
        <v>18109</v>
      </c>
      <c r="M688">
        <v>0</v>
      </c>
      <c r="N688">
        <v>0</v>
      </c>
      <c r="O688">
        <v>0</v>
      </c>
      <c r="P688">
        <v>18109</v>
      </c>
    </row>
    <row r="689" spans="1:16">
      <c r="A689">
        <v>473579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70770</v>
      </c>
      <c r="J690">
        <v>0</v>
      </c>
      <c r="K690">
        <v>0</v>
      </c>
      <c r="L690">
        <v>70770</v>
      </c>
      <c r="M690">
        <v>0</v>
      </c>
      <c r="N690">
        <v>0</v>
      </c>
      <c r="O690">
        <v>0</v>
      </c>
      <c r="P690">
        <v>70770</v>
      </c>
    </row>
    <row r="691" spans="1:16">
      <c r="A691">
        <v>473579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473579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473579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70770</v>
      </c>
      <c r="J700">
        <v>0</v>
      </c>
      <c r="K700">
        <v>0</v>
      </c>
      <c r="L700">
        <v>70770</v>
      </c>
      <c r="M700">
        <v>0</v>
      </c>
      <c r="N700">
        <v>0</v>
      </c>
      <c r="O700">
        <v>0</v>
      </c>
      <c r="P700">
        <v>70770</v>
      </c>
    </row>
    <row r="701" spans="1:16">
      <c r="A701">
        <v>473579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473579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473579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473579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473579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473579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473579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473579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473579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473579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473579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473579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473579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473579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473579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473579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473579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473579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473579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473579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473579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473579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473579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473579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473579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473579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473579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473579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473579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473579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473579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473579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473579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473579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473579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473579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473579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473579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473579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473579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473579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473579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473579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473579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473579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202510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473579</v>
      </c>
      <c r="B1788" t="s">
        <v>282</v>
      </c>
      <c r="C1788">
        <v>202510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473579</v>
      </c>
      <c r="B1789" t="s">
        <v>282</v>
      </c>
      <c r="C1789">
        <v>202510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473579</v>
      </c>
      <c r="B1790" t="s">
        <v>282</v>
      </c>
      <c r="C1790">
        <v>202510</v>
      </c>
      <c r="D1790">
        <v>6070202</v>
      </c>
      <c r="E1790">
        <v>0</v>
      </c>
      <c r="F1790">
        <v>16984</v>
      </c>
      <c r="G1790">
        <v>16984</v>
      </c>
    </row>
    <row r="1791" spans="1:16">
      <c r="A1791">
        <v>473579</v>
      </c>
      <c r="B1791" t="s">
        <v>282</v>
      </c>
      <c r="C1791">
        <v>202510</v>
      </c>
      <c r="D1791">
        <v>6070301</v>
      </c>
      <c r="E1791">
        <v>0</v>
      </c>
      <c r="F1791">
        <v>4</v>
      </c>
      <c r="G1791">
        <v>4</v>
      </c>
    </row>
    <row r="1792" spans="1:16">
      <c r="A1792">
        <v>473579</v>
      </c>
      <c r="B1792" t="s">
        <v>282</v>
      </c>
      <c r="C1792">
        <v>202510</v>
      </c>
      <c r="D1792">
        <v>6070302</v>
      </c>
      <c r="E1792">
        <v>0</v>
      </c>
      <c r="F1792">
        <v>48605</v>
      </c>
      <c r="G1792">
        <v>48605</v>
      </c>
    </row>
    <row r="1793" spans="1:7">
      <c r="A1793">
        <v>473579</v>
      </c>
      <c r="B1793" t="s">
        <v>282</v>
      </c>
      <c r="C1793">
        <v>202510</v>
      </c>
      <c r="D1793">
        <v>6070401</v>
      </c>
      <c r="E1793">
        <v>0</v>
      </c>
      <c r="F1793">
        <v>4</v>
      </c>
      <c r="G1793">
        <v>4</v>
      </c>
    </row>
    <row r="1794" spans="1:7">
      <c r="A1794">
        <v>473579</v>
      </c>
      <c r="B1794" t="s">
        <v>282</v>
      </c>
      <c r="C1794">
        <v>202510</v>
      </c>
      <c r="D1794">
        <v>6070402</v>
      </c>
      <c r="E1794">
        <v>0</v>
      </c>
      <c r="F1794">
        <v>45965</v>
      </c>
      <c r="G1794">
        <v>45965</v>
      </c>
    </row>
    <row r="1795" spans="1:7">
      <c r="A1795">
        <v>473579</v>
      </c>
      <c r="B1795" t="s">
        <v>282</v>
      </c>
      <c r="C1795">
        <v>202510</v>
      </c>
      <c r="D1795">
        <v>6070501</v>
      </c>
      <c r="E1795">
        <v>0</v>
      </c>
      <c r="F1795">
        <v>11</v>
      </c>
      <c r="G1795">
        <v>11</v>
      </c>
    </row>
    <row r="1796" spans="1:7">
      <c r="A1796">
        <v>473579</v>
      </c>
      <c r="B1796" t="s">
        <v>282</v>
      </c>
      <c r="C1796">
        <v>202510</v>
      </c>
      <c r="D1796">
        <v>6070502</v>
      </c>
      <c r="E1796">
        <v>0</v>
      </c>
      <c r="F1796">
        <v>111554</v>
      </c>
      <c r="G1796">
        <v>111554</v>
      </c>
    </row>
    <row r="1797" spans="1:7">
      <c r="A1797">
        <v>473579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202510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473579</v>
      </c>
      <c r="B1808" t="s">
        <v>282</v>
      </c>
      <c r="C1808">
        <v>202510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473579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473579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473579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473579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473579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473579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473579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184</v>
      </c>
      <c r="D12" s="68"/>
      <c r="E12" s="68"/>
      <c r="F12" s="73"/>
      <c r="G12" s="74">
        <f>VLOOKUP($H12,原データ!$D$1:$R$2300,5,FALSE)</f>
        <v>189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86</v>
      </c>
      <c r="D13" s="68"/>
      <c r="E13" s="68"/>
      <c r="F13" s="430"/>
      <c r="G13" s="431">
        <f>VLOOKUP($H13,原データ!$D$1:$R$2300,5,FALSE)</f>
        <v>87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69</v>
      </c>
      <c r="D14" s="68"/>
      <c r="E14" s="68"/>
      <c r="F14" s="430"/>
      <c r="G14" s="431">
        <f>VLOOKUP($H14,原データ!$D$1:$R$2300,5,FALSE)</f>
        <v>68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339</v>
      </c>
      <c r="D17" s="52">
        <f>VLOOKUP($H17,原データ!$D$1:$R$2300,3,FALSE)</f>
        <v>6</v>
      </c>
      <c r="E17" s="52">
        <f>VLOOKUP($H17,原データ!$D$1:$R$2300,4,FALSE)</f>
        <v>1</v>
      </c>
      <c r="F17" s="72"/>
      <c r="G17" s="71">
        <f>SUM(G12:G14)</f>
        <v>344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6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</v>
      </c>
      <c r="C12" s="61">
        <f>SUM(C13:C14)</f>
        <v>7</v>
      </c>
      <c r="D12" s="146">
        <f>SUM(B12:C12)</f>
        <v>20</v>
      </c>
      <c r="E12" s="147">
        <f t="shared" ref="E12:J12" si="0">SUM(E13:E14)</f>
        <v>0</v>
      </c>
      <c r="F12" s="148">
        <f t="shared" si="0"/>
        <v>9</v>
      </c>
      <c r="G12" s="148">
        <f t="shared" si="0"/>
        <v>8</v>
      </c>
      <c r="H12" s="148">
        <f t="shared" si="0"/>
        <v>9</v>
      </c>
      <c r="I12" s="148">
        <f t="shared" si="0"/>
        <v>9</v>
      </c>
      <c r="J12" s="61">
        <f t="shared" si="0"/>
        <v>7</v>
      </c>
      <c r="K12" s="146">
        <f>SUM(E12:J12)</f>
        <v>42</v>
      </c>
      <c r="L12" s="149">
        <f>SUM(D12,K12)</f>
        <v>62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1</v>
      </c>
      <c r="I13" s="156">
        <f>VLOOKUP($M13,原データ!$D$1:$R$2300,6,FALSE)</f>
        <v>2</v>
      </c>
      <c r="J13" s="153">
        <f>VLOOKUP($M13,原データ!$D$1:$R$2300,7,FALSE)</f>
        <v>2</v>
      </c>
      <c r="K13" s="154">
        <f>SUM(E13:J13)</f>
        <v>5</v>
      </c>
      <c r="L13" s="157">
        <f>SUM(D13,K13)</f>
        <v>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</v>
      </c>
      <c r="C14" s="161">
        <f>VLOOKUP($M14,原データ!$D$1:$R$2300,11,FALSE)</f>
        <v>6</v>
      </c>
      <c r="D14" s="162">
        <f>SUM(B14:C14)</f>
        <v>18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8</v>
      </c>
      <c r="H14" s="164">
        <f>VLOOKUP($M14,原データ!$D$1:$R$2300,5,FALSE)</f>
        <v>8</v>
      </c>
      <c r="I14" s="164">
        <f>VLOOKUP($M14,原データ!$D$1:$R$2300,6,FALSE)</f>
        <v>7</v>
      </c>
      <c r="J14" s="161">
        <f>VLOOKUP($M14,原データ!$D$1:$R$2300,7,FALSE)</f>
        <v>5</v>
      </c>
      <c r="K14" s="162">
        <f>SUM(E14:J14)</f>
        <v>37</v>
      </c>
      <c r="L14" s="165">
        <f>SUM(D14,K14)</f>
        <v>55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13</v>
      </c>
      <c r="C16" s="175">
        <f>SUM(C12,C15)</f>
        <v>7</v>
      </c>
      <c r="D16" s="169">
        <f>SUM(B16:C16)</f>
        <v>20</v>
      </c>
      <c r="E16" s="174">
        <f t="shared" ref="E16:J16" si="1">SUM(E12,E15)</f>
        <v>0</v>
      </c>
      <c r="F16" s="176">
        <f t="shared" si="1"/>
        <v>9</v>
      </c>
      <c r="G16" s="176">
        <f t="shared" si="1"/>
        <v>9</v>
      </c>
      <c r="H16" s="176">
        <f t="shared" si="1"/>
        <v>9</v>
      </c>
      <c r="I16" s="176">
        <f t="shared" si="1"/>
        <v>9</v>
      </c>
      <c r="J16" s="175">
        <f t="shared" si="1"/>
        <v>7</v>
      </c>
      <c r="K16" s="169">
        <f>SUM(E16:J16)</f>
        <v>43</v>
      </c>
      <c r="L16" s="172">
        <f>SUM(D16,K16)</f>
        <v>63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4</v>
      </c>
      <c r="D21" s="169">
        <f t="shared" si="2"/>
        <v>12</v>
      </c>
      <c r="E21" s="179">
        <f t="shared" si="2"/>
        <v>0</v>
      </c>
      <c r="F21" s="180">
        <f t="shared" si="2"/>
        <v>8</v>
      </c>
      <c r="G21" s="180">
        <f t="shared" si="2"/>
        <v>2</v>
      </c>
      <c r="H21" s="180">
        <f t="shared" si="2"/>
        <v>8</v>
      </c>
      <c r="I21" s="180">
        <f t="shared" si="2"/>
        <v>8</v>
      </c>
      <c r="J21" s="181">
        <f t="shared" si="2"/>
        <v>3</v>
      </c>
      <c r="K21" s="169">
        <f t="shared" si="2"/>
        <v>29</v>
      </c>
      <c r="L21" s="172">
        <f t="shared" si="2"/>
        <v>41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4</v>
      </c>
      <c r="P21" s="169">
        <f>SUM(N21:O21)</f>
        <v>12</v>
      </c>
      <c r="Q21" s="179">
        <f>VLOOKUP($Y21,原データ!$D$1:$R$2300,2,FALSE)</f>
        <v>0</v>
      </c>
      <c r="R21" s="180">
        <f>VLOOKUP($Y21,原データ!$D$1:$R$2300,3,FALSE)</f>
        <v>8</v>
      </c>
      <c r="S21" s="180">
        <f>VLOOKUP($Y21,原データ!$D$1:$R$2300,4,FALSE)</f>
        <v>2</v>
      </c>
      <c r="T21" s="180">
        <f>VLOOKUP($Y21,原データ!$D$1:$R$2300,5,FALSE)</f>
        <v>8</v>
      </c>
      <c r="U21" s="180">
        <f>VLOOKUP($Y21,原データ!$D$1:$R$2300,6,FALSE)</f>
        <v>8</v>
      </c>
      <c r="V21" s="181">
        <f>VLOOKUP($Y21,原データ!$D$1:$R$2300,7,FALSE)</f>
        <v>3</v>
      </c>
      <c r="W21" s="169">
        <f>SUM(Q21:V21)</f>
        <v>29</v>
      </c>
      <c r="X21" s="172">
        <f>SUM(P21,W21)</f>
        <v>41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4</v>
      </c>
      <c r="D23" s="169">
        <f t="shared" si="3"/>
        <v>12</v>
      </c>
      <c r="E23" s="182">
        <f t="shared" si="3"/>
        <v>0</v>
      </c>
      <c r="F23" s="176">
        <f t="shared" si="3"/>
        <v>8</v>
      </c>
      <c r="G23" s="176">
        <f t="shared" si="3"/>
        <v>2</v>
      </c>
      <c r="H23" s="176">
        <f t="shared" si="3"/>
        <v>8</v>
      </c>
      <c r="I23" s="176">
        <f t="shared" si="3"/>
        <v>8</v>
      </c>
      <c r="J23" s="175">
        <f t="shared" si="3"/>
        <v>3</v>
      </c>
      <c r="K23" s="169">
        <f t="shared" si="3"/>
        <v>29</v>
      </c>
      <c r="L23" s="172">
        <f>X23+AK23</f>
        <v>41</v>
      </c>
      <c r="M23" s="173" t="s">
        <v>92</v>
      </c>
      <c r="N23" s="174">
        <f t="shared" ref="N23:W23" si="4">SUM(N21:N22)</f>
        <v>8</v>
      </c>
      <c r="O23" s="175">
        <f t="shared" si="4"/>
        <v>4</v>
      </c>
      <c r="P23" s="169">
        <f t="shared" si="4"/>
        <v>12</v>
      </c>
      <c r="Q23" s="182">
        <f t="shared" si="4"/>
        <v>0</v>
      </c>
      <c r="R23" s="176">
        <f t="shared" si="4"/>
        <v>8</v>
      </c>
      <c r="S23" s="176">
        <f t="shared" si="4"/>
        <v>2</v>
      </c>
      <c r="T23" s="176">
        <f t="shared" si="4"/>
        <v>8</v>
      </c>
      <c r="U23" s="176">
        <f t="shared" si="4"/>
        <v>8</v>
      </c>
      <c r="V23" s="175">
        <f t="shared" si="4"/>
        <v>3</v>
      </c>
      <c r="W23" s="169">
        <f t="shared" si="4"/>
        <v>29</v>
      </c>
      <c r="X23" s="172">
        <f>SUM(P23,W23)</f>
        <v>41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0</v>
      </c>
      <c r="J35" s="186">
        <f t="shared" si="9"/>
        <v>1</v>
      </c>
      <c r="K35" s="187">
        <f t="shared" si="9"/>
        <v>2</v>
      </c>
      <c r="L35" s="190">
        <f t="shared" si="9"/>
        <v>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0</v>
      </c>
      <c r="V35" s="186">
        <f t="shared" si="11"/>
        <v>1</v>
      </c>
      <c r="W35" s="187">
        <f t="shared" ref="W35:W43" si="12">SUM(Q35:V35)</f>
        <v>2</v>
      </c>
      <c r="X35" s="190">
        <f>P35+W35</f>
        <v>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0</v>
      </c>
      <c r="J36" s="193">
        <f t="shared" ref="J36:J47" si="22">V36+AI36</f>
        <v>1</v>
      </c>
      <c r="K36" s="194">
        <f t="shared" ref="K36:K43" si="23">W36+AJ36</f>
        <v>2</v>
      </c>
      <c r="L36" s="197">
        <f t="shared" ref="L36:L43" si="24">X36+AK36</f>
        <v>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0</v>
      </c>
      <c r="V36" s="193">
        <f>VLOOKUP($Y36,原データ!$D$1:$R$2300,7,FALSE)</f>
        <v>1</v>
      </c>
      <c r="W36" s="194">
        <f t="shared" si="12"/>
        <v>2</v>
      </c>
      <c r="X36" s="197">
        <f>SUM(P36,W36)</f>
        <v>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0</v>
      </c>
      <c r="H38" s="189">
        <f t="shared" si="20"/>
        <v>1</v>
      </c>
      <c r="I38" s="189">
        <f t="shared" si="21"/>
        <v>1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0</v>
      </c>
      <c r="T38" s="189">
        <f t="shared" si="26"/>
        <v>1</v>
      </c>
      <c r="U38" s="189">
        <f t="shared" si="26"/>
        <v>1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0</v>
      </c>
      <c r="H39" s="196">
        <f t="shared" si="20"/>
        <v>1</v>
      </c>
      <c r="I39" s="196">
        <f t="shared" si="21"/>
        <v>1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0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0</v>
      </c>
      <c r="H47" s="210">
        <f t="shared" si="20"/>
        <v>2</v>
      </c>
      <c r="I47" s="210">
        <f t="shared" si="21"/>
        <v>1</v>
      </c>
      <c r="J47" s="207">
        <f t="shared" si="22"/>
        <v>1</v>
      </c>
      <c r="K47" s="208">
        <f>W47+AJ47</f>
        <v>6</v>
      </c>
      <c r="L47" s="211">
        <f>X47+AK47</f>
        <v>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0</v>
      </c>
      <c r="T47" s="210">
        <f>T35+T38+T41+T44</f>
        <v>2</v>
      </c>
      <c r="U47" s="210">
        <f t="shared" si="32"/>
        <v>1</v>
      </c>
      <c r="V47" s="207">
        <f t="shared" si="32"/>
        <v>1</v>
      </c>
      <c r="W47" s="208">
        <f t="shared" si="32"/>
        <v>6</v>
      </c>
      <c r="X47" s="211">
        <f t="shared" si="32"/>
        <v>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</v>
      </c>
      <c r="E8" s="312">
        <f t="shared" ref="E8:E49" si="0">S8+AH8</f>
        <v>5</v>
      </c>
      <c r="F8" s="313">
        <f t="shared" ref="F8:F49" si="1">T8+AI8</f>
        <v>11</v>
      </c>
      <c r="G8" s="314">
        <f t="shared" ref="G8:G49" si="2">U8+AJ8</f>
        <v>0</v>
      </c>
      <c r="H8" s="315">
        <f t="shared" ref="H8:H49" si="3">V8+AK8</f>
        <v>18</v>
      </c>
      <c r="I8" s="315">
        <f t="shared" ref="I8:I49" si="4">W8+AL8</f>
        <v>4</v>
      </c>
      <c r="J8" s="315">
        <f t="shared" ref="J8:J49" si="5">X8+AM8</f>
        <v>14</v>
      </c>
      <c r="K8" s="315">
        <f t="shared" ref="K8:K49" si="6">Y8+AN8</f>
        <v>28</v>
      </c>
      <c r="L8" s="312">
        <f t="shared" ref="L8:L49" si="7">Z8+AO8</f>
        <v>7</v>
      </c>
      <c r="M8" s="313">
        <f t="shared" ref="M8:M49" si="8">AA8+AP8</f>
        <v>71</v>
      </c>
      <c r="N8" s="316">
        <f t="shared" ref="N8:N49" si="9">AB8+AQ8</f>
        <v>82</v>
      </c>
      <c r="O8" s="659" t="str">
        <f>A8</f>
        <v>居宅（介護予防）サービス</v>
      </c>
      <c r="P8" s="660"/>
      <c r="Q8" s="660"/>
      <c r="R8" s="311">
        <f>SUM(R9,R15,R18,R23,R27,R28)</f>
        <v>6</v>
      </c>
      <c r="S8" s="311">
        <f>SUM(S9,S15,S18,S23,S27,S28)</f>
        <v>5</v>
      </c>
      <c r="T8" s="313">
        <f t="shared" ref="T8:T49" si="10">SUM(R8:S8)</f>
        <v>11</v>
      </c>
      <c r="U8" s="314">
        <f t="shared" ref="U8:Z8" si="11">SUM(U9,U15,U18,U23,U27,U28)</f>
        <v>0</v>
      </c>
      <c r="V8" s="314">
        <f t="shared" si="11"/>
        <v>18</v>
      </c>
      <c r="W8" s="314">
        <f t="shared" si="11"/>
        <v>4</v>
      </c>
      <c r="X8" s="314">
        <f t="shared" si="11"/>
        <v>14</v>
      </c>
      <c r="Y8" s="314">
        <f t="shared" si="11"/>
        <v>28</v>
      </c>
      <c r="Z8" s="314">
        <f t="shared" si="11"/>
        <v>7</v>
      </c>
      <c r="AA8" s="313">
        <f>SUM(U8:Z8)</f>
        <v>71</v>
      </c>
      <c r="AB8" s="316">
        <f t="shared" ref="AB8:AB47" si="12">SUM(AA8,T8)</f>
        <v>82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1</v>
      </c>
      <c r="F9" s="422">
        <f t="shared" si="1"/>
        <v>3</v>
      </c>
      <c r="G9" s="226">
        <f t="shared" si="2"/>
        <v>0</v>
      </c>
      <c r="H9" s="227">
        <f t="shared" si="3"/>
        <v>5</v>
      </c>
      <c r="I9" s="227">
        <f t="shared" si="4"/>
        <v>1</v>
      </c>
      <c r="J9" s="227">
        <f t="shared" si="5"/>
        <v>3</v>
      </c>
      <c r="K9" s="227">
        <f t="shared" si="6"/>
        <v>14</v>
      </c>
      <c r="L9" s="225">
        <f t="shared" si="7"/>
        <v>4</v>
      </c>
      <c r="M9" s="422">
        <f t="shared" si="8"/>
        <v>27</v>
      </c>
      <c r="N9" s="318">
        <f t="shared" si="9"/>
        <v>30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1</v>
      </c>
      <c r="T9" s="422">
        <f>SUM(R9:S9)</f>
        <v>3</v>
      </c>
      <c r="U9" s="226">
        <f t="shared" ref="U9:Z9" si="17">SUM(U10:U14)</f>
        <v>0</v>
      </c>
      <c r="V9" s="227">
        <f t="shared" si="17"/>
        <v>5</v>
      </c>
      <c r="W9" s="227">
        <f t="shared" si="17"/>
        <v>1</v>
      </c>
      <c r="X9" s="227">
        <f t="shared" si="17"/>
        <v>3</v>
      </c>
      <c r="Y9" s="227">
        <f t="shared" si="17"/>
        <v>14</v>
      </c>
      <c r="Z9" s="225">
        <f t="shared" si="17"/>
        <v>4</v>
      </c>
      <c r="AA9" s="422">
        <f t="shared" ref="AA9:AA47" si="18">SUM(U9:Z9)</f>
        <v>27</v>
      </c>
      <c r="AB9" s="318">
        <f t="shared" si="12"/>
        <v>30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1</v>
      </c>
      <c r="K10" s="156">
        <f t="shared" si="6"/>
        <v>3</v>
      </c>
      <c r="L10" s="153">
        <f t="shared" si="7"/>
        <v>2</v>
      </c>
      <c r="M10" s="423">
        <f t="shared" si="8"/>
        <v>6</v>
      </c>
      <c r="N10" s="319">
        <f t="shared" si="9"/>
        <v>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2</v>
      </c>
      <c r="AA10" s="423">
        <f t="shared" si="18"/>
        <v>6</v>
      </c>
      <c r="AB10" s="319">
        <f t="shared" si="12"/>
        <v>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1</v>
      </c>
      <c r="F12" s="423">
        <f t="shared" si="1"/>
        <v>3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2</v>
      </c>
      <c r="K12" s="156">
        <f t="shared" si="6"/>
        <v>3</v>
      </c>
      <c r="L12" s="153">
        <f t="shared" si="7"/>
        <v>1</v>
      </c>
      <c r="M12" s="423">
        <f t="shared" si="8"/>
        <v>10</v>
      </c>
      <c r="N12" s="319">
        <f t="shared" si="9"/>
        <v>13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1</v>
      </c>
      <c r="T12" s="423">
        <f t="shared" si="10"/>
        <v>3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18"/>
        <v>10</v>
      </c>
      <c r="AB12" s="319">
        <f t="shared" si="12"/>
        <v>13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0</v>
      </c>
      <c r="J14" s="164">
        <f t="shared" si="5"/>
        <v>0</v>
      </c>
      <c r="K14" s="164">
        <f t="shared" si="6"/>
        <v>8</v>
      </c>
      <c r="L14" s="161">
        <f t="shared" si="7"/>
        <v>1</v>
      </c>
      <c r="M14" s="424">
        <f t="shared" si="8"/>
        <v>11</v>
      </c>
      <c r="N14" s="320">
        <f t="shared" si="9"/>
        <v>11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8</v>
      </c>
      <c r="Z14" s="161">
        <f>VLOOKUP($AC14,原データ!$D$1:$R$2300,8,FALSE)</f>
        <v>1</v>
      </c>
      <c r="AA14" s="424">
        <f t="shared" si="18"/>
        <v>11</v>
      </c>
      <c r="AB14" s="320">
        <f t="shared" si="12"/>
        <v>11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1</v>
      </c>
      <c r="F15" s="422">
        <f t="shared" si="1"/>
        <v>1</v>
      </c>
      <c r="G15" s="226">
        <f t="shared" si="2"/>
        <v>0</v>
      </c>
      <c r="H15" s="227">
        <f t="shared" si="3"/>
        <v>7</v>
      </c>
      <c r="I15" s="227">
        <f t="shared" si="4"/>
        <v>1</v>
      </c>
      <c r="J15" s="227">
        <f t="shared" si="5"/>
        <v>5</v>
      </c>
      <c r="K15" s="227">
        <f t="shared" si="6"/>
        <v>5</v>
      </c>
      <c r="L15" s="225">
        <f t="shared" si="7"/>
        <v>1</v>
      </c>
      <c r="M15" s="422">
        <f t="shared" si="8"/>
        <v>19</v>
      </c>
      <c r="N15" s="318">
        <f t="shared" si="9"/>
        <v>20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</v>
      </c>
      <c r="X15" s="227">
        <f t="shared" si="21"/>
        <v>5</v>
      </c>
      <c r="Y15" s="227">
        <f t="shared" si="21"/>
        <v>5</v>
      </c>
      <c r="Z15" s="225">
        <f t="shared" si="21"/>
        <v>1</v>
      </c>
      <c r="AA15" s="422">
        <f t="shared" si="18"/>
        <v>19</v>
      </c>
      <c r="AB15" s="318">
        <f t="shared" si="12"/>
        <v>20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</v>
      </c>
      <c r="J16" s="156">
        <f t="shared" si="5"/>
        <v>5</v>
      </c>
      <c r="K16" s="156">
        <f t="shared" si="6"/>
        <v>5</v>
      </c>
      <c r="L16" s="153">
        <f t="shared" si="7"/>
        <v>1</v>
      </c>
      <c r="M16" s="423">
        <f t="shared" si="8"/>
        <v>19</v>
      </c>
      <c r="N16" s="319">
        <f t="shared" si="9"/>
        <v>19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</v>
      </c>
      <c r="X16" s="156">
        <f>VLOOKUP($AC16,原データ!$D$1:$R$2300,6,FALSE)</f>
        <v>5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18"/>
        <v>19</v>
      </c>
      <c r="AB16" s="319">
        <f t="shared" si="12"/>
        <v>19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1</v>
      </c>
      <c r="F17" s="424">
        <f t="shared" si="1"/>
        <v>1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4</v>
      </c>
      <c r="E23" s="225">
        <f t="shared" si="0"/>
        <v>3</v>
      </c>
      <c r="F23" s="422">
        <f t="shared" si="1"/>
        <v>7</v>
      </c>
      <c r="G23" s="226">
        <f t="shared" si="2"/>
        <v>0</v>
      </c>
      <c r="H23" s="227">
        <f t="shared" si="3"/>
        <v>6</v>
      </c>
      <c r="I23" s="227">
        <f t="shared" si="4"/>
        <v>2</v>
      </c>
      <c r="J23" s="227">
        <f t="shared" si="5"/>
        <v>6</v>
      </c>
      <c r="K23" s="227">
        <f t="shared" si="6"/>
        <v>9</v>
      </c>
      <c r="L23" s="225">
        <f t="shared" si="7"/>
        <v>2</v>
      </c>
      <c r="M23" s="422">
        <f t="shared" si="8"/>
        <v>25</v>
      </c>
      <c r="N23" s="318">
        <f t="shared" si="9"/>
        <v>32</v>
      </c>
      <c r="O23" s="665"/>
      <c r="P23" s="661" t="s">
        <v>137</v>
      </c>
      <c r="Q23" s="661"/>
      <c r="R23" s="224">
        <f>SUM(R24:R26)</f>
        <v>4</v>
      </c>
      <c r="S23" s="225">
        <f>SUM(S24:S26)</f>
        <v>3</v>
      </c>
      <c r="T23" s="422">
        <f t="shared" si="10"/>
        <v>7</v>
      </c>
      <c r="U23" s="226">
        <f t="shared" ref="U23:Z23" si="26">SUM(U24:U26)</f>
        <v>0</v>
      </c>
      <c r="V23" s="227">
        <f t="shared" si="26"/>
        <v>6</v>
      </c>
      <c r="W23" s="227">
        <f t="shared" si="26"/>
        <v>2</v>
      </c>
      <c r="X23" s="227">
        <f t="shared" si="26"/>
        <v>6</v>
      </c>
      <c r="Y23" s="227">
        <f t="shared" si="26"/>
        <v>9</v>
      </c>
      <c r="Z23" s="225">
        <f t="shared" si="26"/>
        <v>2</v>
      </c>
      <c r="AA23" s="422">
        <f t="shared" si="18"/>
        <v>25</v>
      </c>
      <c r="AB23" s="318">
        <f t="shared" si="12"/>
        <v>32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</v>
      </c>
      <c r="E24" s="153">
        <f t="shared" si="0"/>
        <v>3</v>
      </c>
      <c r="F24" s="423">
        <f t="shared" si="1"/>
        <v>7</v>
      </c>
      <c r="G24" s="155">
        <f t="shared" si="2"/>
        <v>0</v>
      </c>
      <c r="H24" s="156">
        <f t="shared" si="3"/>
        <v>6</v>
      </c>
      <c r="I24" s="156">
        <f t="shared" si="4"/>
        <v>2</v>
      </c>
      <c r="J24" s="156">
        <f t="shared" si="5"/>
        <v>6</v>
      </c>
      <c r="K24" s="156">
        <f t="shared" si="6"/>
        <v>9</v>
      </c>
      <c r="L24" s="153">
        <f t="shared" si="7"/>
        <v>2</v>
      </c>
      <c r="M24" s="423">
        <f t="shared" si="8"/>
        <v>25</v>
      </c>
      <c r="N24" s="319">
        <f t="shared" si="9"/>
        <v>32</v>
      </c>
      <c r="O24" s="665"/>
      <c r="P24" s="662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3</v>
      </c>
      <c r="T24" s="423">
        <f t="shared" si="10"/>
        <v>7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2</v>
      </c>
      <c r="X24" s="156">
        <f>VLOOKUP($AC24,原データ!$D$1:$R$2300,6,FALSE)</f>
        <v>6</v>
      </c>
      <c r="Y24" s="156">
        <f>VLOOKUP($AC24,原データ!$D$1:$R$2300,7,FALSE)</f>
        <v>9</v>
      </c>
      <c r="Z24" s="153">
        <f>VLOOKUP($AC24,原データ!$D$1:$R$2300,8,FALSE)</f>
        <v>2</v>
      </c>
      <c r="AA24" s="423">
        <f t="shared" si="18"/>
        <v>25</v>
      </c>
      <c r="AB24" s="319">
        <f t="shared" si="12"/>
        <v>32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19</v>
      </c>
      <c r="E29" s="312">
        <f t="shared" si="0"/>
        <v>8</v>
      </c>
      <c r="F29" s="313">
        <f t="shared" si="1"/>
        <v>27</v>
      </c>
      <c r="G29" s="314">
        <f t="shared" si="2"/>
        <v>0</v>
      </c>
      <c r="H29" s="315">
        <f t="shared" si="3"/>
        <v>8</v>
      </c>
      <c r="I29" s="315">
        <f t="shared" si="4"/>
        <v>2</v>
      </c>
      <c r="J29" s="315">
        <f t="shared" si="5"/>
        <v>8</v>
      </c>
      <c r="K29" s="315">
        <f t="shared" si="6"/>
        <v>8</v>
      </c>
      <c r="L29" s="312">
        <f t="shared" si="7"/>
        <v>3</v>
      </c>
      <c r="M29" s="313">
        <f t="shared" si="8"/>
        <v>29</v>
      </c>
      <c r="N29" s="316">
        <f t="shared" si="9"/>
        <v>56</v>
      </c>
      <c r="O29" s="676" t="s">
        <v>141</v>
      </c>
      <c r="P29" s="677"/>
      <c r="Q29" s="678"/>
      <c r="R29" s="167">
        <f>VLOOKUP($AC29,原データ!$D$1:$R$2300,10,FALSE)</f>
        <v>19</v>
      </c>
      <c r="S29" s="168">
        <f>VLOOKUP($AC29,原データ!$D$1:$R$2300,11,FALSE)</f>
        <v>8</v>
      </c>
      <c r="T29" s="425">
        <f t="shared" si="10"/>
        <v>27</v>
      </c>
      <c r="U29" s="170">
        <f>VLOOKUP($AC29,原データ!$D$1:$R$2300,3,FALSE)</f>
        <v>0</v>
      </c>
      <c r="V29" s="171">
        <f>VLOOKUP($AC29,原データ!$D$1:$R$2300,4,FALSE)</f>
        <v>8</v>
      </c>
      <c r="W29" s="171">
        <f>VLOOKUP($AC29,原データ!$D$1:$R$2300,5,FALSE)</f>
        <v>2</v>
      </c>
      <c r="X29" s="171">
        <f>VLOOKUP($AC29,原データ!$D$1:$R$2300,6,FALSE)</f>
        <v>8</v>
      </c>
      <c r="Y29" s="171">
        <f>VLOOKUP($AC29,原データ!$D$1:$R$2300,7,FALSE)</f>
        <v>8</v>
      </c>
      <c r="Z29" s="168">
        <f>VLOOKUP($AC29,原データ!$D$1:$R$2300,8,FALSE)</f>
        <v>3</v>
      </c>
      <c r="AA29" s="425">
        <f t="shared" si="18"/>
        <v>29</v>
      </c>
      <c r="AB29" s="316">
        <f t="shared" si="12"/>
        <v>56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0</v>
      </c>
      <c r="J44" s="315">
        <f t="shared" si="5"/>
        <v>2</v>
      </c>
      <c r="K44" s="315">
        <f t="shared" si="6"/>
        <v>1</v>
      </c>
      <c r="L44" s="312">
        <f t="shared" si="7"/>
        <v>1</v>
      </c>
      <c r="M44" s="313">
        <f t="shared" si="8"/>
        <v>6</v>
      </c>
      <c r="N44" s="316">
        <f t="shared" si="9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0</v>
      </c>
      <c r="X44" s="315">
        <f>SUM(X45:X48)</f>
        <v>2</v>
      </c>
      <c r="Y44" s="315">
        <f>SUM(Y45:Y48)</f>
        <v>1</v>
      </c>
      <c r="Z44" s="315">
        <f>SUM(Z45:Z48)</f>
        <v>1</v>
      </c>
      <c r="AA44" s="313">
        <f t="shared" si="18"/>
        <v>6</v>
      </c>
      <c r="AB44" s="316">
        <f>SUM(AA44,T44)</f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0</v>
      </c>
      <c r="L45" s="168">
        <f t="shared" si="7"/>
        <v>1</v>
      </c>
      <c r="M45" s="425">
        <f t="shared" si="8"/>
        <v>2</v>
      </c>
      <c r="N45" s="316">
        <f t="shared" si="9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18"/>
        <v>2</v>
      </c>
      <c r="AB45" s="316">
        <f t="shared" si="12"/>
        <v>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0</v>
      </c>
      <c r="J46" s="171">
        <f t="shared" si="5"/>
        <v>1</v>
      </c>
      <c r="K46" s="171">
        <f t="shared" si="6"/>
        <v>1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25</v>
      </c>
      <c r="E49" s="416">
        <f t="shared" si="0"/>
        <v>13</v>
      </c>
      <c r="F49" s="417">
        <f t="shared" si="1"/>
        <v>38</v>
      </c>
      <c r="G49" s="418">
        <f t="shared" si="2"/>
        <v>0</v>
      </c>
      <c r="H49" s="419">
        <f t="shared" si="3"/>
        <v>28</v>
      </c>
      <c r="I49" s="419">
        <f t="shared" si="4"/>
        <v>6</v>
      </c>
      <c r="J49" s="419">
        <f t="shared" si="5"/>
        <v>24</v>
      </c>
      <c r="K49" s="419">
        <f t="shared" si="6"/>
        <v>37</v>
      </c>
      <c r="L49" s="416">
        <f t="shared" si="7"/>
        <v>11</v>
      </c>
      <c r="M49" s="417">
        <f t="shared" si="8"/>
        <v>106</v>
      </c>
      <c r="N49" s="420">
        <f t="shared" si="9"/>
        <v>144</v>
      </c>
      <c r="O49" s="684" t="s">
        <v>148</v>
      </c>
      <c r="P49" s="685"/>
      <c r="Q49" s="685"/>
      <c r="R49" s="415">
        <f>SUM(R8,R30,R44,R29)</f>
        <v>25</v>
      </c>
      <c r="S49" s="415">
        <f>SUM(S8,S30,S44,S29)</f>
        <v>13</v>
      </c>
      <c r="T49" s="417">
        <f t="shared" si="10"/>
        <v>38</v>
      </c>
      <c r="U49" s="418">
        <f t="shared" ref="U49:Z49" si="42">SUM(U8,U30,U44,U29)</f>
        <v>0</v>
      </c>
      <c r="V49" s="418">
        <f t="shared" si="42"/>
        <v>28</v>
      </c>
      <c r="W49" s="418">
        <f t="shared" si="42"/>
        <v>6</v>
      </c>
      <c r="X49" s="418">
        <f t="shared" si="42"/>
        <v>24</v>
      </c>
      <c r="Y49" s="418">
        <f t="shared" si="42"/>
        <v>37</v>
      </c>
      <c r="Z49" s="418">
        <f t="shared" si="42"/>
        <v>11</v>
      </c>
      <c r="AA49" s="417">
        <f>SUM(U49:Z49)</f>
        <v>106</v>
      </c>
      <c r="AB49" s="420">
        <f>SUM(AA49,T49)</f>
        <v>144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8470</v>
      </c>
      <c r="E51" s="312">
        <f t="shared" ref="E51:E90" si="45">S51+AH51</f>
        <v>8578</v>
      </c>
      <c r="F51" s="313">
        <f t="shared" ref="F51:F90" si="46">T51+AI51</f>
        <v>17048</v>
      </c>
      <c r="G51" s="314">
        <f t="shared" ref="G51:G90" si="47">U51+AJ51</f>
        <v>0</v>
      </c>
      <c r="H51" s="315">
        <f t="shared" ref="H51:H90" si="48">V51+AK51</f>
        <v>56032</v>
      </c>
      <c r="I51" s="315">
        <f t="shared" ref="I51:I90" si="49">W51+AL51</f>
        <v>6167</v>
      </c>
      <c r="J51" s="315">
        <f t="shared" ref="J51:J90" si="50">X51+AM51</f>
        <v>102263</v>
      </c>
      <c r="K51" s="315">
        <f t="shared" ref="K51:K90" si="51">Y51+AN51</f>
        <v>252934</v>
      </c>
      <c r="L51" s="312">
        <f t="shared" ref="L51:L90" si="52">Z51+AO51</f>
        <v>75712</v>
      </c>
      <c r="M51" s="313">
        <f t="shared" ref="M51:M90" si="53">AA51+AP51</f>
        <v>493108</v>
      </c>
      <c r="N51" s="316">
        <f t="shared" ref="N51:N90" si="54">AB51+AQ51</f>
        <v>510156</v>
      </c>
      <c r="O51" s="702" t="s">
        <v>124</v>
      </c>
      <c r="P51" s="703"/>
      <c r="Q51" s="704"/>
      <c r="R51" s="311">
        <f>SUM(R52,R58,R61,R66,R68,R69)</f>
        <v>8470</v>
      </c>
      <c r="S51" s="311">
        <f>SUM(S52,S58,S61,S66,S68,S69)</f>
        <v>8578</v>
      </c>
      <c r="T51" s="313">
        <f>SUM(R51:S51)</f>
        <v>17048</v>
      </c>
      <c r="U51" s="314">
        <f t="shared" ref="U51:Z51" si="55">SUM(U52,U58,U61,U66,U68,U69)</f>
        <v>0</v>
      </c>
      <c r="V51" s="314">
        <f t="shared" si="55"/>
        <v>56032</v>
      </c>
      <c r="W51" s="314">
        <f t="shared" si="55"/>
        <v>6167</v>
      </c>
      <c r="X51" s="314">
        <f t="shared" si="55"/>
        <v>102263</v>
      </c>
      <c r="Y51" s="314">
        <f t="shared" si="55"/>
        <v>252934</v>
      </c>
      <c r="Z51" s="314">
        <f t="shared" si="55"/>
        <v>75712</v>
      </c>
      <c r="AA51" s="313">
        <f t="shared" ref="AA51:AA90" si="56">SUM(U51:Z51)</f>
        <v>493108</v>
      </c>
      <c r="AB51" s="316">
        <f t="shared" ref="AB51:AB90" si="57">SUM(AA51,T51)</f>
        <v>510156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4696</v>
      </c>
      <c r="E52" s="225">
        <f t="shared" si="45"/>
        <v>2498</v>
      </c>
      <c r="F52" s="422">
        <f t="shared" si="46"/>
        <v>7194</v>
      </c>
      <c r="G52" s="226">
        <f t="shared" si="47"/>
        <v>0</v>
      </c>
      <c r="H52" s="227">
        <f t="shared" si="48"/>
        <v>6375</v>
      </c>
      <c r="I52" s="227">
        <f t="shared" si="49"/>
        <v>1411</v>
      </c>
      <c r="J52" s="227">
        <f t="shared" si="50"/>
        <v>33479</v>
      </c>
      <c r="K52" s="227">
        <f t="shared" si="51"/>
        <v>101269</v>
      </c>
      <c r="L52" s="225">
        <f t="shared" si="52"/>
        <v>47060</v>
      </c>
      <c r="M52" s="422">
        <f t="shared" si="53"/>
        <v>189594</v>
      </c>
      <c r="N52" s="318">
        <f t="shared" si="54"/>
        <v>196788</v>
      </c>
      <c r="O52" s="665"/>
      <c r="P52" s="664" t="s">
        <v>125</v>
      </c>
      <c r="Q52" s="696"/>
      <c r="R52" s="224">
        <f>SUM(R53:R57)</f>
        <v>4696</v>
      </c>
      <c r="S52" s="225">
        <f>SUM(S53:S57)</f>
        <v>2498</v>
      </c>
      <c r="T52" s="422">
        <f t="shared" ref="T52:T88" si="62">SUM(R52:S52)</f>
        <v>7194</v>
      </c>
      <c r="U52" s="226">
        <f t="shared" ref="U52:Z52" si="63">SUM(U53:U57)</f>
        <v>0</v>
      </c>
      <c r="V52" s="227">
        <f t="shared" si="63"/>
        <v>6375</v>
      </c>
      <c r="W52" s="227">
        <f t="shared" si="63"/>
        <v>1411</v>
      </c>
      <c r="X52" s="227">
        <f t="shared" si="63"/>
        <v>33479</v>
      </c>
      <c r="Y52" s="227">
        <f t="shared" si="63"/>
        <v>101269</v>
      </c>
      <c r="Z52" s="225">
        <f t="shared" si="63"/>
        <v>47060</v>
      </c>
      <c r="AA52" s="422">
        <f t="shared" si="56"/>
        <v>189594</v>
      </c>
      <c r="AB52" s="318">
        <f t="shared" si="57"/>
        <v>196788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28893</v>
      </c>
      <c r="K53" s="156">
        <f t="shared" si="51"/>
        <v>90439</v>
      </c>
      <c r="L53" s="153">
        <f t="shared" si="52"/>
        <v>44053</v>
      </c>
      <c r="M53" s="423">
        <f t="shared" si="53"/>
        <v>163385</v>
      </c>
      <c r="N53" s="319">
        <f t="shared" si="54"/>
        <v>163385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28893</v>
      </c>
      <c r="Y53" s="156">
        <f>VLOOKUP($AC53,原データ!$D$1:$R$2300,7,FALSE)</f>
        <v>90439</v>
      </c>
      <c r="Z53" s="153">
        <f>VLOOKUP($AC53,原データ!$D$1:$R$2300,8,FALSE)</f>
        <v>44053</v>
      </c>
      <c r="AA53" s="423">
        <f t="shared" si="56"/>
        <v>163385</v>
      </c>
      <c r="AB53" s="319">
        <f t="shared" si="57"/>
        <v>163385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4696</v>
      </c>
      <c r="E55" s="153">
        <f t="shared" si="45"/>
        <v>2498</v>
      </c>
      <c r="F55" s="423">
        <f t="shared" si="46"/>
        <v>7194</v>
      </c>
      <c r="G55" s="155">
        <f t="shared" si="47"/>
        <v>0</v>
      </c>
      <c r="H55" s="156">
        <f t="shared" si="48"/>
        <v>5409</v>
      </c>
      <c r="I55" s="156">
        <f t="shared" si="49"/>
        <v>1411</v>
      </c>
      <c r="J55" s="156">
        <f t="shared" si="50"/>
        <v>4586</v>
      </c>
      <c r="K55" s="156">
        <f t="shared" si="51"/>
        <v>6016</v>
      </c>
      <c r="L55" s="153">
        <f t="shared" si="52"/>
        <v>2487</v>
      </c>
      <c r="M55" s="423">
        <f t="shared" si="53"/>
        <v>19909</v>
      </c>
      <c r="N55" s="319">
        <f t="shared" si="54"/>
        <v>27103</v>
      </c>
      <c r="O55" s="665"/>
      <c r="P55" s="695"/>
      <c r="Q55" s="229" t="s">
        <v>128</v>
      </c>
      <c r="R55" s="152">
        <f>VLOOKUP($AC55,原データ!$D$1:$R$2300,10,FALSE)</f>
        <v>4696</v>
      </c>
      <c r="S55" s="153">
        <f>VLOOKUP($AC55,原データ!$D$1:$R$2300,11,FALSE)</f>
        <v>2498</v>
      </c>
      <c r="T55" s="423">
        <f t="shared" si="62"/>
        <v>7194</v>
      </c>
      <c r="U55" s="155">
        <f>VLOOKUP($AC55,原データ!$D$1:$R$2300,3,FALSE)</f>
        <v>0</v>
      </c>
      <c r="V55" s="156">
        <f>VLOOKUP($AC55,原データ!$D$1:$R$2300,4,FALSE)</f>
        <v>5409</v>
      </c>
      <c r="W55" s="156">
        <f>VLOOKUP($AC55,原データ!$D$1:$R$2300,5,FALSE)</f>
        <v>1411</v>
      </c>
      <c r="X55" s="156">
        <f>VLOOKUP($AC55,原データ!$D$1:$R$2300,6,FALSE)</f>
        <v>4586</v>
      </c>
      <c r="Y55" s="156">
        <f>VLOOKUP($AC55,原データ!$D$1:$R$2300,7,FALSE)</f>
        <v>6016</v>
      </c>
      <c r="Z55" s="153">
        <f>VLOOKUP($AC55,原データ!$D$1:$R$2300,8,FALSE)</f>
        <v>2487</v>
      </c>
      <c r="AA55" s="423">
        <f t="shared" si="56"/>
        <v>19909</v>
      </c>
      <c r="AB55" s="319">
        <f t="shared" si="57"/>
        <v>27103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966</v>
      </c>
      <c r="I57" s="164">
        <f t="shared" si="49"/>
        <v>0</v>
      </c>
      <c r="J57" s="164">
        <f t="shared" si="50"/>
        <v>0</v>
      </c>
      <c r="K57" s="164">
        <f t="shared" si="51"/>
        <v>4814</v>
      </c>
      <c r="L57" s="161">
        <f t="shared" si="52"/>
        <v>520</v>
      </c>
      <c r="M57" s="424">
        <f t="shared" si="53"/>
        <v>6300</v>
      </c>
      <c r="N57" s="320">
        <f t="shared" si="54"/>
        <v>6300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966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4814</v>
      </c>
      <c r="Z57" s="161">
        <f>VLOOKUP($AC57,原データ!$D$1:$R$2300,8,FALSE)</f>
        <v>520</v>
      </c>
      <c r="AA57" s="424">
        <f t="shared" si="56"/>
        <v>6300</v>
      </c>
      <c r="AB57" s="320">
        <f t="shared" si="57"/>
        <v>6300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4770</v>
      </c>
      <c r="F58" s="422">
        <f t="shared" si="46"/>
        <v>4770</v>
      </c>
      <c r="G58" s="226">
        <f t="shared" si="47"/>
        <v>0</v>
      </c>
      <c r="H58" s="227">
        <f t="shared" si="48"/>
        <v>44787</v>
      </c>
      <c r="I58" s="227">
        <f t="shared" si="49"/>
        <v>4240</v>
      </c>
      <c r="J58" s="227">
        <f t="shared" si="50"/>
        <v>57742</v>
      </c>
      <c r="K58" s="227">
        <f t="shared" si="51"/>
        <v>136258</v>
      </c>
      <c r="L58" s="225">
        <f t="shared" si="52"/>
        <v>26222</v>
      </c>
      <c r="M58" s="422">
        <f t="shared" si="53"/>
        <v>269249</v>
      </c>
      <c r="N58" s="318">
        <f t="shared" si="54"/>
        <v>274019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4770</v>
      </c>
      <c r="T58" s="422">
        <f t="shared" si="62"/>
        <v>4770</v>
      </c>
      <c r="U58" s="226">
        <f t="shared" ref="U58:Z58" si="65">SUM(U59:U60)</f>
        <v>0</v>
      </c>
      <c r="V58" s="227">
        <f t="shared" si="65"/>
        <v>44787</v>
      </c>
      <c r="W58" s="227">
        <f t="shared" si="65"/>
        <v>4240</v>
      </c>
      <c r="X58" s="227">
        <f t="shared" si="65"/>
        <v>57742</v>
      </c>
      <c r="Y58" s="227">
        <f t="shared" si="65"/>
        <v>136258</v>
      </c>
      <c r="Z58" s="225">
        <f t="shared" si="65"/>
        <v>26222</v>
      </c>
      <c r="AA58" s="422">
        <f t="shared" si="56"/>
        <v>269249</v>
      </c>
      <c r="AB58" s="318">
        <f t="shared" si="57"/>
        <v>274019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44787</v>
      </c>
      <c r="I59" s="156">
        <f t="shared" si="49"/>
        <v>4240</v>
      </c>
      <c r="J59" s="156">
        <f t="shared" si="50"/>
        <v>57742</v>
      </c>
      <c r="K59" s="156">
        <f t="shared" si="51"/>
        <v>136258</v>
      </c>
      <c r="L59" s="153">
        <f t="shared" si="52"/>
        <v>26222</v>
      </c>
      <c r="M59" s="423">
        <f t="shared" si="53"/>
        <v>269249</v>
      </c>
      <c r="N59" s="319">
        <f t="shared" si="54"/>
        <v>269249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44787</v>
      </c>
      <c r="W59" s="156">
        <f>VLOOKUP($AC59,原データ!$D$1:$R$2300,5,FALSE)</f>
        <v>4240</v>
      </c>
      <c r="X59" s="156">
        <f>VLOOKUP($AC59,原データ!$D$1:$R$2300,6,FALSE)</f>
        <v>57742</v>
      </c>
      <c r="Y59" s="156">
        <f>VLOOKUP($AC59,原データ!$D$1:$R$2300,7,FALSE)</f>
        <v>136258</v>
      </c>
      <c r="Z59" s="153">
        <f>VLOOKUP($AC59,原データ!$D$1:$R$2300,8,FALSE)</f>
        <v>26222</v>
      </c>
      <c r="AA59" s="423">
        <f t="shared" si="56"/>
        <v>269249</v>
      </c>
      <c r="AB59" s="319">
        <f t="shared" si="57"/>
        <v>269249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4770</v>
      </c>
      <c r="F60" s="424">
        <f t="shared" si="46"/>
        <v>4770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4770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4770</v>
      </c>
      <c r="T60" s="424">
        <f t="shared" si="62"/>
        <v>4770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4770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3774</v>
      </c>
      <c r="E66" s="225">
        <f t="shared" si="45"/>
        <v>1310</v>
      </c>
      <c r="F66" s="422">
        <f t="shared" si="46"/>
        <v>5084</v>
      </c>
      <c r="G66" s="226">
        <f t="shared" si="47"/>
        <v>0</v>
      </c>
      <c r="H66" s="227">
        <f t="shared" si="48"/>
        <v>4870</v>
      </c>
      <c r="I66" s="227">
        <f t="shared" si="49"/>
        <v>516</v>
      </c>
      <c r="J66" s="227">
        <f t="shared" si="50"/>
        <v>11042</v>
      </c>
      <c r="K66" s="227">
        <f t="shared" si="51"/>
        <v>15407</v>
      </c>
      <c r="L66" s="225">
        <f t="shared" si="52"/>
        <v>2430</v>
      </c>
      <c r="M66" s="422">
        <f t="shared" si="53"/>
        <v>34265</v>
      </c>
      <c r="N66" s="318">
        <f t="shared" si="54"/>
        <v>39349</v>
      </c>
      <c r="O66" s="665"/>
      <c r="P66" s="664" t="s">
        <v>137</v>
      </c>
      <c r="Q66" s="696"/>
      <c r="R66" s="224">
        <f>SUM(R67)</f>
        <v>3774</v>
      </c>
      <c r="S66" s="225">
        <f>SUM(S67)</f>
        <v>1310</v>
      </c>
      <c r="T66" s="422">
        <f t="shared" si="62"/>
        <v>5084</v>
      </c>
      <c r="U66" s="226">
        <f t="shared" ref="U66:Z66" si="69">SUM(U67)</f>
        <v>0</v>
      </c>
      <c r="V66" s="227">
        <f t="shared" si="69"/>
        <v>4870</v>
      </c>
      <c r="W66" s="227">
        <f t="shared" si="69"/>
        <v>516</v>
      </c>
      <c r="X66" s="227">
        <f t="shared" si="69"/>
        <v>11042</v>
      </c>
      <c r="Y66" s="227">
        <f t="shared" si="69"/>
        <v>15407</v>
      </c>
      <c r="Z66" s="225">
        <f t="shared" si="69"/>
        <v>2430</v>
      </c>
      <c r="AA66" s="422">
        <f t="shared" si="56"/>
        <v>34265</v>
      </c>
      <c r="AB66" s="318">
        <f t="shared" si="57"/>
        <v>39349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3774</v>
      </c>
      <c r="E67" s="161">
        <f t="shared" si="45"/>
        <v>1310</v>
      </c>
      <c r="F67" s="424">
        <f t="shared" si="46"/>
        <v>5084</v>
      </c>
      <c r="G67" s="163">
        <f t="shared" si="47"/>
        <v>0</v>
      </c>
      <c r="H67" s="164">
        <f t="shared" si="48"/>
        <v>4870</v>
      </c>
      <c r="I67" s="164">
        <f t="shared" si="49"/>
        <v>516</v>
      </c>
      <c r="J67" s="164">
        <f t="shared" si="50"/>
        <v>11042</v>
      </c>
      <c r="K67" s="164">
        <f t="shared" si="51"/>
        <v>15407</v>
      </c>
      <c r="L67" s="161">
        <f t="shared" si="52"/>
        <v>2430</v>
      </c>
      <c r="M67" s="424">
        <f t="shared" si="53"/>
        <v>34265</v>
      </c>
      <c r="N67" s="320">
        <f t="shared" si="54"/>
        <v>39349</v>
      </c>
      <c r="O67" s="665"/>
      <c r="P67" s="228"/>
      <c r="Q67" s="230" t="s">
        <v>138</v>
      </c>
      <c r="R67" s="160">
        <f>VLOOKUP($AC67,原データ!$D$1:$R$2300,10,FALSE)</f>
        <v>3774</v>
      </c>
      <c r="S67" s="161">
        <f>VLOOKUP($AC67,原データ!$D$1:$R$2300,11,FALSE)</f>
        <v>1310</v>
      </c>
      <c r="T67" s="424">
        <f t="shared" si="62"/>
        <v>5084</v>
      </c>
      <c r="U67" s="163">
        <f>VLOOKUP($AC67,原データ!$D$1:$R$2300,3,FALSE)</f>
        <v>0</v>
      </c>
      <c r="V67" s="164">
        <f>VLOOKUP($AC67,原データ!$D$1:$R$2300,4,FALSE)</f>
        <v>4870</v>
      </c>
      <c r="W67" s="164">
        <f>VLOOKUP($AC67,原データ!$D$1:$R$2300,5,FALSE)</f>
        <v>516</v>
      </c>
      <c r="X67" s="164">
        <f>VLOOKUP($AC67,原データ!$D$1:$R$2300,6,FALSE)</f>
        <v>11042</v>
      </c>
      <c r="Y67" s="164">
        <f>VLOOKUP($AC67,原データ!$D$1:$R$2300,7,FALSE)</f>
        <v>15407</v>
      </c>
      <c r="Z67" s="161">
        <f>VLOOKUP($AC67,原データ!$D$1:$R$2300,8,FALSE)</f>
        <v>2430</v>
      </c>
      <c r="AA67" s="424">
        <f t="shared" si="56"/>
        <v>34265</v>
      </c>
      <c r="AB67" s="320">
        <f t="shared" si="57"/>
        <v>39349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9298</v>
      </c>
      <c r="E70" s="312">
        <f t="shared" si="45"/>
        <v>3536</v>
      </c>
      <c r="F70" s="313">
        <f t="shared" si="46"/>
        <v>12834</v>
      </c>
      <c r="G70" s="314">
        <f t="shared" si="47"/>
        <v>0</v>
      </c>
      <c r="H70" s="315">
        <f t="shared" si="48"/>
        <v>12414</v>
      </c>
      <c r="I70" s="315">
        <f t="shared" si="49"/>
        <v>3122</v>
      </c>
      <c r="J70" s="315">
        <f t="shared" si="50"/>
        <v>15251</v>
      </c>
      <c r="K70" s="315">
        <f t="shared" si="51"/>
        <v>13545</v>
      </c>
      <c r="L70" s="312">
        <f t="shared" si="52"/>
        <v>6052</v>
      </c>
      <c r="M70" s="313">
        <f t="shared" si="53"/>
        <v>50384</v>
      </c>
      <c r="N70" s="585">
        <f t="shared" si="54"/>
        <v>63218</v>
      </c>
      <c r="O70" s="689" t="s">
        <v>264</v>
      </c>
      <c r="P70" s="677"/>
      <c r="Q70" s="678"/>
      <c r="R70" s="167">
        <f>VLOOKUP($AC70,原データ!$D$1:$R$2300,10,FALSE)</f>
        <v>9298</v>
      </c>
      <c r="S70" s="168">
        <f>VLOOKUP($AC70,原データ!$D$1:$R$2300,11,FALSE)</f>
        <v>3536</v>
      </c>
      <c r="T70" s="425">
        <f t="shared" si="62"/>
        <v>12834</v>
      </c>
      <c r="U70" s="170">
        <f>VLOOKUP($AC70,原データ!$D$1:$R$2300,3,FALSE)</f>
        <v>0</v>
      </c>
      <c r="V70" s="171">
        <f>VLOOKUP($AC70,原データ!$D$1:$R$2300,4,FALSE)</f>
        <v>12414</v>
      </c>
      <c r="W70" s="171">
        <f>VLOOKUP($AC70,原データ!$D$1:$R$2300,5,FALSE)</f>
        <v>3122</v>
      </c>
      <c r="X70" s="171">
        <f>VLOOKUP($AC70,原データ!$D$1:$R$2300,6,FALSE)</f>
        <v>15251</v>
      </c>
      <c r="Y70" s="171">
        <f>VLOOKUP($AC70,原データ!$D$1:$R$2300,7,FALSE)</f>
        <v>13545</v>
      </c>
      <c r="Z70" s="168">
        <f>VLOOKUP($AC70,原データ!$D$1:$R$2300,8,FALSE)</f>
        <v>6052</v>
      </c>
      <c r="AA70" s="425">
        <f t="shared" si="56"/>
        <v>50384</v>
      </c>
      <c r="AB70" s="316">
        <f t="shared" si="57"/>
        <v>63218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45494</v>
      </c>
      <c r="I85" s="315">
        <f t="shared" si="49"/>
        <v>0</v>
      </c>
      <c r="J85" s="315">
        <f t="shared" si="50"/>
        <v>52166</v>
      </c>
      <c r="K85" s="315">
        <f t="shared" si="51"/>
        <v>40061</v>
      </c>
      <c r="L85" s="312">
        <f t="shared" si="52"/>
        <v>33921</v>
      </c>
      <c r="M85" s="313">
        <f t="shared" si="53"/>
        <v>171642</v>
      </c>
      <c r="N85" s="316">
        <f t="shared" si="54"/>
        <v>171642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45494</v>
      </c>
      <c r="W85" s="315">
        <f>SUM(W86:W89)</f>
        <v>0</v>
      </c>
      <c r="X85" s="315">
        <f>SUM(X86:X89)</f>
        <v>52166</v>
      </c>
      <c r="Y85" s="315">
        <f>SUM(Y86:Y89)</f>
        <v>40061</v>
      </c>
      <c r="Z85" s="315">
        <f>SUM(Z86:Z89)</f>
        <v>33921</v>
      </c>
      <c r="AA85" s="313">
        <f>SUM(U85:Z85)</f>
        <v>171642</v>
      </c>
      <c r="AB85" s="316">
        <f t="shared" si="57"/>
        <v>171642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33659</v>
      </c>
      <c r="K86" s="171">
        <f t="shared" si="51"/>
        <v>0</v>
      </c>
      <c r="L86" s="168">
        <f t="shared" si="52"/>
        <v>33921</v>
      </c>
      <c r="M86" s="425">
        <f t="shared" si="53"/>
        <v>67580</v>
      </c>
      <c r="N86" s="316">
        <f t="shared" si="54"/>
        <v>67580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33659</v>
      </c>
      <c r="Y86" s="171">
        <f>VLOOKUP($AC86,原データ!$D$1:$R$2300,7,FALSE)</f>
        <v>0</v>
      </c>
      <c r="Z86" s="168">
        <f>VLOOKUP($AC86,原データ!$D$1:$R$2300,8,FALSE)</f>
        <v>33921</v>
      </c>
      <c r="AA86" s="425">
        <f t="shared" si="56"/>
        <v>67580</v>
      </c>
      <c r="AB86" s="316">
        <f t="shared" si="57"/>
        <v>67580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45494</v>
      </c>
      <c r="I87" s="171">
        <f t="shared" si="49"/>
        <v>0</v>
      </c>
      <c r="J87" s="171">
        <f t="shared" si="50"/>
        <v>18507</v>
      </c>
      <c r="K87" s="171">
        <f t="shared" si="51"/>
        <v>40061</v>
      </c>
      <c r="L87" s="168">
        <f t="shared" si="52"/>
        <v>0</v>
      </c>
      <c r="M87" s="425">
        <f t="shared" si="53"/>
        <v>104062</v>
      </c>
      <c r="N87" s="316">
        <f t="shared" si="54"/>
        <v>104062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45494</v>
      </c>
      <c r="W87" s="171">
        <f>VLOOKUP($AC87,原データ!$D$1:$R$2300,5,FALSE)</f>
        <v>0</v>
      </c>
      <c r="X87" s="171">
        <f>VLOOKUP($AC87,原データ!$D$1:$R$2300,6,FALSE)</f>
        <v>18507</v>
      </c>
      <c r="Y87" s="171">
        <f>VLOOKUP($AC87,原データ!$D$1:$R$2300,7,FALSE)</f>
        <v>40061</v>
      </c>
      <c r="Z87" s="168">
        <f>VLOOKUP($AC87,原データ!$D$1:$R$2300,8,FALSE)</f>
        <v>0</v>
      </c>
      <c r="AA87" s="425">
        <f t="shared" si="56"/>
        <v>104062</v>
      </c>
      <c r="AB87" s="316">
        <f t="shared" si="57"/>
        <v>104062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17768</v>
      </c>
      <c r="E90" s="416">
        <f t="shared" si="45"/>
        <v>12114</v>
      </c>
      <c r="F90" s="417">
        <f t="shared" si="46"/>
        <v>29882</v>
      </c>
      <c r="G90" s="418">
        <f t="shared" si="47"/>
        <v>0</v>
      </c>
      <c r="H90" s="419">
        <f t="shared" si="48"/>
        <v>113940</v>
      </c>
      <c r="I90" s="419">
        <f t="shared" si="49"/>
        <v>9289</v>
      </c>
      <c r="J90" s="419">
        <f t="shared" si="50"/>
        <v>169680</v>
      </c>
      <c r="K90" s="419">
        <f t="shared" si="51"/>
        <v>306540</v>
      </c>
      <c r="L90" s="416">
        <f t="shared" si="52"/>
        <v>115685</v>
      </c>
      <c r="M90" s="417">
        <f t="shared" si="53"/>
        <v>715134</v>
      </c>
      <c r="N90" s="420">
        <f t="shared" si="54"/>
        <v>745016</v>
      </c>
      <c r="O90" s="690" t="s">
        <v>148</v>
      </c>
      <c r="P90" s="691"/>
      <c r="Q90" s="692"/>
      <c r="R90" s="415">
        <f>SUM(R85,R71,R51,R70)</f>
        <v>17768</v>
      </c>
      <c r="S90" s="415">
        <f>SUM(S85,S71,S51,S70)</f>
        <v>12114</v>
      </c>
      <c r="T90" s="417">
        <f>SUM(R90:S90)</f>
        <v>29882</v>
      </c>
      <c r="U90" s="418">
        <f t="shared" ref="U90:Z90" si="79">SUM(U85,U71,U51,U70)</f>
        <v>0</v>
      </c>
      <c r="V90" s="418">
        <f t="shared" si="79"/>
        <v>113940</v>
      </c>
      <c r="W90" s="418">
        <f t="shared" si="79"/>
        <v>9289</v>
      </c>
      <c r="X90" s="418">
        <f t="shared" si="79"/>
        <v>169680</v>
      </c>
      <c r="Y90" s="418">
        <f t="shared" si="79"/>
        <v>306540</v>
      </c>
      <c r="Z90" s="418">
        <f t="shared" si="79"/>
        <v>115685</v>
      </c>
      <c r="AA90" s="417">
        <f t="shared" si="56"/>
        <v>715134</v>
      </c>
      <c r="AB90" s="420">
        <f t="shared" si="57"/>
        <v>745016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84700</v>
      </c>
      <c r="E98" s="312">
        <f t="shared" ref="E98:E139" si="82">S98+AH98</f>
        <v>85780</v>
      </c>
      <c r="F98" s="313">
        <f t="shared" ref="F98:F139" si="83">T98+AI98</f>
        <v>170480</v>
      </c>
      <c r="G98" s="314">
        <f t="shared" ref="G98:G139" si="84">U98+AJ98</f>
        <v>0</v>
      </c>
      <c r="H98" s="315">
        <f t="shared" ref="H98:H139" si="85">V98+AK98</f>
        <v>560320</v>
      </c>
      <c r="I98" s="315">
        <f t="shared" ref="I98:I139" si="86">W98+AL98</f>
        <v>61670</v>
      </c>
      <c r="J98" s="315">
        <f t="shared" ref="J98:J139" si="87">X98+AM98</f>
        <v>1022630</v>
      </c>
      <c r="K98" s="315">
        <f t="shared" ref="K98:K139" si="88">Y98+AN98</f>
        <v>2529340</v>
      </c>
      <c r="L98" s="312">
        <f t="shared" ref="L98:L139" si="89">Z98+AO98</f>
        <v>757120</v>
      </c>
      <c r="M98" s="313">
        <f t="shared" ref="M98:M139" si="90">AA98+AP98</f>
        <v>4931080</v>
      </c>
      <c r="N98" s="316">
        <f t="shared" ref="N98:N139" si="91">AB98+AQ98</f>
        <v>5101560</v>
      </c>
      <c r="O98" s="659" t="s">
        <v>124</v>
      </c>
      <c r="P98" s="660"/>
      <c r="Q98" s="660"/>
      <c r="R98" s="311">
        <f>SUM(R99,R105,R108,R113,R117,R118)</f>
        <v>84700</v>
      </c>
      <c r="S98" s="311">
        <f>SUM(S99,S105,S108,S113,S117,S118)</f>
        <v>85780</v>
      </c>
      <c r="T98" s="313">
        <f t="shared" ref="T98:T139" si="92">SUM(R98:S98)</f>
        <v>170480</v>
      </c>
      <c r="U98" s="314">
        <f t="shared" ref="U98:Z98" si="93">SUM(U99,U105,U108,U113,U117,U118)</f>
        <v>0</v>
      </c>
      <c r="V98" s="314">
        <f t="shared" si="93"/>
        <v>560320</v>
      </c>
      <c r="W98" s="314">
        <f t="shared" si="93"/>
        <v>61670</v>
      </c>
      <c r="X98" s="314">
        <f t="shared" si="93"/>
        <v>1022630</v>
      </c>
      <c r="Y98" s="314">
        <f t="shared" si="93"/>
        <v>2529340</v>
      </c>
      <c r="Z98" s="314">
        <f t="shared" si="93"/>
        <v>757120</v>
      </c>
      <c r="AA98" s="313">
        <f t="shared" ref="AA98:AA139" si="94">SUM(U98:Z98)</f>
        <v>4931080</v>
      </c>
      <c r="AB98" s="316">
        <f t="shared" ref="AB98:AB139" si="95">SUM(AA98,T98)</f>
        <v>5101560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46960</v>
      </c>
      <c r="E99" s="225">
        <f t="shared" si="82"/>
        <v>24980</v>
      </c>
      <c r="F99" s="422">
        <f t="shared" si="83"/>
        <v>71940</v>
      </c>
      <c r="G99" s="226">
        <f t="shared" si="84"/>
        <v>0</v>
      </c>
      <c r="H99" s="227">
        <f t="shared" si="85"/>
        <v>63750</v>
      </c>
      <c r="I99" s="227">
        <f t="shared" si="86"/>
        <v>14110</v>
      </c>
      <c r="J99" s="227">
        <f t="shared" si="87"/>
        <v>334790</v>
      </c>
      <c r="K99" s="227">
        <f t="shared" si="88"/>
        <v>1012690</v>
      </c>
      <c r="L99" s="225">
        <f t="shared" si="89"/>
        <v>470600</v>
      </c>
      <c r="M99" s="422">
        <f t="shared" si="90"/>
        <v>1895940</v>
      </c>
      <c r="N99" s="318">
        <f t="shared" si="91"/>
        <v>1967880</v>
      </c>
      <c r="O99" s="665"/>
      <c r="P99" s="661" t="s">
        <v>125</v>
      </c>
      <c r="Q99" s="661"/>
      <c r="R99" s="224">
        <f>SUM(R100:R104)</f>
        <v>46960</v>
      </c>
      <c r="S99" s="225">
        <f>SUM(S100:S104)</f>
        <v>24980</v>
      </c>
      <c r="T99" s="422">
        <f t="shared" si="92"/>
        <v>71940</v>
      </c>
      <c r="U99" s="226">
        <f t="shared" ref="U99:Z99" si="100">SUM(U100:U104)</f>
        <v>0</v>
      </c>
      <c r="V99" s="227">
        <f t="shared" si="100"/>
        <v>63750</v>
      </c>
      <c r="W99" s="227">
        <f t="shared" si="100"/>
        <v>14110</v>
      </c>
      <c r="X99" s="227">
        <f t="shared" si="100"/>
        <v>334790</v>
      </c>
      <c r="Y99" s="227">
        <f t="shared" si="100"/>
        <v>1012690</v>
      </c>
      <c r="Z99" s="225">
        <f t="shared" si="100"/>
        <v>470600</v>
      </c>
      <c r="AA99" s="422">
        <f t="shared" si="94"/>
        <v>1895940</v>
      </c>
      <c r="AB99" s="318">
        <f t="shared" si="95"/>
        <v>1967880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288930</v>
      </c>
      <c r="K100" s="156">
        <f t="shared" si="88"/>
        <v>904390</v>
      </c>
      <c r="L100" s="153">
        <f t="shared" si="89"/>
        <v>440530</v>
      </c>
      <c r="M100" s="423">
        <f t="shared" si="90"/>
        <v>1633850</v>
      </c>
      <c r="N100" s="319">
        <f t="shared" si="91"/>
        <v>1633850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288930</v>
      </c>
      <c r="Y100" s="156">
        <f>VLOOKUP($AC100,原データ!$D$1:$R$2300,7,FALSE)</f>
        <v>904390</v>
      </c>
      <c r="Z100" s="153">
        <f>VLOOKUP($AC100,原データ!$D$1:$R$2300,8,FALSE)</f>
        <v>440530</v>
      </c>
      <c r="AA100" s="423">
        <f t="shared" si="94"/>
        <v>1633850</v>
      </c>
      <c r="AB100" s="319">
        <f t="shared" si="95"/>
        <v>1633850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46960</v>
      </c>
      <c r="E102" s="153">
        <f t="shared" si="82"/>
        <v>24980</v>
      </c>
      <c r="F102" s="423">
        <f t="shared" si="83"/>
        <v>71940</v>
      </c>
      <c r="G102" s="155">
        <f t="shared" si="84"/>
        <v>0</v>
      </c>
      <c r="H102" s="156">
        <f t="shared" si="85"/>
        <v>54090</v>
      </c>
      <c r="I102" s="156">
        <f t="shared" si="86"/>
        <v>14110</v>
      </c>
      <c r="J102" s="156">
        <f t="shared" si="87"/>
        <v>45860</v>
      </c>
      <c r="K102" s="156">
        <f t="shared" si="88"/>
        <v>60160</v>
      </c>
      <c r="L102" s="153">
        <f t="shared" si="89"/>
        <v>24870</v>
      </c>
      <c r="M102" s="423">
        <f t="shared" si="90"/>
        <v>199090</v>
      </c>
      <c r="N102" s="319">
        <f t="shared" si="91"/>
        <v>271030</v>
      </c>
      <c r="O102" s="665"/>
      <c r="P102" s="663"/>
      <c r="Q102" s="229" t="s">
        <v>128</v>
      </c>
      <c r="R102" s="152">
        <f>VLOOKUP($AC102,原データ!$D$1:$R$2300,10,FALSE)</f>
        <v>46960</v>
      </c>
      <c r="S102" s="153">
        <f>VLOOKUP($AC102,原データ!$D$1:$R$2300,11,FALSE)</f>
        <v>24980</v>
      </c>
      <c r="T102" s="423">
        <f t="shared" si="92"/>
        <v>71940</v>
      </c>
      <c r="U102" s="155">
        <f>VLOOKUP($AC102,原データ!$D$1:$R$2300,3,FALSE)</f>
        <v>0</v>
      </c>
      <c r="V102" s="156">
        <f>VLOOKUP($AC102,原データ!$D$1:$R$2300,4,FALSE)</f>
        <v>54090</v>
      </c>
      <c r="W102" s="156">
        <f>VLOOKUP($AC102,原データ!$D$1:$R$2300,5,FALSE)</f>
        <v>14110</v>
      </c>
      <c r="X102" s="156">
        <f>VLOOKUP($AC102,原データ!$D$1:$R$2300,6,FALSE)</f>
        <v>45860</v>
      </c>
      <c r="Y102" s="156">
        <f>VLOOKUP($AC102,原データ!$D$1:$R$2300,7,FALSE)</f>
        <v>60160</v>
      </c>
      <c r="Z102" s="153">
        <f>VLOOKUP($AC102,原データ!$D$1:$R$2300,8,FALSE)</f>
        <v>24870</v>
      </c>
      <c r="AA102" s="423">
        <f t="shared" si="94"/>
        <v>199090</v>
      </c>
      <c r="AB102" s="319">
        <f t="shared" si="95"/>
        <v>271030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9660</v>
      </c>
      <c r="I104" s="164">
        <f t="shared" si="86"/>
        <v>0</v>
      </c>
      <c r="J104" s="164">
        <f t="shared" si="87"/>
        <v>0</v>
      </c>
      <c r="K104" s="164">
        <f t="shared" si="88"/>
        <v>48140</v>
      </c>
      <c r="L104" s="161">
        <f t="shared" si="89"/>
        <v>5200</v>
      </c>
      <c r="M104" s="424">
        <f t="shared" si="90"/>
        <v>63000</v>
      </c>
      <c r="N104" s="320">
        <f t="shared" si="91"/>
        <v>63000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9660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48140</v>
      </c>
      <c r="Z104" s="161">
        <f>VLOOKUP($AC104,原データ!$D$1:$R$2300,8,FALSE)</f>
        <v>5200</v>
      </c>
      <c r="AA104" s="424">
        <f t="shared" si="94"/>
        <v>63000</v>
      </c>
      <c r="AB104" s="320">
        <f t="shared" si="95"/>
        <v>63000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47700</v>
      </c>
      <c r="F105" s="422">
        <f t="shared" si="83"/>
        <v>47700</v>
      </c>
      <c r="G105" s="226">
        <f t="shared" si="84"/>
        <v>0</v>
      </c>
      <c r="H105" s="227">
        <f t="shared" si="85"/>
        <v>447870</v>
      </c>
      <c r="I105" s="227">
        <f t="shared" si="86"/>
        <v>42400</v>
      </c>
      <c r="J105" s="227">
        <f t="shared" si="87"/>
        <v>577420</v>
      </c>
      <c r="K105" s="227">
        <f t="shared" si="88"/>
        <v>1362580</v>
      </c>
      <c r="L105" s="225">
        <f t="shared" si="89"/>
        <v>262220</v>
      </c>
      <c r="M105" s="422">
        <f t="shared" si="90"/>
        <v>2692490</v>
      </c>
      <c r="N105" s="318">
        <f t="shared" si="91"/>
        <v>2740190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47700</v>
      </c>
      <c r="T105" s="422">
        <f t="shared" si="92"/>
        <v>47700</v>
      </c>
      <c r="U105" s="226">
        <f t="shared" ref="U105:Z105" si="102">SUM(U106:U107)</f>
        <v>0</v>
      </c>
      <c r="V105" s="227">
        <f t="shared" si="102"/>
        <v>447870</v>
      </c>
      <c r="W105" s="227">
        <f t="shared" si="102"/>
        <v>42400</v>
      </c>
      <c r="X105" s="227">
        <f t="shared" si="102"/>
        <v>577420</v>
      </c>
      <c r="Y105" s="227">
        <f t="shared" si="102"/>
        <v>1362580</v>
      </c>
      <c r="Z105" s="225">
        <f t="shared" si="102"/>
        <v>262220</v>
      </c>
      <c r="AA105" s="422">
        <f t="shared" si="94"/>
        <v>2692490</v>
      </c>
      <c r="AB105" s="318">
        <f t="shared" si="95"/>
        <v>2740190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447870</v>
      </c>
      <c r="I106" s="156">
        <f t="shared" si="86"/>
        <v>42400</v>
      </c>
      <c r="J106" s="156">
        <f t="shared" si="87"/>
        <v>577420</v>
      </c>
      <c r="K106" s="156">
        <f t="shared" si="88"/>
        <v>1362580</v>
      </c>
      <c r="L106" s="153">
        <f t="shared" si="89"/>
        <v>262220</v>
      </c>
      <c r="M106" s="423">
        <f t="shared" si="90"/>
        <v>2692490</v>
      </c>
      <c r="N106" s="319">
        <f t="shared" si="91"/>
        <v>2692490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447870</v>
      </c>
      <c r="W106" s="156">
        <f>VLOOKUP($AC106,原データ!$D$1:$R$2300,5,FALSE)</f>
        <v>42400</v>
      </c>
      <c r="X106" s="156">
        <f>VLOOKUP($AC106,原データ!$D$1:$R$2300,6,FALSE)</f>
        <v>577420</v>
      </c>
      <c r="Y106" s="156">
        <f>VLOOKUP($AC106,原データ!$D$1:$R$2300,7,FALSE)</f>
        <v>1362580</v>
      </c>
      <c r="Z106" s="153">
        <f>VLOOKUP($AC106,原データ!$D$1:$R$2300,8,FALSE)</f>
        <v>262220</v>
      </c>
      <c r="AA106" s="423">
        <f t="shared" si="94"/>
        <v>2692490</v>
      </c>
      <c r="AB106" s="319">
        <f t="shared" si="95"/>
        <v>2692490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47700</v>
      </c>
      <c r="F107" s="424">
        <f t="shared" si="83"/>
        <v>47700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47700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47700</v>
      </c>
      <c r="T107" s="424">
        <f t="shared" si="92"/>
        <v>47700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47700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37740</v>
      </c>
      <c r="E113" s="225">
        <f t="shared" si="82"/>
        <v>13100</v>
      </c>
      <c r="F113" s="422">
        <f t="shared" si="83"/>
        <v>50840</v>
      </c>
      <c r="G113" s="226">
        <f t="shared" si="84"/>
        <v>0</v>
      </c>
      <c r="H113" s="227">
        <f t="shared" si="85"/>
        <v>48700</v>
      </c>
      <c r="I113" s="227">
        <f t="shared" si="86"/>
        <v>5160</v>
      </c>
      <c r="J113" s="227">
        <f t="shared" si="87"/>
        <v>110420</v>
      </c>
      <c r="K113" s="227">
        <f t="shared" si="88"/>
        <v>154070</v>
      </c>
      <c r="L113" s="225">
        <f t="shared" si="89"/>
        <v>24300</v>
      </c>
      <c r="M113" s="422">
        <f t="shared" si="90"/>
        <v>342650</v>
      </c>
      <c r="N113" s="318">
        <f t="shared" si="91"/>
        <v>393490</v>
      </c>
      <c r="O113" s="665"/>
      <c r="P113" s="661" t="s">
        <v>137</v>
      </c>
      <c r="Q113" s="661"/>
      <c r="R113" s="224">
        <f>SUM(R114:R116)</f>
        <v>37740</v>
      </c>
      <c r="S113" s="225">
        <f>SUM(S114:S116)</f>
        <v>13100</v>
      </c>
      <c r="T113" s="422">
        <f t="shared" si="92"/>
        <v>50840</v>
      </c>
      <c r="U113" s="226">
        <f t="shared" ref="U113:Z113" si="106">SUM(U114:U116)</f>
        <v>0</v>
      </c>
      <c r="V113" s="227">
        <f t="shared" si="106"/>
        <v>48700</v>
      </c>
      <c r="W113" s="227">
        <f t="shared" si="106"/>
        <v>5160</v>
      </c>
      <c r="X113" s="227">
        <f t="shared" si="106"/>
        <v>110420</v>
      </c>
      <c r="Y113" s="227">
        <f t="shared" si="106"/>
        <v>154070</v>
      </c>
      <c r="Z113" s="225">
        <f t="shared" si="106"/>
        <v>24300</v>
      </c>
      <c r="AA113" s="422">
        <f t="shared" si="94"/>
        <v>342650</v>
      </c>
      <c r="AB113" s="318">
        <f t="shared" si="95"/>
        <v>393490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37740</v>
      </c>
      <c r="E114" s="153">
        <f t="shared" si="82"/>
        <v>13100</v>
      </c>
      <c r="F114" s="423">
        <f t="shared" si="83"/>
        <v>50840</v>
      </c>
      <c r="G114" s="155">
        <f t="shared" si="84"/>
        <v>0</v>
      </c>
      <c r="H114" s="156">
        <f t="shared" si="85"/>
        <v>48700</v>
      </c>
      <c r="I114" s="156">
        <f t="shared" si="86"/>
        <v>5160</v>
      </c>
      <c r="J114" s="156">
        <f t="shared" si="87"/>
        <v>110420</v>
      </c>
      <c r="K114" s="156">
        <f t="shared" si="88"/>
        <v>154070</v>
      </c>
      <c r="L114" s="153">
        <f t="shared" si="89"/>
        <v>24300</v>
      </c>
      <c r="M114" s="423">
        <f t="shared" si="90"/>
        <v>342650</v>
      </c>
      <c r="N114" s="319">
        <f t="shared" si="91"/>
        <v>393490</v>
      </c>
      <c r="O114" s="665"/>
      <c r="P114" s="662"/>
      <c r="Q114" s="229" t="s">
        <v>138</v>
      </c>
      <c r="R114" s="152">
        <f>VLOOKUP($AC114,原データ!$D$1:$R$2300,10,FALSE)</f>
        <v>37740</v>
      </c>
      <c r="S114" s="153">
        <f>VLOOKUP($AC114,原データ!$D$1:$R$2300,11,FALSE)</f>
        <v>13100</v>
      </c>
      <c r="T114" s="423">
        <f t="shared" si="92"/>
        <v>50840</v>
      </c>
      <c r="U114" s="155">
        <f>VLOOKUP($AC114,原データ!$D$1:$R$2300,3,FALSE)</f>
        <v>0</v>
      </c>
      <c r="V114" s="156">
        <f>VLOOKUP($AC114,原データ!$D$1:$R$2300,4,FALSE)</f>
        <v>48700</v>
      </c>
      <c r="W114" s="156">
        <f>VLOOKUP($AC114,原データ!$D$1:$R$2300,5,FALSE)</f>
        <v>5160</v>
      </c>
      <c r="X114" s="156">
        <f>VLOOKUP($AC114,原データ!$D$1:$R$2300,6,FALSE)</f>
        <v>110420</v>
      </c>
      <c r="Y114" s="156">
        <f>VLOOKUP($AC114,原データ!$D$1:$R$2300,7,FALSE)</f>
        <v>154070</v>
      </c>
      <c r="Z114" s="153">
        <f>VLOOKUP($AC114,原データ!$D$1:$R$2300,8,FALSE)</f>
        <v>24300</v>
      </c>
      <c r="AA114" s="423">
        <f t="shared" si="94"/>
        <v>342650</v>
      </c>
      <c r="AB114" s="319">
        <f t="shared" si="95"/>
        <v>393490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92980</v>
      </c>
      <c r="E119" s="312">
        <f t="shared" si="82"/>
        <v>35360</v>
      </c>
      <c r="F119" s="313">
        <f t="shared" si="83"/>
        <v>128340</v>
      </c>
      <c r="G119" s="314">
        <f t="shared" si="84"/>
        <v>0</v>
      </c>
      <c r="H119" s="315">
        <f t="shared" si="85"/>
        <v>124140</v>
      </c>
      <c r="I119" s="315">
        <f t="shared" si="86"/>
        <v>31220</v>
      </c>
      <c r="J119" s="315">
        <f t="shared" si="87"/>
        <v>152510</v>
      </c>
      <c r="K119" s="315">
        <f t="shared" si="88"/>
        <v>135450</v>
      </c>
      <c r="L119" s="312">
        <f t="shared" si="89"/>
        <v>60520</v>
      </c>
      <c r="M119" s="313">
        <f t="shared" si="90"/>
        <v>503840</v>
      </c>
      <c r="N119" s="316">
        <f t="shared" si="91"/>
        <v>632180</v>
      </c>
      <c r="O119" s="676" t="s">
        <v>141</v>
      </c>
      <c r="P119" s="677"/>
      <c r="Q119" s="678"/>
      <c r="R119" s="167">
        <f>VLOOKUP($AC119,原データ!$D$1:$R$2300,10,FALSE)</f>
        <v>92980</v>
      </c>
      <c r="S119" s="168">
        <f>VLOOKUP($AC119,原データ!$D$1:$R$2300,11,FALSE)</f>
        <v>35360</v>
      </c>
      <c r="T119" s="425">
        <f t="shared" si="92"/>
        <v>128340</v>
      </c>
      <c r="U119" s="170">
        <f>VLOOKUP($AC119,原データ!$D$1:$R$2300,3,FALSE)</f>
        <v>0</v>
      </c>
      <c r="V119" s="171">
        <f>VLOOKUP($AC119,原データ!$D$1:$R$2300,4,FALSE)</f>
        <v>124140</v>
      </c>
      <c r="W119" s="171">
        <f>VLOOKUP($AC119,原データ!$D$1:$R$2300,5,FALSE)</f>
        <v>31220</v>
      </c>
      <c r="X119" s="171">
        <f>VLOOKUP($AC119,原データ!$D$1:$R$2300,6,FALSE)</f>
        <v>152510</v>
      </c>
      <c r="Y119" s="171">
        <f>VLOOKUP($AC119,原データ!$D$1:$R$2300,7,FALSE)</f>
        <v>135450</v>
      </c>
      <c r="Z119" s="168">
        <f>VLOOKUP($AC119,原データ!$D$1:$R$2300,8,FALSE)</f>
        <v>60520</v>
      </c>
      <c r="AA119" s="425">
        <f t="shared" si="94"/>
        <v>503840</v>
      </c>
      <c r="AB119" s="316">
        <f t="shared" si="95"/>
        <v>632180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454940</v>
      </c>
      <c r="I134" s="315">
        <f t="shared" si="86"/>
        <v>0</v>
      </c>
      <c r="J134" s="315">
        <f t="shared" si="87"/>
        <v>521660</v>
      </c>
      <c r="K134" s="315">
        <f t="shared" si="88"/>
        <v>400610</v>
      </c>
      <c r="L134" s="312">
        <f t="shared" si="89"/>
        <v>339210</v>
      </c>
      <c r="M134" s="313">
        <f t="shared" si="90"/>
        <v>1716420</v>
      </c>
      <c r="N134" s="316">
        <f t="shared" si="91"/>
        <v>1716420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454940</v>
      </c>
      <c r="W134" s="315">
        <f>SUM(W135:W138)</f>
        <v>0</v>
      </c>
      <c r="X134" s="315">
        <f>SUM(X135:X138)</f>
        <v>521660</v>
      </c>
      <c r="Y134" s="315">
        <f>SUM(Y135:Y138)</f>
        <v>400610</v>
      </c>
      <c r="Z134" s="315">
        <f>SUM(Z135:Z138)</f>
        <v>339210</v>
      </c>
      <c r="AA134" s="313">
        <f>SUM(U134:Z134)</f>
        <v>1716420</v>
      </c>
      <c r="AB134" s="316">
        <f>SUM(AA134,T134)</f>
        <v>1716420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336590</v>
      </c>
      <c r="K135" s="171">
        <f t="shared" si="88"/>
        <v>0</v>
      </c>
      <c r="L135" s="168">
        <f t="shared" si="89"/>
        <v>339210</v>
      </c>
      <c r="M135" s="425">
        <f t="shared" si="90"/>
        <v>675800</v>
      </c>
      <c r="N135" s="316">
        <f t="shared" si="91"/>
        <v>675800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336590</v>
      </c>
      <c r="Y135" s="171">
        <f>VLOOKUP($AC135,原データ!$D$1:$R$2300,7,FALSE)</f>
        <v>0</v>
      </c>
      <c r="Z135" s="168">
        <f>VLOOKUP($AC135,原データ!$D$1:$R$2300,8,FALSE)</f>
        <v>339210</v>
      </c>
      <c r="AA135" s="425">
        <f t="shared" si="94"/>
        <v>675800</v>
      </c>
      <c r="AB135" s="316">
        <f t="shared" si="95"/>
        <v>675800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454940</v>
      </c>
      <c r="I136" s="171">
        <f t="shared" si="86"/>
        <v>0</v>
      </c>
      <c r="J136" s="171">
        <f t="shared" si="87"/>
        <v>185070</v>
      </c>
      <c r="K136" s="171">
        <f t="shared" si="88"/>
        <v>400610</v>
      </c>
      <c r="L136" s="168">
        <f t="shared" si="89"/>
        <v>0</v>
      </c>
      <c r="M136" s="425">
        <f t="shared" si="90"/>
        <v>1040620</v>
      </c>
      <c r="N136" s="316">
        <f t="shared" si="91"/>
        <v>1040620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454940</v>
      </c>
      <c r="W136" s="171">
        <f>VLOOKUP($AC136,原データ!$D$1:$R$2300,5,FALSE)</f>
        <v>0</v>
      </c>
      <c r="X136" s="171">
        <f>VLOOKUP($AC136,原データ!$D$1:$R$2300,6,FALSE)</f>
        <v>185070</v>
      </c>
      <c r="Y136" s="171">
        <f>VLOOKUP($AC136,原データ!$D$1:$R$2300,7,FALSE)</f>
        <v>400610</v>
      </c>
      <c r="Z136" s="168">
        <f>VLOOKUP($AC136,原データ!$D$1:$R$2300,8,FALSE)</f>
        <v>0</v>
      </c>
      <c r="AA136" s="425">
        <f t="shared" si="94"/>
        <v>1040620</v>
      </c>
      <c r="AB136" s="316">
        <f t="shared" si="95"/>
        <v>1040620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177680</v>
      </c>
      <c r="E139" s="416">
        <f t="shared" si="82"/>
        <v>121140</v>
      </c>
      <c r="F139" s="417">
        <f t="shared" si="83"/>
        <v>298820</v>
      </c>
      <c r="G139" s="418">
        <f t="shared" si="84"/>
        <v>0</v>
      </c>
      <c r="H139" s="419">
        <f t="shared" si="85"/>
        <v>1139400</v>
      </c>
      <c r="I139" s="419">
        <f t="shared" si="86"/>
        <v>92890</v>
      </c>
      <c r="J139" s="419">
        <f t="shared" si="87"/>
        <v>1696800</v>
      </c>
      <c r="K139" s="419">
        <f t="shared" si="88"/>
        <v>3065400</v>
      </c>
      <c r="L139" s="416">
        <f t="shared" si="89"/>
        <v>1156850</v>
      </c>
      <c r="M139" s="417">
        <f t="shared" si="90"/>
        <v>7151340</v>
      </c>
      <c r="N139" s="420">
        <f t="shared" si="91"/>
        <v>7450160</v>
      </c>
      <c r="O139" s="684" t="s">
        <v>148</v>
      </c>
      <c r="P139" s="685"/>
      <c r="Q139" s="685"/>
      <c r="R139" s="415">
        <f>SUM(R98,R120,R134,R119)</f>
        <v>177680</v>
      </c>
      <c r="S139" s="415">
        <f>SUM(S98,S120,S134,S119)</f>
        <v>121140</v>
      </c>
      <c r="T139" s="417">
        <f t="shared" si="92"/>
        <v>298820</v>
      </c>
      <c r="U139" s="418">
        <f t="shared" ref="U139:Z139" si="117">SUM(U98,U120,U134,U119)</f>
        <v>0</v>
      </c>
      <c r="V139" s="418">
        <f t="shared" si="117"/>
        <v>1139400</v>
      </c>
      <c r="W139" s="418">
        <f t="shared" si="117"/>
        <v>92890</v>
      </c>
      <c r="X139" s="418">
        <f t="shared" si="117"/>
        <v>1696800</v>
      </c>
      <c r="Y139" s="418">
        <f t="shared" si="117"/>
        <v>3065400</v>
      </c>
      <c r="Z139" s="418">
        <f t="shared" si="117"/>
        <v>1156850</v>
      </c>
      <c r="AA139" s="417">
        <f t="shared" si="94"/>
        <v>7151340</v>
      </c>
      <c r="AB139" s="420">
        <f t="shared" si="95"/>
        <v>7450160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76230</v>
      </c>
      <c r="E141" s="312">
        <f t="shared" ref="E141:E182" si="120">S141+AH141</f>
        <v>77202</v>
      </c>
      <c r="F141" s="313">
        <f t="shared" ref="F141:F182" si="121">T141+AI141</f>
        <v>153432</v>
      </c>
      <c r="G141" s="314">
        <f t="shared" ref="G141:G182" si="122">U141+AJ141</f>
        <v>0</v>
      </c>
      <c r="H141" s="315">
        <f t="shared" ref="H141:H182" si="123">V141+AK141</f>
        <v>504288</v>
      </c>
      <c r="I141" s="315">
        <f t="shared" ref="I141:I182" si="124">W141+AL141</f>
        <v>55503</v>
      </c>
      <c r="J141" s="315">
        <f t="shared" ref="J141:J182" si="125">X141+AM141</f>
        <v>894973</v>
      </c>
      <c r="K141" s="315">
        <f t="shared" ref="K141:K182" si="126">Y141+AN141</f>
        <v>2213230</v>
      </c>
      <c r="L141" s="312">
        <f t="shared" ref="L141:L182" si="127">Z141+AO141</f>
        <v>681408</v>
      </c>
      <c r="M141" s="313">
        <f t="shared" ref="M141:M182" si="128">AA141+AP141</f>
        <v>4349402</v>
      </c>
      <c r="N141" s="316">
        <f t="shared" ref="N141:N182" si="129">AB141+AQ141</f>
        <v>4502834</v>
      </c>
      <c r="O141" s="659" t="s">
        <v>124</v>
      </c>
      <c r="P141" s="660"/>
      <c r="Q141" s="660"/>
      <c r="R141" s="311">
        <f>SUM(R142,R148,R151,R156,R160,R161)</f>
        <v>76230</v>
      </c>
      <c r="S141" s="311">
        <f>SUM(S142,S148,S151,S156,S160,S161)</f>
        <v>77202</v>
      </c>
      <c r="T141" s="313">
        <f>SUM(R141:S141)</f>
        <v>153432</v>
      </c>
      <c r="U141" s="314">
        <f t="shared" ref="U141:Z141" si="130">SUM(U142,U148,U151,U156,U160,U161)</f>
        <v>0</v>
      </c>
      <c r="V141" s="314">
        <f t="shared" si="130"/>
        <v>504288</v>
      </c>
      <c r="W141" s="314">
        <f t="shared" si="130"/>
        <v>55503</v>
      </c>
      <c r="X141" s="314">
        <f t="shared" si="130"/>
        <v>894973</v>
      </c>
      <c r="Y141" s="314">
        <f t="shared" si="130"/>
        <v>2213230</v>
      </c>
      <c r="Z141" s="314">
        <f t="shared" si="130"/>
        <v>681408</v>
      </c>
      <c r="AA141" s="313">
        <f t="shared" ref="AA141:AA182" si="131">SUM(U141:Z141)</f>
        <v>4349402</v>
      </c>
      <c r="AB141" s="316">
        <f t="shared" ref="AB141:AB182" si="132">SUM(AA141,T141)</f>
        <v>4502834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42264</v>
      </c>
      <c r="E142" s="225">
        <f t="shared" si="120"/>
        <v>22482</v>
      </c>
      <c r="F142" s="422">
        <f t="shared" si="121"/>
        <v>64746</v>
      </c>
      <c r="G142" s="226">
        <f t="shared" si="122"/>
        <v>0</v>
      </c>
      <c r="H142" s="227">
        <f t="shared" si="123"/>
        <v>57375</v>
      </c>
      <c r="I142" s="227">
        <f t="shared" si="124"/>
        <v>12699</v>
      </c>
      <c r="J142" s="227">
        <f t="shared" si="125"/>
        <v>296137</v>
      </c>
      <c r="K142" s="227">
        <f t="shared" si="126"/>
        <v>848245</v>
      </c>
      <c r="L142" s="225">
        <f t="shared" si="127"/>
        <v>423540</v>
      </c>
      <c r="M142" s="422">
        <f t="shared" si="128"/>
        <v>1637996</v>
      </c>
      <c r="N142" s="318">
        <f t="shared" si="129"/>
        <v>1702742</v>
      </c>
      <c r="O142" s="665"/>
      <c r="P142" s="661" t="s">
        <v>125</v>
      </c>
      <c r="Q142" s="661"/>
      <c r="R142" s="224">
        <f>SUM(R143:R147)</f>
        <v>42264</v>
      </c>
      <c r="S142" s="225">
        <f>SUM(S143:S147)</f>
        <v>22482</v>
      </c>
      <c r="T142" s="422">
        <f t="shared" ref="T142:T182" si="136">SUM(R142:S142)</f>
        <v>64746</v>
      </c>
      <c r="U142" s="226">
        <f t="shared" ref="U142:Z142" si="137">SUM(U143:U147)</f>
        <v>0</v>
      </c>
      <c r="V142" s="227">
        <f t="shared" si="137"/>
        <v>57375</v>
      </c>
      <c r="W142" s="227">
        <f t="shared" si="137"/>
        <v>12699</v>
      </c>
      <c r="X142" s="227">
        <f t="shared" si="137"/>
        <v>296137</v>
      </c>
      <c r="Y142" s="227">
        <f t="shared" si="137"/>
        <v>848245</v>
      </c>
      <c r="Z142" s="225">
        <f t="shared" si="137"/>
        <v>423540</v>
      </c>
      <c r="AA142" s="422">
        <f t="shared" si="131"/>
        <v>1637996</v>
      </c>
      <c r="AB142" s="318">
        <f t="shared" si="132"/>
        <v>1702742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260037</v>
      </c>
      <c r="K143" s="156">
        <f t="shared" si="126"/>
        <v>750775</v>
      </c>
      <c r="L143" s="153">
        <f t="shared" si="127"/>
        <v>396477</v>
      </c>
      <c r="M143" s="423">
        <f t="shared" si="128"/>
        <v>1407289</v>
      </c>
      <c r="N143" s="319">
        <f t="shared" si="129"/>
        <v>1407289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260037</v>
      </c>
      <c r="Y143" s="156">
        <f>VLOOKUP($AC143,原データ!$D$1:$R$2300,7,FALSE)</f>
        <v>750775</v>
      </c>
      <c r="Z143" s="153">
        <f>VLOOKUP($AC143,原データ!$D$1:$R$2300,8,FALSE)</f>
        <v>396477</v>
      </c>
      <c r="AA143" s="423">
        <f t="shared" si="131"/>
        <v>1407289</v>
      </c>
      <c r="AB143" s="319">
        <f t="shared" si="132"/>
        <v>1407289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42264</v>
      </c>
      <c r="E145" s="153">
        <f t="shared" si="120"/>
        <v>22482</v>
      </c>
      <c r="F145" s="423">
        <f t="shared" si="121"/>
        <v>64746</v>
      </c>
      <c r="G145" s="155">
        <f t="shared" si="122"/>
        <v>0</v>
      </c>
      <c r="H145" s="156">
        <f t="shared" si="123"/>
        <v>48681</v>
      </c>
      <c r="I145" s="156">
        <f t="shared" si="124"/>
        <v>12699</v>
      </c>
      <c r="J145" s="156">
        <f t="shared" si="125"/>
        <v>36100</v>
      </c>
      <c r="K145" s="156">
        <f t="shared" si="126"/>
        <v>54144</v>
      </c>
      <c r="L145" s="153">
        <f t="shared" si="127"/>
        <v>22383</v>
      </c>
      <c r="M145" s="423">
        <f t="shared" si="128"/>
        <v>174007</v>
      </c>
      <c r="N145" s="319">
        <f t="shared" si="129"/>
        <v>238753</v>
      </c>
      <c r="O145" s="665"/>
      <c r="P145" s="663"/>
      <c r="Q145" s="229" t="s">
        <v>128</v>
      </c>
      <c r="R145" s="152">
        <f>VLOOKUP($AC145,原データ!$D$1:$R$2300,10,FALSE)</f>
        <v>42264</v>
      </c>
      <c r="S145" s="153">
        <f>VLOOKUP($AC145,原データ!$D$1:$R$2300,11,FALSE)</f>
        <v>22482</v>
      </c>
      <c r="T145" s="423">
        <f t="shared" si="136"/>
        <v>64746</v>
      </c>
      <c r="U145" s="155">
        <f>VLOOKUP($AC145,原データ!$D$1:$R$2300,3,FALSE)</f>
        <v>0</v>
      </c>
      <c r="V145" s="156">
        <f>VLOOKUP($AC145,原データ!$D$1:$R$2300,4,FALSE)</f>
        <v>48681</v>
      </c>
      <c r="W145" s="156">
        <f>VLOOKUP($AC145,原データ!$D$1:$R$2300,5,FALSE)</f>
        <v>12699</v>
      </c>
      <c r="X145" s="156">
        <f>VLOOKUP($AC145,原データ!$D$1:$R$2300,6,FALSE)</f>
        <v>36100</v>
      </c>
      <c r="Y145" s="156">
        <f>VLOOKUP($AC145,原データ!$D$1:$R$2300,7,FALSE)</f>
        <v>54144</v>
      </c>
      <c r="Z145" s="153">
        <f>VLOOKUP($AC145,原データ!$D$1:$R$2300,8,FALSE)</f>
        <v>22383</v>
      </c>
      <c r="AA145" s="423">
        <f t="shared" si="131"/>
        <v>174007</v>
      </c>
      <c r="AB145" s="319">
        <f t="shared" si="132"/>
        <v>238753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8694</v>
      </c>
      <c r="I147" s="164">
        <f t="shared" si="124"/>
        <v>0</v>
      </c>
      <c r="J147" s="164">
        <f t="shared" si="125"/>
        <v>0</v>
      </c>
      <c r="K147" s="164">
        <f t="shared" si="126"/>
        <v>43326</v>
      </c>
      <c r="L147" s="161">
        <f t="shared" si="127"/>
        <v>4680</v>
      </c>
      <c r="M147" s="424">
        <f t="shared" si="128"/>
        <v>56700</v>
      </c>
      <c r="N147" s="320">
        <f t="shared" si="129"/>
        <v>56700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8694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43326</v>
      </c>
      <c r="Z147" s="161">
        <f>VLOOKUP($AC147,原データ!$D$1:$R$2300,8,FALSE)</f>
        <v>4680</v>
      </c>
      <c r="AA147" s="424">
        <f t="shared" si="131"/>
        <v>56700</v>
      </c>
      <c r="AB147" s="320">
        <f t="shared" si="132"/>
        <v>56700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42930</v>
      </c>
      <c r="F148" s="422">
        <f t="shared" si="121"/>
        <v>42930</v>
      </c>
      <c r="G148" s="226">
        <f t="shared" si="122"/>
        <v>0</v>
      </c>
      <c r="H148" s="227">
        <f t="shared" si="123"/>
        <v>403083</v>
      </c>
      <c r="I148" s="227">
        <f t="shared" si="124"/>
        <v>38160</v>
      </c>
      <c r="J148" s="227">
        <f t="shared" si="125"/>
        <v>499458</v>
      </c>
      <c r="K148" s="227">
        <f t="shared" si="126"/>
        <v>1226322</v>
      </c>
      <c r="L148" s="225">
        <f t="shared" si="127"/>
        <v>235998</v>
      </c>
      <c r="M148" s="422">
        <f t="shared" si="128"/>
        <v>2403021</v>
      </c>
      <c r="N148" s="318">
        <f t="shared" si="129"/>
        <v>2445951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42930</v>
      </c>
      <c r="T148" s="422">
        <f t="shared" si="136"/>
        <v>42930</v>
      </c>
      <c r="U148" s="226">
        <f t="shared" ref="U148:Z148" si="140">SUM(U149:U150)</f>
        <v>0</v>
      </c>
      <c r="V148" s="227">
        <f t="shared" si="140"/>
        <v>403083</v>
      </c>
      <c r="W148" s="227">
        <f t="shared" si="140"/>
        <v>38160</v>
      </c>
      <c r="X148" s="227">
        <f t="shared" si="140"/>
        <v>499458</v>
      </c>
      <c r="Y148" s="227">
        <f t="shared" si="140"/>
        <v>1226322</v>
      </c>
      <c r="Z148" s="225">
        <f t="shared" si="140"/>
        <v>235998</v>
      </c>
      <c r="AA148" s="422">
        <f t="shared" si="131"/>
        <v>2403021</v>
      </c>
      <c r="AB148" s="318">
        <f t="shared" si="132"/>
        <v>2445951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403083</v>
      </c>
      <c r="I149" s="156">
        <f t="shared" si="124"/>
        <v>38160</v>
      </c>
      <c r="J149" s="156">
        <f t="shared" si="125"/>
        <v>499458</v>
      </c>
      <c r="K149" s="156">
        <f t="shared" si="126"/>
        <v>1226322</v>
      </c>
      <c r="L149" s="153">
        <f t="shared" si="127"/>
        <v>235998</v>
      </c>
      <c r="M149" s="423">
        <f t="shared" si="128"/>
        <v>2403021</v>
      </c>
      <c r="N149" s="319">
        <f t="shared" si="129"/>
        <v>2403021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403083</v>
      </c>
      <c r="W149" s="156">
        <f>VLOOKUP($AC149,原データ!$D$1:$R$2300,5,FALSE)</f>
        <v>38160</v>
      </c>
      <c r="X149" s="156">
        <f>VLOOKUP($AC149,原データ!$D$1:$R$2300,6,FALSE)</f>
        <v>499458</v>
      </c>
      <c r="Y149" s="156">
        <f>VLOOKUP($AC149,原データ!$D$1:$R$2300,7,FALSE)</f>
        <v>1226322</v>
      </c>
      <c r="Z149" s="153">
        <f>VLOOKUP($AC149,原データ!$D$1:$R$2300,8,FALSE)</f>
        <v>235998</v>
      </c>
      <c r="AA149" s="423">
        <f t="shared" si="131"/>
        <v>2403021</v>
      </c>
      <c r="AB149" s="319">
        <f t="shared" si="132"/>
        <v>2403021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42930</v>
      </c>
      <c r="F150" s="424">
        <f t="shared" si="121"/>
        <v>42930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42930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42930</v>
      </c>
      <c r="T150" s="424">
        <f t="shared" si="136"/>
        <v>42930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42930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33966</v>
      </c>
      <c r="E156" s="225">
        <f t="shared" si="120"/>
        <v>11790</v>
      </c>
      <c r="F156" s="422">
        <f t="shared" si="121"/>
        <v>45756</v>
      </c>
      <c r="G156" s="226">
        <f t="shared" si="122"/>
        <v>0</v>
      </c>
      <c r="H156" s="227">
        <f t="shared" si="123"/>
        <v>43830</v>
      </c>
      <c r="I156" s="227">
        <f t="shared" si="124"/>
        <v>4644</v>
      </c>
      <c r="J156" s="227">
        <f t="shared" si="125"/>
        <v>99378</v>
      </c>
      <c r="K156" s="227">
        <f t="shared" si="126"/>
        <v>138663</v>
      </c>
      <c r="L156" s="225">
        <f t="shared" si="127"/>
        <v>21870</v>
      </c>
      <c r="M156" s="422">
        <f t="shared" si="128"/>
        <v>308385</v>
      </c>
      <c r="N156" s="318">
        <f t="shared" si="129"/>
        <v>354141</v>
      </c>
      <c r="O156" s="665"/>
      <c r="P156" s="661" t="s">
        <v>137</v>
      </c>
      <c r="Q156" s="661"/>
      <c r="R156" s="224">
        <f>SUM(R157:R159)</f>
        <v>33966</v>
      </c>
      <c r="S156" s="225">
        <f>SUM(S157:S159)</f>
        <v>11790</v>
      </c>
      <c r="T156" s="422">
        <f t="shared" si="136"/>
        <v>45756</v>
      </c>
      <c r="U156" s="226">
        <f t="shared" ref="U156:Z156" si="144">SUM(U157:U159)</f>
        <v>0</v>
      </c>
      <c r="V156" s="227">
        <f t="shared" si="144"/>
        <v>43830</v>
      </c>
      <c r="W156" s="227">
        <f t="shared" si="144"/>
        <v>4644</v>
      </c>
      <c r="X156" s="227">
        <f t="shared" si="144"/>
        <v>99378</v>
      </c>
      <c r="Y156" s="227">
        <f t="shared" si="144"/>
        <v>138663</v>
      </c>
      <c r="Z156" s="225">
        <f t="shared" si="144"/>
        <v>21870</v>
      </c>
      <c r="AA156" s="422">
        <f t="shared" si="131"/>
        <v>308385</v>
      </c>
      <c r="AB156" s="318">
        <f t="shared" si="132"/>
        <v>354141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33966</v>
      </c>
      <c r="E157" s="153">
        <f t="shared" si="120"/>
        <v>11790</v>
      </c>
      <c r="F157" s="423">
        <f t="shared" si="121"/>
        <v>45756</v>
      </c>
      <c r="G157" s="155">
        <f t="shared" si="122"/>
        <v>0</v>
      </c>
      <c r="H157" s="156">
        <f t="shared" si="123"/>
        <v>43830</v>
      </c>
      <c r="I157" s="156">
        <f t="shared" si="124"/>
        <v>4644</v>
      </c>
      <c r="J157" s="156">
        <f t="shared" si="125"/>
        <v>99378</v>
      </c>
      <c r="K157" s="156">
        <f t="shared" si="126"/>
        <v>138663</v>
      </c>
      <c r="L157" s="153">
        <f t="shared" si="127"/>
        <v>21870</v>
      </c>
      <c r="M157" s="423">
        <f t="shared" si="128"/>
        <v>308385</v>
      </c>
      <c r="N157" s="319">
        <f t="shared" si="129"/>
        <v>354141</v>
      </c>
      <c r="O157" s="665"/>
      <c r="P157" s="662"/>
      <c r="Q157" s="229" t="s">
        <v>138</v>
      </c>
      <c r="R157" s="152">
        <f>VLOOKUP($AC157,原データ!$D$1:$R$2300,10,FALSE)</f>
        <v>33966</v>
      </c>
      <c r="S157" s="153">
        <f>VLOOKUP($AC157,原データ!$D$1:$R$2300,11,FALSE)</f>
        <v>11790</v>
      </c>
      <c r="T157" s="423">
        <f t="shared" si="136"/>
        <v>45756</v>
      </c>
      <c r="U157" s="155">
        <f>VLOOKUP($AC157,原データ!$D$1:$R$2300,3,FALSE)</f>
        <v>0</v>
      </c>
      <c r="V157" s="156">
        <f>VLOOKUP($AC157,原データ!$D$1:$R$2300,4,FALSE)</f>
        <v>43830</v>
      </c>
      <c r="W157" s="156">
        <f>VLOOKUP($AC157,原データ!$D$1:$R$2300,5,FALSE)</f>
        <v>4644</v>
      </c>
      <c r="X157" s="156">
        <f>VLOOKUP($AC157,原データ!$D$1:$R$2300,6,FALSE)</f>
        <v>99378</v>
      </c>
      <c r="Y157" s="156">
        <f>VLOOKUP($AC157,原データ!$D$1:$R$2300,7,FALSE)</f>
        <v>138663</v>
      </c>
      <c r="Z157" s="153">
        <f>VLOOKUP($AC157,原データ!$D$1:$R$2300,8,FALSE)</f>
        <v>21870</v>
      </c>
      <c r="AA157" s="423">
        <f t="shared" si="131"/>
        <v>308385</v>
      </c>
      <c r="AB157" s="319">
        <f t="shared" si="132"/>
        <v>354141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92980</v>
      </c>
      <c r="E162" s="312">
        <f t="shared" si="120"/>
        <v>35360</v>
      </c>
      <c r="F162" s="313">
        <f t="shared" si="121"/>
        <v>128340</v>
      </c>
      <c r="G162" s="314">
        <f t="shared" si="122"/>
        <v>0</v>
      </c>
      <c r="H162" s="315">
        <f t="shared" si="123"/>
        <v>124140</v>
      </c>
      <c r="I162" s="315">
        <f t="shared" si="124"/>
        <v>31220</v>
      </c>
      <c r="J162" s="315">
        <f t="shared" si="125"/>
        <v>152510</v>
      </c>
      <c r="K162" s="315">
        <f t="shared" si="126"/>
        <v>135450</v>
      </c>
      <c r="L162" s="312">
        <f t="shared" si="127"/>
        <v>60520</v>
      </c>
      <c r="M162" s="313">
        <f t="shared" si="128"/>
        <v>503840</v>
      </c>
      <c r="N162" s="316">
        <f t="shared" si="129"/>
        <v>632180</v>
      </c>
      <c r="O162" s="676" t="s">
        <v>141</v>
      </c>
      <c r="P162" s="677"/>
      <c r="Q162" s="678"/>
      <c r="R162" s="167">
        <f>VLOOKUP($AC162,原データ!$D$1:$R$2300,10,FALSE)</f>
        <v>92980</v>
      </c>
      <c r="S162" s="168">
        <f>VLOOKUP($AC162,原データ!$D$1:$R$2300,11,FALSE)</f>
        <v>35360</v>
      </c>
      <c r="T162" s="425">
        <f t="shared" si="136"/>
        <v>128340</v>
      </c>
      <c r="U162" s="170">
        <f>VLOOKUP($AC162,原データ!$D$1:$R$2300,3,FALSE)</f>
        <v>0</v>
      </c>
      <c r="V162" s="171">
        <f>VLOOKUP($AC162,原データ!$D$1:$R$2300,4,FALSE)</f>
        <v>124140</v>
      </c>
      <c r="W162" s="171">
        <f>VLOOKUP($AC162,原データ!$D$1:$R$2300,5,FALSE)</f>
        <v>31220</v>
      </c>
      <c r="X162" s="171">
        <f>VLOOKUP($AC162,原データ!$D$1:$R$2300,6,FALSE)</f>
        <v>152510</v>
      </c>
      <c r="Y162" s="171">
        <f>VLOOKUP($AC162,原データ!$D$1:$R$2300,7,FALSE)</f>
        <v>135450</v>
      </c>
      <c r="Z162" s="168">
        <f>VLOOKUP($AC162,原データ!$D$1:$R$2300,8,FALSE)</f>
        <v>60520</v>
      </c>
      <c r="AA162" s="425">
        <f t="shared" si="131"/>
        <v>503840</v>
      </c>
      <c r="AB162" s="316">
        <f t="shared" si="132"/>
        <v>632180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409446</v>
      </c>
      <c r="I177" s="315">
        <f t="shared" si="124"/>
        <v>0</v>
      </c>
      <c r="J177" s="315">
        <f t="shared" si="125"/>
        <v>469494</v>
      </c>
      <c r="K177" s="315">
        <f t="shared" si="126"/>
        <v>360549</v>
      </c>
      <c r="L177" s="312">
        <f t="shared" si="127"/>
        <v>305289</v>
      </c>
      <c r="M177" s="313">
        <f t="shared" si="128"/>
        <v>1544778</v>
      </c>
      <c r="N177" s="316">
        <f t="shared" si="129"/>
        <v>1544778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409446</v>
      </c>
      <c r="W177" s="315">
        <f>SUM(W178:W181)</f>
        <v>0</v>
      </c>
      <c r="X177" s="315">
        <f>SUM(X178:X181)</f>
        <v>469494</v>
      </c>
      <c r="Y177" s="315">
        <f>SUM(Y178:Y181)</f>
        <v>360549</v>
      </c>
      <c r="Z177" s="315">
        <f>SUM(Z178:Z181)</f>
        <v>305289</v>
      </c>
      <c r="AA177" s="313">
        <f t="shared" si="131"/>
        <v>1544778</v>
      </c>
      <c r="AB177" s="316">
        <f t="shared" si="132"/>
        <v>1544778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302931</v>
      </c>
      <c r="K178" s="171">
        <f t="shared" si="126"/>
        <v>0</v>
      </c>
      <c r="L178" s="168">
        <f t="shared" si="127"/>
        <v>305289</v>
      </c>
      <c r="M178" s="425">
        <f t="shared" si="128"/>
        <v>608220</v>
      </c>
      <c r="N178" s="316">
        <f t="shared" si="129"/>
        <v>608220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302931</v>
      </c>
      <c r="Y178" s="171">
        <f>VLOOKUP($AC178,原データ!$D$1:$R$2300,7,FALSE)</f>
        <v>0</v>
      </c>
      <c r="Z178" s="168">
        <f>VLOOKUP($AC178,原データ!$D$1:$R$2300,8,FALSE)</f>
        <v>305289</v>
      </c>
      <c r="AA178" s="425">
        <f t="shared" si="131"/>
        <v>608220</v>
      </c>
      <c r="AB178" s="316">
        <f t="shared" si="132"/>
        <v>608220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409446</v>
      </c>
      <c r="I179" s="171">
        <f t="shared" si="124"/>
        <v>0</v>
      </c>
      <c r="J179" s="171">
        <f t="shared" si="125"/>
        <v>166563</v>
      </c>
      <c r="K179" s="171">
        <f t="shared" si="126"/>
        <v>360549</v>
      </c>
      <c r="L179" s="168">
        <f t="shared" si="127"/>
        <v>0</v>
      </c>
      <c r="M179" s="425">
        <f t="shared" si="128"/>
        <v>936558</v>
      </c>
      <c r="N179" s="316">
        <f t="shared" si="129"/>
        <v>936558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409446</v>
      </c>
      <c r="W179" s="171">
        <f>VLOOKUP($AC179,原データ!$D$1:$R$2300,5,FALSE)</f>
        <v>0</v>
      </c>
      <c r="X179" s="171">
        <f>VLOOKUP($AC179,原データ!$D$1:$R$2300,6,FALSE)</f>
        <v>166563</v>
      </c>
      <c r="Y179" s="171">
        <f>VLOOKUP($AC179,原データ!$D$1:$R$2300,7,FALSE)</f>
        <v>360549</v>
      </c>
      <c r="Z179" s="168">
        <f>VLOOKUP($AC179,原データ!$D$1:$R$2300,8,FALSE)</f>
        <v>0</v>
      </c>
      <c r="AA179" s="425">
        <f t="shared" si="131"/>
        <v>936558</v>
      </c>
      <c r="AB179" s="316">
        <f t="shared" si="132"/>
        <v>936558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169210</v>
      </c>
      <c r="E182" s="416">
        <f t="shared" si="120"/>
        <v>112562</v>
      </c>
      <c r="F182" s="417">
        <f t="shared" si="121"/>
        <v>281772</v>
      </c>
      <c r="G182" s="418">
        <f t="shared" si="122"/>
        <v>0</v>
      </c>
      <c r="H182" s="419">
        <f t="shared" si="123"/>
        <v>1037874</v>
      </c>
      <c r="I182" s="419">
        <f t="shared" si="124"/>
        <v>86723</v>
      </c>
      <c r="J182" s="419">
        <f t="shared" si="125"/>
        <v>1516977</v>
      </c>
      <c r="K182" s="419">
        <f t="shared" si="126"/>
        <v>2709229</v>
      </c>
      <c r="L182" s="416">
        <f t="shared" si="127"/>
        <v>1047217</v>
      </c>
      <c r="M182" s="417">
        <f t="shared" si="128"/>
        <v>6398020</v>
      </c>
      <c r="N182" s="420">
        <f t="shared" si="129"/>
        <v>6679792</v>
      </c>
      <c r="O182" s="684" t="s">
        <v>80</v>
      </c>
      <c r="P182" s="685"/>
      <c r="Q182" s="685"/>
      <c r="R182" s="415">
        <f>SUM(R177,R163,R141,R162)</f>
        <v>169210</v>
      </c>
      <c r="S182" s="415">
        <f>SUM(S177,S163,S141,S162)</f>
        <v>112562</v>
      </c>
      <c r="T182" s="417">
        <f t="shared" si="136"/>
        <v>281772</v>
      </c>
      <c r="U182" s="418">
        <f t="shared" ref="U182:Z182" si="155">SUM(U177,U163,U141,U162)</f>
        <v>0</v>
      </c>
      <c r="V182" s="418">
        <f t="shared" si="155"/>
        <v>1037874</v>
      </c>
      <c r="W182" s="418">
        <f t="shared" si="155"/>
        <v>86723</v>
      </c>
      <c r="X182" s="418">
        <f t="shared" si="155"/>
        <v>1516977</v>
      </c>
      <c r="Y182" s="418">
        <f t="shared" si="155"/>
        <v>2709229</v>
      </c>
      <c r="Z182" s="418">
        <f t="shared" si="155"/>
        <v>1047217</v>
      </c>
      <c r="AA182" s="417">
        <f t="shared" si="131"/>
        <v>6398020</v>
      </c>
      <c r="AB182" s="420">
        <f t="shared" si="132"/>
        <v>6679792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1</v>
      </c>
      <c r="L8" s="312">
        <f t="shared" si="0"/>
        <v>0</v>
      </c>
      <c r="M8" s="313">
        <f t="shared" si="0"/>
        <v>3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1</v>
      </c>
      <c r="Z8" s="314">
        <f t="shared" si="2"/>
        <v>0</v>
      </c>
      <c r="AA8" s="313">
        <f>SUM(U8:Z8)</f>
        <v>3</v>
      </c>
      <c r="AB8" s="316">
        <f t="shared" ref="AB8:AB47" si="3">SUM(AA8,T8)</f>
        <v>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1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1</v>
      </c>
      <c r="L49" s="416">
        <f t="shared" si="20"/>
        <v>0</v>
      </c>
      <c r="M49" s="417">
        <f t="shared" si="20"/>
        <v>3</v>
      </c>
      <c r="N49" s="420">
        <f t="shared" si="2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1</v>
      </c>
      <c r="Z49" s="418">
        <f t="shared" si="27"/>
        <v>0</v>
      </c>
      <c r="AA49" s="417">
        <f>SUM(U49:Z49)</f>
        <v>3</v>
      </c>
      <c r="AB49" s="420">
        <f>SUM(AA49,T49)</f>
        <v>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12697</v>
      </c>
      <c r="K51" s="315">
        <f t="shared" si="29"/>
        <v>31588</v>
      </c>
      <c r="L51" s="312">
        <f t="shared" si="29"/>
        <v>0</v>
      </c>
      <c r="M51" s="313">
        <f t="shared" si="29"/>
        <v>44285</v>
      </c>
      <c r="N51" s="316">
        <f t="shared" si="29"/>
        <v>44285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12697</v>
      </c>
      <c r="Y51" s="314">
        <f t="shared" si="30"/>
        <v>31588</v>
      </c>
      <c r="Z51" s="314">
        <f t="shared" si="30"/>
        <v>0</v>
      </c>
      <c r="AA51" s="313">
        <f t="shared" ref="AA51:AA90" si="31">SUM(U51:Z51)</f>
        <v>44285</v>
      </c>
      <c r="AB51" s="316">
        <f t="shared" ref="AB51:AB90" si="32">SUM(AA51,T51)</f>
        <v>44285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2587</v>
      </c>
      <c r="K52" s="227">
        <f t="shared" si="29"/>
        <v>31588</v>
      </c>
      <c r="L52" s="225">
        <f t="shared" si="29"/>
        <v>0</v>
      </c>
      <c r="M52" s="422">
        <f t="shared" si="29"/>
        <v>34175</v>
      </c>
      <c r="N52" s="318">
        <f t="shared" si="29"/>
        <v>34175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2587</v>
      </c>
      <c r="Y52" s="227">
        <f t="shared" si="38"/>
        <v>31588</v>
      </c>
      <c r="Z52" s="225">
        <f t="shared" si="38"/>
        <v>0</v>
      </c>
      <c r="AA52" s="422">
        <f t="shared" si="31"/>
        <v>34175</v>
      </c>
      <c r="AB52" s="318">
        <f t="shared" si="32"/>
        <v>34175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31588</v>
      </c>
      <c r="L53" s="153">
        <f t="shared" si="29"/>
        <v>0</v>
      </c>
      <c r="M53" s="423">
        <f t="shared" si="29"/>
        <v>31588</v>
      </c>
      <c r="N53" s="319">
        <f t="shared" si="29"/>
        <v>31588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31588</v>
      </c>
      <c r="Z53" s="153">
        <f>VLOOKUP($AC53,原データ!$D$1:$R$2300,8,FALSE)</f>
        <v>0</v>
      </c>
      <c r="AA53" s="423">
        <f t="shared" si="31"/>
        <v>31588</v>
      </c>
      <c r="AB53" s="319">
        <f t="shared" si="32"/>
        <v>31588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2587</v>
      </c>
      <c r="K55" s="156">
        <f t="shared" si="29"/>
        <v>0</v>
      </c>
      <c r="L55" s="153">
        <f t="shared" si="29"/>
        <v>0</v>
      </c>
      <c r="M55" s="423">
        <f t="shared" si="29"/>
        <v>2587</v>
      </c>
      <c r="N55" s="319">
        <f t="shared" si="29"/>
        <v>2587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2587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2587</v>
      </c>
      <c r="AB55" s="319">
        <f t="shared" si="32"/>
        <v>2587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10110</v>
      </c>
      <c r="K58" s="227">
        <f t="shared" si="29"/>
        <v>0</v>
      </c>
      <c r="L58" s="225">
        <f t="shared" si="29"/>
        <v>0</v>
      </c>
      <c r="M58" s="422">
        <f t="shared" si="29"/>
        <v>10110</v>
      </c>
      <c r="N58" s="318">
        <f t="shared" si="29"/>
        <v>10110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10110</v>
      </c>
      <c r="Y58" s="227">
        <f t="shared" si="40"/>
        <v>0</v>
      </c>
      <c r="Z58" s="225">
        <f t="shared" si="40"/>
        <v>0</v>
      </c>
      <c r="AA58" s="422">
        <f t="shared" si="31"/>
        <v>10110</v>
      </c>
      <c r="AB58" s="318">
        <f t="shared" si="32"/>
        <v>10110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10110</v>
      </c>
      <c r="K59" s="156">
        <f t="shared" si="29"/>
        <v>0</v>
      </c>
      <c r="L59" s="153">
        <f t="shared" si="29"/>
        <v>0</v>
      </c>
      <c r="M59" s="423">
        <f t="shared" si="29"/>
        <v>10110</v>
      </c>
      <c r="N59" s="319">
        <f t="shared" si="29"/>
        <v>10110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10110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10110</v>
      </c>
      <c r="AB59" s="319">
        <f t="shared" si="32"/>
        <v>10110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12697</v>
      </c>
      <c r="K90" s="419">
        <f t="shared" si="56"/>
        <v>31588</v>
      </c>
      <c r="L90" s="416">
        <f t="shared" si="57"/>
        <v>0</v>
      </c>
      <c r="M90" s="417">
        <f t="shared" si="58"/>
        <v>44285</v>
      </c>
      <c r="N90" s="420">
        <f t="shared" si="49"/>
        <v>44285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12697</v>
      </c>
      <c r="Y90" s="418">
        <f t="shared" si="65"/>
        <v>31588</v>
      </c>
      <c r="Z90" s="418">
        <f t="shared" si="65"/>
        <v>0</v>
      </c>
      <c r="AA90" s="417">
        <f t="shared" si="31"/>
        <v>44285</v>
      </c>
      <c r="AB90" s="420">
        <f t="shared" si="32"/>
        <v>44285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126970</v>
      </c>
      <c r="K98" s="315">
        <f t="shared" si="67"/>
        <v>315880</v>
      </c>
      <c r="L98" s="312">
        <f t="shared" si="67"/>
        <v>0</v>
      </c>
      <c r="M98" s="313">
        <f t="shared" si="67"/>
        <v>442850</v>
      </c>
      <c r="N98" s="316">
        <f t="shared" si="67"/>
        <v>442850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126970</v>
      </c>
      <c r="Y98" s="314">
        <f t="shared" si="69"/>
        <v>315880</v>
      </c>
      <c r="Z98" s="314">
        <f t="shared" si="69"/>
        <v>0</v>
      </c>
      <c r="AA98" s="313">
        <f t="shared" ref="AA98:AA139" si="70">SUM(U98:Z98)</f>
        <v>442850</v>
      </c>
      <c r="AB98" s="316">
        <f t="shared" ref="AB98:AB139" si="71">SUM(AA98,T98)</f>
        <v>442850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25870</v>
      </c>
      <c r="K99" s="227">
        <f t="shared" si="67"/>
        <v>315880</v>
      </c>
      <c r="L99" s="225">
        <f t="shared" si="67"/>
        <v>0</v>
      </c>
      <c r="M99" s="422">
        <f t="shared" si="67"/>
        <v>341750</v>
      </c>
      <c r="N99" s="318">
        <f t="shared" si="67"/>
        <v>341750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25870</v>
      </c>
      <c r="Y99" s="227">
        <f t="shared" si="76"/>
        <v>315880</v>
      </c>
      <c r="Z99" s="225">
        <f t="shared" si="76"/>
        <v>0</v>
      </c>
      <c r="AA99" s="422">
        <f t="shared" si="70"/>
        <v>341750</v>
      </c>
      <c r="AB99" s="318">
        <f t="shared" si="71"/>
        <v>341750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315880</v>
      </c>
      <c r="L100" s="153">
        <f t="shared" si="67"/>
        <v>0</v>
      </c>
      <c r="M100" s="423">
        <f t="shared" si="67"/>
        <v>315880</v>
      </c>
      <c r="N100" s="319">
        <f t="shared" si="67"/>
        <v>315880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315880</v>
      </c>
      <c r="Z100" s="153">
        <f>VLOOKUP($AC100,原データ!$D$1:$R$2300,8,FALSE)</f>
        <v>0</v>
      </c>
      <c r="AA100" s="423">
        <f t="shared" si="70"/>
        <v>315880</v>
      </c>
      <c r="AB100" s="319">
        <f t="shared" si="71"/>
        <v>315880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25870</v>
      </c>
      <c r="K102" s="156">
        <f t="shared" si="67"/>
        <v>0</v>
      </c>
      <c r="L102" s="153">
        <f t="shared" si="67"/>
        <v>0</v>
      </c>
      <c r="M102" s="423">
        <f t="shared" si="67"/>
        <v>25870</v>
      </c>
      <c r="N102" s="319">
        <f t="shared" si="67"/>
        <v>25870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25870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25870</v>
      </c>
      <c r="AB102" s="319">
        <f t="shared" si="71"/>
        <v>25870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101100</v>
      </c>
      <c r="K105" s="227">
        <f t="shared" si="67"/>
        <v>0</v>
      </c>
      <c r="L105" s="225">
        <f t="shared" si="67"/>
        <v>0</v>
      </c>
      <c r="M105" s="422">
        <f t="shared" si="67"/>
        <v>101100</v>
      </c>
      <c r="N105" s="318">
        <f t="shared" si="67"/>
        <v>101100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101100</v>
      </c>
      <c r="Y105" s="227">
        <f t="shared" si="78"/>
        <v>0</v>
      </c>
      <c r="Z105" s="225">
        <f t="shared" si="78"/>
        <v>0</v>
      </c>
      <c r="AA105" s="422">
        <f t="shared" si="70"/>
        <v>101100</v>
      </c>
      <c r="AB105" s="318">
        <f t="shared" si="71"/>
        <v>101100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101100</v>
      </c>
      <c r="K106" s="156">
        <f t="shared" si="67"/>
        <v>0</v>
      </c>
      <c r="L106" s="153">
        <f t="shared" si="67"/>
        <v>0</v>
      </c>
      <c r="M106" s="423">
        <f t="shared" si="67"/>
        <v>101100</v>
      </c>
      <c r="N106" s="319">
        <f t="shared" si="67"/>
        <v>101100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101100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101100</v>
      </c>
      <c r="AB106" s="319">
        <f t="shared" si="71"/>
        <v>101100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126970</v>
      </c>
      <c r="K139" s="419">
        <f t="shared" si="93"/>
        <v>315880</v>
      </c>
      <c r="L139" s="416">
        <f t="shared" si="94"/>
        <v>0</v>
      </c>
      <c r="M139" s="417">
        <f t="shared" si="95"/>
        <v>442850</v>
      </c>
      <c r="N139" s="420">
        <f t="shared" si="96"/>
        <v>442850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126970</v>
      </c>
      <c r="Y139" s="418">
        <f t="shared" si="103"/>
        <v>315880</v>
      </c>
      <c r="Z139" s="418">
        <f t="shared" si="103"/>
        <v>0</v>
      </c>
      <c r="AA139" s="417">
        <f t="shared" si="70"/>
        <v>442850</v>
      </c>
      <c r="AB139" s="420">
        <f t="shared" si="71"/>
        <v>442850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88879</v>
      </c>
      <c r="K141" s="315">
        <f t="shared" si="105"/>
        <v>221116</v>
      </c>
      <c r="L141" s="312">
        <f t="shared" si="105"/>
        <v>0</v>
      </c>
      <c r="M141" s="313">
        <f t="shared" si="105"/>
        <v>309995</v>
      </c>
      <c r="N141" s="316">
        <f t="shared" si="105"/>
        <v>309995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88879</v>
      </c>
      <c r="Y141" s="314">
        <f t="shared" si="107"/>
        <v>221116</v>
      </c>
      <c r="Z141" s="314">
        <f t="shared" si="107"/>
        <v>0</v>
      </c>
      <c r="AA141" s="313">
        <f t="shared" ref="AA141:AA182" si="108">SUM(U141:Z141)</f>
        <v>309995</v>
      </c>
      <c r="AB141" s="316">
        <f t="shared" ref="AB141:AB182" si="109">SUM(AA141,T141)</f>
        <v>309995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18109</v>
      </c>
      <c r="K142" s="227">
        <f t="shared" si="105"/>
        <v>221116</v>
      </c>
      <c r="L142" s="225">
        <f t="shared" si="105"/>
        <v>0</v>
      </c>
      <c r="M142" s="422">
        <f t="shared" si="105"/>
        <v>239225</v>
      </c>
      <c r="N142" s="318">
        <f t="shared" si="105"/>
        <v>239225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18109</v>
      </c>
      <c r="Y142" s="227">
        <f t="shared" si="113"/>
        <v>221116</v>
      </c>
      <c r="Z142" s="225">
        <f t="shared" si="113"/>
        <v>0</v>
      </c>
      <c r="AA142" s="422">
        <f t="shared" si="108"/>
        <v>239225</v>
      </c>
      <c r="AB142" s="318">
        <f t="shared" si="109"/>
        <v>239225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221116</v>
      </c>
      <c r="L143" s="153">
        <f t="shared" si="105"/>
        <v>0</v>
      </c>
      <c r="M143" s="423">
        <f t="shared" si="105"/>
        <v>221116</v>
      </c>
      <c r="N143" s="319">
        <f t="shared" si="105"/>
        <v>221116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221116</v>
      </c>
      <c r="Z143" s="153">
        <f>VLOOKUP($AC143,原データ!$D$1:$R$2300,8,FALSE)</f>
        <v>0</v>
      </c>
      <c r="AA143" s="423">
        <f t="shared" si="108"/>
        <v>221116</v>
      </c>
      <c r="AB143" s="319">
        <f t="shared" si="109"/>
        <v>221116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18109</v>
      </c>
      <c r="K145" s="156">
        <f t="shared" si="105"/>
        <v>0</v>
      </c>
      <c r="L145" s="153">
        <f t="shared" si="105"/>
        <v>0</v>
      </c>
      <c r="M145" s="423">
        <f t="shared" si="105"/>
        <v>18109</v>
      </c>
      <c r="N145" s="319">
        <f t="shared" si="105"/>
        <v>18109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18109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18109</v>
      </c>
      <c r="AB145" s="319">
        <f t="shared" si="109"/>
        <v>18109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70770</v>
      </c>
      <c r="K148" s="227">
        <f t="shared" si="105"/>
        <v>0</v>
      </c>
      <c r="L148" s="225">
        <f t="shared" si="105"/>
        <v>0</v>
      </c>
      <c r="M148" s="422">
        <f t="shared" si="105"/>
        <v>70770</v>
      </c>
      <c r="N148" s="318">
        <f t="shared" si="105"/>
        <v>70770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70770</v>
      </c>
      <c r="Y148" s="227">
        <f t="shared" si="116"/>
        <v>0</v>
      </c>
      <c r="Z148" s="225">
        <f t="shared" si="116"/>
        <v>0</v>
      </c>
      <c r="AA148" s="422">
        <f t="shared" si="108"/>
        <v>70770</v>
      </c>
      <c r="AB148" s="318">
        <f t="shared" si="109"/>
        <v>70770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70770</v>
      </c>
      <c r="K149" s="156">
        <f t="shared" si="105"/>
        <v>0</v>
      </c>
      <c r="L149" s="153">
        <f t="shared" si="105"/>
        <v>0</v>
      </c>
      <c r="M149" s="423">
        <f t="shared" si="105"/>
        <v>70770</v>
      </c>
      <c r="N149" s="319">
        <f t="shared" si="105"/>
        <v>70770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70770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70770</v>
      </c>
      <c r="AB149" s="319">
        <f t="shared" si="109"/>
        <v>70770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88879</v>
      </c>
      <c r="K182" s="419">
        <f t="shared" si="132"/>
        <v>221116</v>
      </c>
      <c r="L182" s="416">
        <f t="shared" si="125"/>
        <v>0</v>
      </c>
      <c r="M182" s="417">
        <f t="shared" si="133"/>
        <v>309995</v>
      </c>
      <c r="N182" s="420">
        <f t="shared" si="134"/>
        <v>309995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88879</v>
      </c>
      <c r="Y182" s="418">
        <f t="shared" si="141"/>
        <v>221116</v>
      </c>
      <c r="Z182" s="418">
        <f t="shared" si="141"/>
        <v>0</v>
      </c>
      <c r="AA182" s="417">
        <f t="shared" si="108"/>
        <v>309995</v>
      </c>
      <c r="AB182" s="420">
        <f t="shared" si="109"/>
        <v>309995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Q4" s="236"/>
      <c r="X4" s="670" t="s">
        <v>100</v>
      </c>
      <c r="Y4" s="670"/>
      <c r="Z4" s="671">
        <f>様式1!F5</f>
        <v>473579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473579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Q5" s="236"/>
      <c r="X5" s="788" t="s">
        <v>101</v>
      </c>
      <c r="Y5" s="788"/>
      <c r="Z5" s="798" t="str">
        <f>様式1!F6</f>
        <v>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5</v>
      </c>
      <c r="N11" s="316">
        <f t="shared" si="0"/>
        <v>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2</v>
      </c>
      <c r="Y11" s="379">
        <f t="shared" si="2"/>
        <v>1</v>
      </c>
      <c r="Z11" s="376">
        <f t="shared" si="2"/>
        <v>1</v>
      </c>
      <c r="AA11" s="377">
        <f t="shared" ref="AA11:AA31" si="3">SUM(U11:Z11)</f>
        <v>5</v>
      </c>
      <c r="AB11" s="316">
        <f>SUM(AA11,T11)</f>
        <v>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1</v>
      </c>
      <c r="M12" s="380">
        <f t="shared" ref="M12:M31" si="16">AA12+AP12</f>
        <v>2</v>
      </c>
      <c r="N12" s="322">
        <f t="shared" ref="N12:N31" si="17">AB12+AQ12</f>
        <v>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1</v>
      </c>
      <c r="AA12" s="380">
        <f t="shared" si="3"/>
        <v>2</v>
      </c>
      <c r="AB12" s="322">
        <f t="shared" ref="AB12:AB31" si="18">SUM(AA12,T12)</f>
        <v>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2</v>
      </c>
      <c r="K21" s="367">
        <f t="shared" si="14"/>
        <v>1</v>
      </c>
      <c r="L21" s="365">
        <f t="shared" si="15"/>
        <v>1</v>
      </c>
      <c r="M21" s="368">
        <f t="shared" si="16"/>
        <v>5</v>
      </c>
      <c r="N21" s="325">
        <f t="shared" si="17"/>
        <v>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2</v>
      </c>
      <c r="Y21" s="367">
        <f t="shared" si="22"/>
        <v>1</v>
      </c>
      <c r="Z21" s="365">
        <f t="shared" si="22"/>
        <v>1</v>
      </c>
      <c r="AA21" s="368">
        <f t="shared" si="3"/>
        <v>5</v>
      </c>
      <c r="AB21" s="325">
        <f t="shared" si="18"/>
        <v>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1</v>
      </c>
      <c r="M22" s="372">
        <f t="shared" si="16"/>
        <v>2</v>
      </c>
      <c r="N22" s="326">
        <f t="shared" si="17"/>
        <v>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1</v>
      </c>
      <c r="AA22" s="372">
        <f t="shared" si="3"/>
        <v>2</v>
      </c>
      <c r="AB22" s="326">
        <f t="shared" si="18"/>
        <v>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4</v>
      </c>
      <c r="K31" s="386">
        <f t="shared" si="14"/>
        <v>2</v>
      </c>
      <c r="L31" s="383">
        <f t="shared" si="15"/>
        <v>2</v>
      </c>
      <c r="M31" s="384">
        <f t="shared" si="16"/>
        <v>10</v>
      </c>
      <c r="N31" s="387">
        <f t="shared" si="17"/>
        <v>10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4</v>
      </c>
      <c r="Y31" s="386">
        <f t="shared" si="26"/>
        <v>2</v>
      </c>
      <c r="Z31" s="383">
        <f t="shared" si="26"/>
        <v>2</v>
      </c>
      <c r="AA31" s="384">
        <f t="shared" si="3"/>
        <v>10</v>
      </c>
      <c r="AB31" s="388">
        <f t="shared" si="18"/>
        <v>10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32705</v>
      </c>
      <c r="I33" s="362">
        <f t="shared" si="28"/>
        <v>0</v>
      </c>
      <c r="J33" s="362">
        <f t="shared" si="28"/>
        <v>16350</v>
      </c>
      <c r="K33" s="362">
        <f t="shared" si="28"/>
        <v>32705</v>
      </c>
      <c r="L33" s="360">
        <f t="shared" si="28"/>
        <v>2635</v>
      </c>
      <c r="M33" s="363">
        <f t="shared" si="28"/>
        <v>84395</v>
      </c>
      <c r="N33" s="325">
        <f t="shared" si="28"/>
        <v>84395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32705</v>
      </c>
      <c r="W33" s="362">
        <f t="shared" si="30"/>
        <v>0</v>
      </c>
      <c r="X33" s="362">
        <f t="shared" si="30"/>
        <v>16350</v>
      </c>
      <c r="Y33" s="362">
        <f t="shared" si="30"/>
        <v>32705</v>
      </c>
      <c r="Z33" s="360">
        <f t="shared" si="30"/>
        <v>2635</v>
      </c>
      <c r="AA33" s="363">
        <f t="shared" ref="AA33:AA51" si="31">SUM(U33:Z33)</f>
        <v>84395</v>
      </c>
      <c r="AB33" s="325">
        <f t="shared" ref="AB33:AB51" si="32">SUM(AA33,T33)</f>
        <v>84395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2635</v>
      </c>
      <c r="K34" s="263">
        <f t="shared" ref="K34:K53" si="43">Y34+AN34</f>
        <v>0</v>
      </c>
      <c r="L34" s="261">
        <f t="shared" ref="L34:L53" si="44">Z34+AO34</f>
        <v>2635</v>
      </c>
      <c r="M34" s="372">
        <f t="shared" ref="M34:M53" si="45">AA34+AP34</f>
        <v>5270</v>
      </c>
      <c r="N34" s="326">
        <f t="shared" ref="N34:N53" si="46">AB34+AQ34</f>
        <v>5270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2635</v>
      </c>
      <c r="Y34" s="263">
        <f>VLOOKUP($AC34,原データ!$D$1:$R$2300,7,FALSE)</f>
        <v>0</v>
      </c>
      <c r="Z34" s="261">
        <f>VLOOKUP($AC34,原データ!$D$1:$R$2300,8,FALSE)</f>
        <v>2635</v>
      </c>
      <c r="AA34" s="372">
        <f t="shared" si="31"/>
        <v>5270</v>
      </c>
      <c r="AB34" s="326">
        <f t="shared" si="32"/>
        <v>5270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32705</v>
      </c>
      <c r="I35" s="253">
        <f t="shared" si="41"/>
        <v>0</v>
      </c>
      <c r="J35" s="253">
        <f t="shared" si="42"/>
        <v>13715</v>
      </c>
      <c r="K35" s="253">
        <f t="shared" si="43"/>
        <v>32705</v>
      </c>
      <c r="L35" s="251">
        <f t="shared" si="44"/>
        <v>0</v>
      </c>
      <c r="M35" s="373">
        <f t="shared" si="45"/>
        <v>79125</v>
      </c>
      <c r="N35" s="323">
        <f t="shared" si="46"/>
        <v>79125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32705</v>
      </c>
      <c r="W35" s="253">
        <f>VLOOKUP($AC35,原データ!$D$1:$R$2300,5,FALSE)</f>
        <v>0</v>
      </c>
      <c r="X35" s="253">
        <f>VLOOKUP($AC35,原データ!$D$1:$R$2300,6,FALSE)</f>
        <v>13715</v>
      </c>
      <c r="Y35" s="253">
        <f>VLOOKUP($AC35,原データ!$D$1:$R$2300,7,FALSE)</f>
        <v>32705</v>
      </c>
      <c r="Z35" s="251">
        <f>VLOOKUP($AC35,原データ!$D$1:$R$2300,8,FALSE)</f>
        <v>0</v>
      </c>
      <c r="AA35" s="373">
        <f t="shared" si="31"/>
        <v>79125</v>
      </c>
      <c r="AB35" s="323">
        <f t="shared" si="32"/>
        <v>79125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0</v>
      </c>
      <c r="J43" s="367">
        <f t="shared" si="42"/>
        <v>21674</v>
      </c>
      <c r="K43" s="367">
        <f t="shared" si="43"/>
        <v>217</v>
      </c>
      <c r="L43" s="365">
        <f t="shared" si="44"/>
        <v>15035</v>
      </c>
      <c r="M43" s="368">
        <f t="shared" si="45"/>
        <v>37143</v>
      </c>
      <c r="N43" s="325">
        <f t="shared" si="46"/>
        <v>37143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0</v>
      </c>
      <c r="X43" s="367">
        <f t="shared" si="50"/>
        <v>21674</v>
      </c>
      <c r="Y43" s="367">
        <f t="shared" si="50"/>
        <v>217</v>
      </c>
      <c r="Z43" s="365">
        <f t="shared" si="50"/>
        <v>15035</v>
      </c>
      <c r="AA43" s="368">
        <f>SUM(U43:Z43)</f>
        <v>37143</v>
      </c>
      <c r="AB43" s="325">
        <f>SUM(AA43,T43)</f>
        <v>37143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21576</v>
      </c>
      <c r="K44" s="263">
        <f t="shared" si="43"/>
        <v>0</v>
      </c>
      <c r="L44" s="261">
        <f t="shared" si="44"/>
        <v>15035</v>
      </c>
      <c r="M44" s="372">
        <f t="shared" si="45"/>
        <v>36611</v>
      </c>
      <c r="N44" s="326">
        <f t="shared" si="46"/>
        <v>36611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21576</v>
      </c>
      <c r="Y44" s="263">
        <f>VLOOKUP($AC44,原データ!$D$1:$R$2300,7,FALSE)</f>
        <v>0</v>
      </c>
      <c r="Z44" s="261">
        <f>VLOOKUP($AC44,原データ!$D$1:$R$2300,8,FALSE)</f>
        <v>15035</v>
      </c>
      <c r="AA44" s="372">
        <f t="shared" si="31"/>
        <v>36611</v>
      </c>
      <c r="AB44" s="326">
        <f t="shared" si="32"/>
        <v>36611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0</v>
      </c>
      <c r="J45" s="253">
        <f t="shared" si="42"/>
        <v>98</v>
      </c>
      <c r="K45" s="253">
        <f t="shared" si="43"/>
        <v>217</v>
      </c>
      <c r="L45" s="251">
        <f t="shared" si="44"/>
        <v>0</v>
      </c>
      <c r="M45" s="373">
        <f t="shared" si="45"/>
        <v>532</v>
      </c>
      <c r="N45" s="323">
        <f t="shared" si="46"/>
        <v>532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0</v>
      </c>
      <c r="X45" s="253">
        <f>VLOOKUP($AC45,原データ!$D$1:$R$2300,6,FALSE)</f>
        <v>98</v>
      </c>
      <c r="Y45" s="253">
        <f>VLOOKUP($AC45,原データ!$D$1:$R$2300,7,FALSE)</f>
        <v>217</v>
      </c>
      <c r="Z45" s="251">
        <f>VLOOKUP($AC45,原データ!$D$1:$R$2300,8,FALSE)</f>
        <v>0</v>
      </c>
      <c r="AA45" s="373">
        <f t="shared" si="31"/>
        <v>532</v>
      </c>
      <c r="AB45" s="323">
        <f t="shared" si="32"/>
        <v>532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32922</v>
      </c>
      <c r="I53" s="386">
        <f t="shared" si="41"/>
        <v>0</v>
      </c>
      <c r="J53" s="386">
        <f t="shared" si="42"/>
        <v>38024</v>
      </c>
      <c r="K53" s="386">
        <f t="shared" si="43"/>
        <v>32922</v>
      </c>
      <c r="L53" s="383">
        <f t="shared" si="44"/>
        <v>17670</v>
      </c>
      <c r="M53" s="384">
        <f t="shared" si="45"/>
        <v>121538</v>
      </c>
      <c r="N53" s="387">
        <f t="shared" si="46"/>
        <v>121538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32922</v>
      </c>
      <c r="W53" s="386">
        <f t="shared" si="54"/>
        <v>0</v>
      </c>
      <c r="X53" s="386">
        <f>SUM(X33,X43)</f>
        <v>38024</v>
      </c>
      <c r="Y53" s="386">
        <f t="shared" si="54"/>
        <v>32922</v>
      </c>
      <c r="Z53" s="383">
        <f t="shared" si="54"/>
        <v>17670</v>
      </c>
      <c r="AA53" s="384">
        <f>SUM(U53:Z53)</f>
        <v>121538</v>
      </c>
      <c r="AB53" s="387">
        <f>SUM(AA53,T53)</f>
        <v>121538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X4" s="670" t="s">
        <v>100</v>
      </c>
      <c r="Y4" s="670"/>
      <c r="Z4" s="671">
        <f>様式1!F5</f>
        <v>473579</v>
      </c>
      <c r="AA4" s="671"/>
      <c r="AB4" s="671"/>
      <c r="AC4" s="500"/>
      <c r="AM4" s="670" t="s">
        <v>100</v>
      </c>
      <c r="AN4" s="670"/>
      <c r="AO4" s="671">
        <f>様式1!F5</f>
        <v>473579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X5" s="788" t="s">
        <v>101</v>
      </c>
      <c r="Y5" s="788"/>
      <c r="Z5" s="798" t="str">
        <f>様式1!F6</f>
        <v>南大東村</v>
      </c>
      <c r="AA5" s="798"/>
      <c r="AB5" s="798"/>
      <c r="AC5" s="500"/>
      <c r="AM5" s="788" t="s">
        <v>101</v>
      </c>
      <c r="AN5" s="788"/>
      <c r="AO5" s="798" t="str">
        <f>様式1!F6</f>
        <v>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16984</v>
      </c>
      <c r="H32" s="544">
        <f>SUM(F32,G32)</f>
        <v>16984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4</v>
      </c>
      <c r="H36" s="543">
        <f>SUM(F36,G36)</f>
        <v>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48605</v>
      </c>
      <c r="H37" s="544">
        <f>SUM(F37,G37)</f>
        <v>48605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</v>
      </c>
      <c r="H41" s="543">
        <f>SUM(F41,G41)</f>
        <v>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45965</v>
      </c>
      <c r="H42" s="544">
        <f>SUM(F42,G42)</f>
        <v>45965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11</v>
      </c>
      <c r="H46" s="536">
        <f t="shared" si="0"/>
        <v>11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111554</v>
      </c>
      <c r="H47" s="538">
        <f t="shared" si="0"/>
        <v>111554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2025-11-11T01:09:59Z</dcterms:modified>
</cp:coreProperties>
</file>