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0月報告分\11.11修正\"/>
    </mc:Choice>
  </mc:AlternateContent>
  <xr:revisionPtr revIDLastSave="0" documentId="13_ncr:1_{F667B17E-79AF-4C7E-883A-7A5D603A9A13}" xr6:coauthVersionLast="36" xr6:coauthVersionMax="36" xr10:uidLastSave="{00000000-0000-0000-0000-000000000000}"/>
  <bookViews>
    <workbookView xWindow="0" yWindow="0" windowWidth="24810" windowHeight="1069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N1106" i="30" l="1"/>
  <c r="H1106" i="30"/>
  <c r="N1060" i="30"/>
  <c r="H1060" i="30"/>
  <c r="N968" i="30"/>
  <c r="H968" i="30"/>
  <c r="M1106" i="30" l="1"/>
  <c r="K1106" i="30"/>
  <c r="M1060" i="30"/>
  <c r="K1060" i="30"/>
  <c r="M968" i="30"/>
  <c r="K968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L163" i="34" s="1"/>
  <c r="AK164" i="34"/>
  <c r="AK163" i="34" s="1"/>
  <c r="AJ164" i="34"/>
  <c r="AJ163" i="34" s="1"/>
  <c r="AH164" i="34"/>
  <c r="AH163" i="34" s="1"/>
  <c r="AG164" i="34"/>
  <c r="AG163" i="34" s="1"/>
  <c r="Z164" i="34"/>
  <c r="Z163" i="34" s="1"/>
  <c r="Y164" i="34"/>
  <c r="Y163" i="34" s="1"/>
  <c r="X164" i="34"/>
  <c r="W164" i="34"/>
  <c r="W163" i="34" s="1"/>
  <c r="V164" i="34"/>
  <c r="V163" i="34" s="1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L71" i="34" s="1"/>
  <c r="AK72" i="34"/>
  <c r="AK71" i="34" s="1"/>
  <c r="AJ72" i="34"/>
  <c r="AJ71" i="34" s="1"/>
  <c r="AH72" i="34"/>
  <c r="AG72" i="34"/>
  <c r="AG71" i="34" s="1"/>
  <c r="Z72" i="34"/>
  <c r="Z71" i="34" s="1"/>
  <c r="Y72" i="34"/>
  <c r="X72" i="34"/>
  <c r="X71" i="34" s="1"/>
  <c r="W72" i="34"/>
  <c r="W71" i="34" s="1"/>
  <c r="V72" i="34"/>
  <c r="V71" i="34" s="1"/>
  <c r="U72" i="34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M163" i="51" s="1"/>
  <c r="AL164" i="51"/>
  <c r="AL163" i="51" s="1"/>
  <c r="AK164" i="51"/>
  <c r="AJ164" i="51"/>
  <c r="AJ163" i="51" s="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 s="1"/>
  <c r="AM121" i="51"/>
  <c r="AM120" i="51" s="1"/>
  <c r="AL121" i="51"/>
  <c r="AL120" i="51" s="1"/>
  <c r="AK121" i="51"/>
  <c r="AJ121" i="51"/>
  <c r="AJ120" i="51" s="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 s="1"/>
  <c r="AK31" i="51"/>
  <c r="AK30" i="51" s="1"/>
  <c r="AJ31" i="51"/>
  <c r="AJ30" i="51" s="1"/>
  <c r="AH31" i="51"/>
  <c r="AG31" i="51"/>
  <c r="Z31" i="51"/>
  <c r="Z30" i="51" s="1"/>
  <c r="Y31" i="51"/>
  <c r="X31" i="51"/>
  <c r="W31" i="51"/>
  <c r="W30" i="51" s="1"/>
  <c r="I30" i="51" s="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Z163" i="50" s="1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Y151" i="50" s="1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L138" i="50" s="1"/>
  <c r="Y138" i="50"/>
  <c r="X138" i="50"/>
  <c r="W138" i="50"/>
  <c r="V138" i="50"/>
  <c r="U138" i="50"/>
  <c r="S138" i="50"/>
  <c r="R138" i="50"/>
  <c r="D138" i="50" s="1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L134" i="50" s="1"/>
  <c r="AK135" i="50"/>
  <c r="AJ135" i="50"/>
  <c r="AJ134" i="50" s="1"/>
  <c r="AH135" i="50"/>
  <c r="AG135" i="50"/>
  <c r="Z135" i="50"/>
  <c r="Y135" i="50"/>
  <c r="Y134" i="50" s="1"/>
  <c r="X135" i="50"/>
  <c r="W135" i="50"/>
  <c r="W134" i="50" s="1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D133" i="50" s="1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D132" i="50" s="1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I129" i="50" s="1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I128" i="50" s="1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I127" i="50" s="1"/>
  <c r="V127" i="50"/>
  <c r="U127" i="50"/>
  <c r="S127" i="50"/>
  <c r="R127" i="50"/>
  <c r="D127" i="50" s="1"/>
  <c r="AO126" i="50"/>
  <c r="AN126" i="50"/>
  <c r="AM126" i="50"/>
  <c r="AL126" i="50"/>
  <c r="AK126" i="50"/>
  <c r="AJ126" i="50"/>
  <c r="AP126" i="50" s="1"/>
  <c r="AH126" i="50"/>
  <c r="AG126" i="50"/>
  <c r="Z126" i="50"/>
  <c r="L126" i="50" s="1"/>
  <c r="Y126" i="50"/>
  <c r="K126" i="50" s="1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I125" i="50" s="1"/>
  <c r="V125" i="50"/>
  <c r="U125" i="50"/>
  <c r="G125" i="50" s="1"/>
  <c r="S125" i="50"/>
  <c r="R125" i="50"/>
  <c r="AO124" i="50"/>
  <c r="AN124" i="50"/>
  <c r="AM124" i="50"/>
  <c r="AL124" i="50"/>
  <c r="AK124" i="50"/>
  <c r="AJ124" i="50"/>
  <c r="AP124" i="50" s="1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I122" i="50" s="1"/>
  <c r="V122" i="50"/>
  <c r="H122" i="50" s="1"/>
  <c r="U122" i="50"/>
  <c r="AA122" i="50" s="1"/>
  <c r="S122" i="50"/>
  <c r="R122" i="50"/>
  <c r="D122" i="50" s="1"/>
  <c r="AO121" i="50"/>
  <c r="AO120" i="50" s="1"/>
  <c r="AN121" i="50"/>
  <c r="AM121" i="50"/>
  <c r="AL121" i="50"/>
  <c r="AL120" i="50" s="1"/>
  <c r="AK121" i="50"/>
  <c r="AJ121" i="50"/>
  <c r="AH121" i="50"/>
  <c r="AG121" i="50"/>
  <c r="Z121" i="50"/>
  <c r="Y121" i="50"/>
  <c r="X121" i="50"/>
  <c r="W121" i="50"/>
  <c r="V121" i="50"/>
  <c r="H121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P118" i="50" s="1"/>
  <c r="AH118" i="50"/>
  <c r="AG118" i="50"/>
  <c r="Z118" i="50"/>
  <c r="L118" i="50" s="1"/>
  <c r="Y118" i="50"/>
  <c r="K118" i="50" s="1"/>
  <c r="X118" i="50"/>
  <c r="W118" i="50"/>
  <c r="I118" i="50" s="1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K117" i="50" s="1"/>
  <c r="X117" i="50"/>
  <c r="W117" i="50"/>
  <c r="I117" i="50" s="1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I116" i="50" s="1"/>
  <c r="V116" i="50"/>
  <c r="H116" i="50" s="1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L115" i="50" s="1"/>
  <c r="Y115" i="50"/>
  <c r="X115" i="50"/>
  <c r="W115" i="50"/>
  <c r="V115" i="50"/>
  <c r="H115" i="50" s="1"/>
  <c r="U115" i="50"/>
  <c r="G115" i="50" s="1"/>
  <c r="S115" i="50"/>
  <c r="R115" i="50"/>
  <c r="AO114" i="50"/>
  <c r="AN114" i="50"/>
  <c r="AN113" i="50" s="1"/>
  <c r="AM114" i="50"/>
  <c r="AL114" i="50"/>
  <c r="AL113" i="50" s="1"/>
  <c r="AK114" i="50"/>
  <c r="AK113" i="50" s="1"/>
  <c r="AJ114" i="50"/>
  <c r="AP114" i="50" s="1"/>
  <c r="AH114" i="50"/>
  <c r="AG114" i="50"/>
  <c r="Z114" i="50"/>
  <c r="Y114" i="50"/>
  <c r="K114" i="50" s="1"/>
  <c r="X114" i="50"/>
  <c r="W114" i="50"/>
  <c r="W113" i="50" s="1"/>
  <c r="V114" i="50"/>
  <c r="V113" i="50" s="1"/>
  <c r="H113" i="50" s="1"/>
  <c r="U114" i="50"/>
  <c r="G114" i="50" s="1"/>
  <c r="S114" i="50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K112" i="50" s="1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I111" i="50" s="1"/>
  <c r="V111" i="50"/>
  <c r="U111" i="50"/>
  <c r="AA111" i="50" s="1"/>
  <c r="S111" i="50"/>
  <c r="R111" i="50"/>
  <c r="D111" i="50" s="1"/>
  <c r="AO110" i="50"/>
  <c r="AN110" i="50"/>
  <c r="AM110" i="50"/>
  <c r="AL110" i="50"/>
  <c r="AK110" i="50"/>
  <c r="AJ110" i="50"/>
  <c r="AH110" i="50"/>
  <c r="AG110" i="50"/>
  <c r="Z110" i="50"/>
  <c r="Y110" i="50"/>
  <c r="K110" i="50" s="1"/>
  <c r="X110" i="50"/>
  <c r="W110" i="50"/>
  <c r="I110" i="50" s="1"/>
  <c r="V110" i="50"/>
  <c r="U110" i="50"/>
  <c r="G110" i="50" s="1"/>
  <c r="S110" i="50"/>
  <c r="R110" i="50"/>
  <c r="D110" i="50" s="1"/>
  <c r="AO109" i="50"/>
  <c r="AN109" i="50"/>
  <c r="AM109" i="50"/>
  <c r="AL109" i="50"/>
  <c r="AL108" i="50" s="1"/>
  <c r="AK109" i="50"/>
  <c r="AK108" i="50" s="1"/>
  <c r="AJ109" i="50"/>
  <c r="AJ108" i="50" s="1"/>
  <c r="AH109" i="50"/>
  <c r="AG109" i="50"/>
  <c r="AG108" i="50" s="1"/>
  <c r="Z109" i="50"/>
  <c r="L109" i="50" s="1"/>
  <c r="Y109" i="50"/>
  <c r="Y108" i="50" s="1"/>
  <c r="X109" i="50"/>
  <c r="W109" i="50"/>
  <c r="V109" i="50"/>
  <c r="U109" i="50"/>
  <c r="S109" i="50"/>
  <c r="R109" i="50"/>
  <c r="D109" i="50" s="1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I107" i="50" s="1"/>
  <c r="V107" i="50"/>
  <c r="U107" i="50"/>
  <c r="S107" i="50"/>
  <c r="R107" i="50"/>
  <c r="D107" i="50" s="1"/>
  <c r="AO106" i="50"/>
  <c r="AN106" i="50"/>
  <c r="AN105" i="50" s="1"/>
  <c r="AM106" i="50"/>
  <c r="AL106" i="50"/>
  <c r="AK106" i="50"/>
  <c r="AJ106" i="50"/>
  <c r="AJ105" i="50" s="1"/>
  <c r="AH106" i="50"/>
  <c r="AG106" i="50"/>
  <c r="AG105" i="50" s="1"/>
  <c r="Z106" i="50"/>
  <c r="Y106" i="50"/>
  <c r="Y105" i="50" s="1"/>
  <c r="X106" i="50"/>
  <c r="W106" i="50"/>
  <c r="W105" i="50" s="1"/>
  <c r="V106" i="50"/>
  <c r="U106" i="50"/>
  <c r="U105" i="50" s="1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W104" i="50"/>
  <c r="V104" i="50"/>
  <c r="U104" i="50"/>
  <c r="G104" i="50" s="1"/>
  <c r="S104" i="50"/>
  <c r="R104" i="50"/>
  <c r="AO103" i="50"/>
  <c r="AN103" i="50"/>
  <c r="AM103" i="50"/>
  <c r="AL103" i="50"/>
  <c r="AK103" i="50"/>
  <c r="AJ103" i="50"/>
  <c r="AP103" i="50" s="1"/>
  <c r="AH103" i="50"/>
  <c r="AG103" i="50"/>
  <c r="Z103" i="50"/>
  <c r="Y103" i="50"/>
  <c r="K103" i="50" s="1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K101" i="50" s="1"/>
  <c r="X101" i="50"/>
  <c r="W101" i="50"/>
  <c r="I101" i="50" s="1"/>
  <c r="V101" i="50"/>
  <c r="U101" i="50"/>
  <c r="G101" i="50" s="1"/>
  <c r="S101" i="50"/>
  <c r="R101" i="50"/>
  <c r="D101" i="50" s="1"/>
  <c r="AO100" i="50"/>
  <c r="AN100" i="50"/>
  <c r="AN99" i="50" s="1"/>
  <c r="AM100" i="50"/>
  <c r="AL100" i="50"/>
  <c r="AL99" i="50" s="1"/>
  <c r="AK100" i="50"/>
  <c r="AJ100" i="50"/>
  <c r="AH100" i="50"/>
  <c r="AG100" i="50"/>
  <c r="AG99" i="50" s="1"/>
  <c r="Z100" i="50"/>
  <c r="Y100" i="50"/>
  <c r="Y99" i="50" s="1"/>
  <c r="X100" i="50"/>
  <c r="W100" i="50"/>
  <c r="I100" i="50" s="1"/>
  <c r="V100" i="50"/>
  <c r="U100" i="50"/>
  <c r="G100" i="50" s="1"/>
  <c r="S100" i="50"/>
  <c r="R100" i="50"/>
  <c r="AO89" i="50"/>
  <c r="AN89" i="50"/>
  <c r="AM89" i="50"/>
  <c r="AL89" i="50"/>
  <c r="AK89" i="50"/>
  <c r="AJ89" i="50"/>
  <c r="AP89" i="50" s="1"/>
  <c r="AH89" i="50"/>
  <c r="AG89" i="50"/>
  <c r="Z89" i="50"/>
  <c r="Y89" i="50"/>
  <c r="K89" i="50" s="1"/>
  <c r="X89" i="50"/>
  <c r="W89" i="50"/>
  <c r="I89" i="50" s="1"/>
  <c r="V89" i="50"/>
  <c r="U89" i="50"/>
  <c r="AA89" i="50" s="1"/>
  <c r="S89" i="50"/>
  <c r="R89" i="50"/>
  <c r="D89" i="50" s="1"/>
  <c r="AO88" i="50"/>
  <c r="AN88" i="50"/>
  <c r="AM88" i="50"/>
  <c r="AL88" i="50"/>
  <c r="AK88" i="50"/>
  <c r="AJ88" i="50"/>
  <c r="AP88" i="50" s="1"/>
  <c r="AH88" i="50"/>
  <c r="AG88" i="50"/>
  <c r="Z88" i="50"/>
  <c r="Y88" i="50"/>
  <c r="K88" i="50" s="1"/>
  <c r="X88" i="50"/>
  <c r="W88" i="50"/>
  <c r="I88" i="50" s="1"/>
  <c r="V88" i="50"/>
  <c r="U88" i="50"/>
  <c r="S88" i="50"/>
  <c r="R88" i="50"/>
  <c r="D88" i="50" s="1"/>
  <c r="AO87" i="50"/>
  <c r="AN87" i="50"/>
  <c r="AM87" i="50"/>
  <c r="AL87" i="50"/>
  <c r="AK87" i="50"/>
  <c r="AJ87" i="50"/>
  <c r="AH87" i="50"/>
  <c r="AG87" i="50"/>
  <c r="Z87" i="50"/>
  <c r="Y87" i="50"/>
  <c r="K87" i="50" s="1"/>
  <c r="X87" i="50"/>
  <c r="W87" i="50"/>
  <c r="I87" i="50" s="1"/>
  <c r="V87" i="50"/>
  <c r="U87" i="50"/>
  <c r="AA87" i="50" s="1"/>
  <c r="S87" i="50"/>
  <c r="R87" i="50"/>
  <c r="D87" i="50" s="1"/>
  <c r="AO86" i="50"/>
  <c r="AN86" i="50"/>
  <c r="AN85" i="50" s="1"/>
  <c r="AM86" i="50"/>
  <c r="AL86" i="50"/>
  <c r="AK86" i="50"/>
  <c r="AJ86" i="50"/>
  <c r="AJ85" i="50" s="1"/>
  <c r="AH86" i="50"/>
  <c r="AG86" i="50"/>
  <c r="AG85" i="50" s="1"/>
  <c r="Z86" i="50"/>
  <c r="Y86" i="50"/>
  <c r="Y85" i="50" s="1"/>
  <c r="X86" i="50"/>
  <c r="W86" i="50"/>
  <c r="V86" i="50"/>
  <c r="U86" i="50"/>
  <c r="U85" i="50" s="1"/>
  <c r="S86" i="50"/>
  <c r="R86" i="50"/>
  <c r="AO84" i="50"/>
  <c r="AN84" i="50"/>
  <c r="AM84" i="50"/>
  <c r="AL84" i="50"/>
  <c r="AK84" i="50"/>
  <c r="AJ84" i="50"/>
  <c r="AP84" i="50" s="1"/>
  <c r="AH84" i="50"/>
  <c r="AG84" i="50"/>
  <c r="Z84" i="50"/>
  <c r="Y84" i="50"/>
  <c r="K84" i="50" s="1"/>
  <c r="X84" i="50"/>
  <c r="W84" i="50"/>
  <c r="I84" i="50" s="1"/>
  <c r="V84" i="50"/>
  <c r="U84" i="50"/>
  <c r="AA84" i="50" s="1"/>
  <c r="S84" i="50"/>
  <c r="R84" i="50"/>
  <c r="D84" i="50" s="1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K82" i="50" s="1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AA81" i="50" s="1"/>
  <c r="S81" i="50"/>
  <c r="R81" i="50"/>
  <c r="D81" i="50" s="1"/>
  <c r="AO80" i="50"/>
  <c r="AN80" i="50"/>
  <c r="AM80" i="50"/>
  <c r="AL80" i="50"/>
  <c r="AK80" i="50"/>
  <c r="AJ80" i="50"/>
  <c r="AP80" i="50" s="1"/>
  <c r="AH80" i="50"/>
  <c r="AG80" i="50"/>
  <c r="Z80" i="50"/>
  <c r="Y80" i="50"/>
  <c r="K80" i="50" s="1"/>
  <c r="X80" i="50"/>
  <c r="W80" i="50"/>
  <c r="V80" i="50"/>
  <c r="U80" i="50"/>
  <c r="S80" i="50"/>
  <c r="R80" i="50"/>
  <c r="D80" i="50" s="1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 s="1"/>
  <c r="V79" i="50"/>
  <c r="U79" i="50"/>
  <c r="AA79" i="50" s="1"/>
  <c r="S79" i="50"/>
  <c r="R79" i="50"/>
  <c r="D79" i="50" s="1"/>
  <c r="AO78" i="50"/>
  <c r="AN78" i="50"/>
  <c r="AM78" i="50"/>
  <c r="AL78" i="50"/>
  <c r="AK78" i="50"/>
  <c r="AJ78" i="50"/>
  <c r="AP78" i="50" s="1"/>
  <c r="AH78" i="50"/>
  <c r="AG78" i="50"/>
  <c r="Z78" i="50"/>
  <c r="Y78" i="50"/>
  <c r="K78" i="50" s="1"/>
  <c r="X78" i="50"/>
  <c r="W78" i="50"/>
  <c r="I78" i="50" s="1"/>
  <c r="V78" i="50"/>
  <c r="U78" i="50"/>
  <c r="AA78" i="50" s="1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G77" i="50" s="1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V76" i="50"/>
  <c r="U76" i="50"/>
  <c r="S76" i="50"/>
  <c r="R76" i="50"/>
  <c r="D76" i="50" s="1"/>
  <c r="AO75" i="50"/>
  <c r="AN75" i="50"/>
  <c r="AM75" i="50"/>
  <c r="AL75" i="50"/>
  <c r="AK75" i="50"/>
  <c r="AJ75" i="50"/>
  <c r="AH75" i="50"/>
  <c r="AG75" i="50"/>
  <c r="Z75" i="50"/>
  <c r="Y75" i="50"/>
  <c r="K75" i="50" s="1"/>
  <c r="X75" i="50"/>
  <c r="W75" i="50"/>
  <c r="I75" i="50" s="1"/>
  <c r="V75" i="50"/>
  <c r="U75" i="50"/>
  <c r="G75" i="50" s="1"/>
  <c r="S75" i="50"/>
  <c r="R75" i="50"/>
  <c r="AO74" i="50"/>
  <c r="AN74" i="50"/>
  <c r="AM74" i="50"/>
  <c r="AL74" i="50"/>
  <c r="AK74" i="50"/>
  <c r="AJ74" i="50"/>
  <c r="AP74" i="50" s="1"/>
  <c r="AH74" i="50"/>
  <c r="AG74" i="50"/>
  <c r="Z74" i="50"/>
  <c r="Y74" i="50"/>
  <c r="K74" i="50" s="1"/>
  <c r="X74" i="50"/>
  <c r="W74" i="50"/>
  <c r="I74" i="50" s="1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W73" i="50"/>
  <c r="I73" i="50" s="1"/>
  <c r="V73" i="50"/>
  <c r="U73" i="50"/>
  <c r="AA73" i="50" s="1"/>
  <c r="S73" i="50"/>
  <c r="R73" i="50"/>
  <c r="D73" i="50" s="1"/>
  <c r="AO72" i="50"/>
  <c r="AN72" i="50"/>
  <c r="AM72" i="50"/>
  <c r="AL72" i="50"/>
  <c r="AL71" i="50" s="1"/>
  <c r="AK72" i="50"/>
  <c r="AJ72" i="50"/>
  <c r="AP72" i="50" s="1"/>
  <c r="AH72" i="50"/>
  <c r="AG72" i="50"/>
  <c r="D72" i="50" s="1"/>
  <c r="Z72" i="50"/>
  <c r="Y72" i="50"/>
  <c r="K72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S70" i="50"/>
  <c r="T70" i="50" s="1"/>
  <c r="R70" i="50"/>
  <c r="AO69" i="50"/>
  <c r="AN69" i="50"/>
  <c r="AM69" i="50"/>
  <c r="AP69" i="50" s="1"/>
  <c r="AL69" i="50"/>
  <c r="AK69" i="50"/>
  <c r="AJ69" i="50"/>
  <c r="AH69" i="50"/>
  <c r="AG69" i="50"/>
  <c r="Z69" i="50"/>
  <c r="L69" i="50" s="1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I68" i="50" s="1"/>
  <c r="AG68" i="50"/>
  <c r="Z68" i="50"/>
  <c r="L68" i="50" s="1"/>
  <c r="Y68" i="50"/>
  <c r="X68" i="50"/>
  <c r="W68" i="50"/>
  <c r="V68" i="50"/>
  <c r="H68" i="50" s="1"/>
  <c r="U68" i="50"/>
  <c r="S68" i="50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L66" i="50" s="1"/>
  <c r="Y67" i="50"/>
  <c r="X67" i="50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AI65" i="50" s="1"/>
  <c r="AG65" i="50"/>
  <c r="Z65" i="50"/>
  <c r="L65" i="50" s="1"/>
  <c r="Y65" i="50"/>
  <c r="K65" i="50" s="1"/>
  <c r="X65" i="50"/>
  <c r="J65" i="50" s="1"/>
  <c r="W65" i="50"/>
  <c r="V65" i="50"/>
  <c r="H65" i="50" s="1"/>
  <c r="U65" i="50"/>
  <c r="G65" i="50" s="1"/>
  <c r="S65" i="50"/>
  <c r="R65" i="50"/>
  <c r="AO64" i="50"/>
  <c r="AN64" i="50"/>
  <c r="AM64" i="50"/>
  <c r="AL64" i="50"/>
  <c r="AK64" i="50"/>
  <c r="AJ64" i="50"/>
  <c r="AH64" i="50"/>
  <c r="AI64" i="50" s="1"/>
  <c r="AG64" i="50"/>
  <c r="Z64" i="50"/>
  <c r="L64" i="50" s="1"/>
  <c r="Y64" i="50"/>
  <c r="K64" i="50" s="1"/>
  <c r="X64" i="50"/>
  <c r="J64" i="50" s="1"/>
  <c r="W64" i="50"/>
  <c r="V64" i="50"/>
  <c r="H64" i="50" s="1"/>
  <c r="U64" i="50"/>
  <c r="S64" i="50"/>
  <c r="E64" i="50" s="1"/>
  <c r="R64" i="50"/>
  <c r="AO63" i="50"/>
  <c r="AN63" i="50"/>
  <c r="AM63" i="50"/>
  <c r="AL63" i="50"/>
  <c r="AK63" i="50"/>
  <c r="AJ63" i="50"/>
  <c r="AH63" i="50"/>
  <c r="AI63" i="50" s="1"/>
  <c r="AG63" i="50"/>
  <c r="Z63" i="50"/>
  <c r="L63" i="50" s="1"/>
  <c r="Y63" i="50"/>
  <c r="X63" i="50"/>
  <c r="W63" i="50"/>
  <c r="V63" i="50"/>
  <c r="H63" i="50" s="1"/>
  <c r="U63" i="50"/>
  <c r="S63" i="50"/>
  <c r="T63" i="50" s="1"/>
  <c r="R63" i="50"/>
  <c r="AO62" i="50"/>
  <c r="AN62" i="50"/>
  <c r="AM62" i="50"/>
  <c r="AL62" i="50"/>
  <c r="AK62" i="50"/>
  <c r="AJ62" i="50"/>
  <c r="AH62" i="50"/>
  <c r="AI62" i="50" s="1"/>
  <c r="AG62" i="50"/>
  <c r="Z62" i="50"/>
  <c r="Z61" i="50" s="1"/>
  <c r="Y62" i="50"/>
  <c r="X62" i="50"/>
  <c r="X61" i="50" s="1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I60" i="50" s="1"/>
  <c r="AG60" i="50"/>
  <c r="Z60" i="50"/>
  <c r="L60" i="50" s="1"/>
  <c r="Y60" i="50"/>
  <c r="X60" i="50"/>
  <c r="AA60" i="50" s="1"/>
  <c r="W60" i="50"/>
  <c r="V60" i="50"/>
  <c r="U60" i="50"/>
  <c r="S60" i="50"/>
  <c r="R60" i="50"/>
  <c r="AO59" i="50"/>
  <c r="AN59" i="50"/>
  <c r="AM59" i="50"/>
  <c r="AM58" i="50" s="1"/>
  <c r="AL59" i="50"/>
  <c r="AK59" i="50"/>
  <c r="AJ59" i="50"/>
  <c r="AH59" i="50"/>
  <c r="AI59" i="50" s="1"/>
  <c r="AG59" i="50"/>
  <c r="Z59" i="50"/>
  <c r="L59" i="50" s="1"/>
  <c r="Y59" i="50"/>
  <c r="X59" i="50"/>
  <c r="W59" i="50"/>
  <c r="V59" i="50"/>
  <c r="U59" i="50"/>
  <c r="S59" i="50"/>
  <c r="T59" i="50" s="1"/>
  <c r="R59" i="50"/>
  <c r="AO57" i="50"/>
  <c r="AN57" i="50"/>
  <c r="AM57" i="50"/>
  <c r="AP57" i="50" s="1"/>
  <c r="AL57" i="50"/>
  <c r="AK57" i="50"/>
  <c r="AJ57" i="50"/>
  <c r="AH57" i="50"/>
  <c r="AI57" i="50" s="1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I56" i="50" s="1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P55" i="50" s="1"/>
  <c r="AL55" i="50"/>
  <c r="AK55" i="50"/>
  <c r="AJ55" i="50"/>
  <c r="AH55" i="50"/>
  <c r="AI55" i="50" s="1"/>
  <c r="AG55" i="50"/>
  <c r="Z55" i="50"/>
  <c r="L55" i="50" s="1"/>
  <c r="Y55" i="50"/>
  <c r="X55" i="50"/>
  <c r="W55" i="50"/>
  <c r="V55" i="50"/>
  <c r="U55" i="50"/>
  <c r="S55" i="50"/>
  <c r="R55" i="50"/>
  <c r="AO54" i="50"/>
  <c r="AN54" i="50"/>
  <c r="AM54" i="50"/>
  <c r="AP54" i="50" s="1"/>
  <c r="AL54" i="50"/>
  <c r="AK54" i="50"/>
  <c r="AJ54" i="50"/>
  <c r="AH54" i="50"/>
  <c r="AI54" i="50" s="1"/>
  <c r="AG54" i="50"/>
  <c r="Z54" i="50"/>
  <c r="L54" i="50" s="1"/>
  <c r="Y54" i="50"/>
  <c r="X54" i="50"/>
  <c r="W54" i="50"/>
  <c r="V54" i="50"/>
  <c r="U54" i="50"/>
  <c r="S54" i="50"/>
  <c r="T54" i="50" s="1"/>
  <c r="R54" i="50"/>
  <c r="AO53" i="50"/>
  <c r="AO52" i="50" s="1"/>
  <c r="AN53" i="50"/>
  <c r="AM53" i="50"/>
  <c r="AL53" i="50"/>
  <c r="AK53" i="50"/>
  <c r="AJ53" i="50"/>
  <c r="AH53" i="50"/>
  <c r="AI53" i="50" s="1"/>
  <c r="AG53" i="50"/>
  <c r="AG52" i="50" s="1"/>
  <c r="Z53" i="50"/>
  <c r="Y53" i="50"/>
  <c r="X53" i="50"/>
  <c r="AA53" i="50" s="1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I48" i="50" s="1"/>
  <c r="AG48" i="50"/>
  <c r="Z48" i="50"/>
  <c r="L48" i="50" s="1"/>
  <c r="Y48" i="50"/>
  <c r="X48" i="50"/>
  <c r="W48" i="50"/>
  <c r="V48" i="50"/>
  <c r="U48" i="50"/>
  <c r="S48" i="50"/>
  <c r="T48" i="50" s="1"/>
  <c r="R48" i="50"/>
  <c r="AO47" i="50"/>
  <c r="AN47" i="50"/>
  <c r="AM47" i="50"/>
  <c r="AL47" i="50"/>
  <c r="AK47" i="50"/>
  <c r="AJ47" i="50"/>
  <c r="AH47" i="50"/>
  <c r="AI47" i="50" s="1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P46" i="50" s="1"/>
  <c r="AL46" i="50"/>
  <c r="AK46" i="50"/>
  <c r="AJ46" i="50"/>
  <c r="AH46" i="50"/>
  <c r="AI46" i="50" s="1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 s="1"/>
  <c r="AL45" i="50"/>
  <c r="AK45" i="50"/>
  <c r="AJ45" i="50"/>
  <c r="AH45" i="50"/>
  <c r="AG45" i="50"/>
  <c r="Z45" i="50"/>
  <c r="L45" i="50" s="1"/>
  <c r="Y45" i="50"/>
  <c r="X45" i="50"/>
  <c r="W45" i="50"/>
  <c r="V45" i="50"/>
  <c r="U45" i="50"/>
  <c r="S45" i="50"/>
  <c r="R45" i="50"/>
  <c r="AO43" i="50"/>
  <c r="AN43" i="50"/>
  <c r="AM43" i="50"/>
  <c r="AP43" i="50" s="1"/>
  <c r="AL43" i="50"/>
  <c r="AK43" i="50"/>
  <c r="AJ43" i="50"/>
  <c r="AH43" i="50"/>
  <c r="AI43" i="50" s="1"/>
  <c r="AG43" i="50"/>
  <c r="Z43" i="50"/>
  <c r="L43" i="50" s="1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I42" i="50" s="1"/>
  <c r="AG42" i="50"/>
  <c r="Z42" i="50"/>
  <c r="L42" i="50" s="1"/>
  <c r="Y42" i="50"/>
  <c r="X42" i="50"/>
  <c r="W42" i="50"/>
  <c r="V42" i="50"/>
  <c r="H42" i="50" s="1"/>
  <c r="U42" i="50"/>
  <c r="S42" i="50"/>
  <c r="T42" i="50" s="1"/>
  <c r="F42" i="50" s="1"/>
  <c r="R42" i="50"/>
  <c r="AO41" i="50"/>
  <c r="AN41" i="50"/>
  <c r="AM41" i="50"/>
  <c r="AL41" i="50"/>
  <c r="AK41" i="50"/>
  <c r="AJ41" i="50"/>
  <c r="AH41" i="50"/>
  <c r="AI41" i="50" s="1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I40" i="50" s="1"/>
  <c r="AG40" i="50"/>
  <c r="Z40" i="50"/>
  <c r="L40" i="50" s="1"/>
  <c r="Y40" i="50"/>
  <c r="K40" i="50" s="1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I39" i="50" s="1"/>
  <c r="AG39" i="50"/>
  <c r="Z39" i="50"/>
  <c r="L39" i="50" s="1"/>
  <c r="Y39" i="50"/>
  <c r="X39" i="50"/>
  <c r="W39" i="50"/>
  <c r="V39" i="50"/>
  <c r="U39" i="50"/>
  <c r="S39" i="50"/>
  <c r="T39" i="50" s="1"/>
  <c r="R39" i="50"/>
  <c r="AO38" i="50"/>
  <c r="AN38" i="50"/>
  <c r="AM38" i="50"/>
  <c r="AL38" i="50"/>
  <c r="AK38" i="50"/>
  <c r="AJ38" i="50"/>
  <c r="AH38" i="50"/>
  <c r="AI38" i="50" s="1"/>
  <c r="AG38" i="50"/>
  <c r="Z38" i="50"/>
  <c r="L38" i="50" s="1"/>
  <c r="Y38" i="50"/>
  <c r="K38" i="50" s="1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I37" i="50" s="1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I36" i="50" s="1"/>
  <c r="AG36" i="50"/>
  <c r="Z36" i="50"/>
  <c r="L36" i="50" s="1"/>
  <c r="Y36" i="50"/>
  <c r="X36" i="50"/>
  <c r="W36" i="50"/>
  <c r="V36" i="50"/>
  <c r="H36" i="50" s="1"/>
  <c r="U36" i="50"/>
  <c r="S36" i="50"/>
  <c r="R36" i="50"/>
  <c r="AO35" i="50"/>
  <c r="AN35" i="50"/>
  <c r="AM35" i="50"/>
  <c r="AL35" i="50"/>
  <c r="AK35" i="50"/>
  <c r="AJ35" i="50"/>
  <c r="AH35" i="50"/>
  <c r="AI35" i="50" s="1"/>
  <c r="AG35" i="50"/>
  <c r="Z35" i="50"/>
  <c r="L35" i="50" s="1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I34" i="50" s="1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AN33" i="50"/>
  <c r="AM33" i="50"/>
  <c r="AL33" i="50"/>
  <c r="AK33" i="50"/>
  <c r="AJ33" i="50"/>
  <c r="AH33" i="50"/>
  <c r="AI33" i="50" s="1"/>
  <c r="AG33" i="50"/>
  <c r="Z33" i="50"/>
  <c r="L33" i="50" s="1"/>
  <c r="Y33" i="50"/>
  <c r="K33" i="50" s="1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I32" i="50" s="1"/>
  <c r="AG32" i="50"/>
  <c r="Z32" i="50"/>
  <c r="L32" i="50" s="1"/>
  <c r="Y32" i="50"/>
  <c r="K32" i="50" s="1"/>
  <c r="X32" i="50"/>
  <c r="W32" i="50"/>
  <c r="V32" i="50"/>
  <c r="U32" i="50"/>
  <c r="S32" i="50"/>
  <c r="T32" i="50" s="1"/>
  <c r="R32" i="50"/>
  <c r="AO31" i="50"/>
  <c r="AN31" i="50"/>
  <c r="AM31" i="50"/>
  <c r="AL31" i="50"/>
  <c r="AK31" i="50"/>
  <c r="AJ31" i="50"/>
  <c r="AH31" i="50"/>
  <c r="AI31" i="50" s="1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I29" i="50" s="1"/>
  <c r="AG29" i="50"/>
  <c r="Z29" i="50"/>
  <c r="Y29" i="50"/>
  <c r="X29" i="50"/>
  <c r="W29" i="50"/>
  <c r="V29" i="50"/>
  <c r="U29" i="50"/>
  <c r="S29" i="50"/>
  <c r="T29" i="50" s="1"/>
  <c r="R29" i="50"/>
  <c r="AO28" i="50"/>
  <c r="AN28" i="50"/>
  <c r="AM28" i="50"/>
  <c r="AL28" i="50"/>
  <c r="AK28" i="50"/>
  <c r="AJ28" i="50"/>
  <c r="AH28" i="50"/>
  <c r="AI28" i="50" s="1"/>
  <c r="AG28" i="50"/>
  <c r="Z28" i="50"/>
  <c r="L28" i="50" s="1"/>
  <c r="Y28" i="50"/>
  <c r="X28" i="50"/>
  <c r="W28" i="50"/>
  <c r="V28" i="50"/>
  <c r="U28" i="50"/>
  <c r="G28" i="50" s="1"/>
  <c r="S28" i="50"/>
  <c r="T28" i="50" s="1"/>
  <c r="R28" i="50"/>
  <c r="AO27" i="50"/>
  <c r="AN27" i="50"/>
  <c r="AM27" i="50"/>
  <c r="AL27" i="50"/>
  <c r="AK27" i="50"/>
  <c r="AJ27" i="50"/>
  <c r="AH27" i="50"/>
  <c r="AI27" i="50" s="1"/>
  <c r="AG27" i="50"/>
  <c r="Z27" i="50"/>
  <c r="L27" i="50" s="1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I26" i="50" s="1"/>
  <c r="AG26" i="50"/>
  <c r="Z26" i="50"/>
  <c r="L26" i="50" s="1"/>
  <c r="Y26" i="50"/>
  <c r="K26" i="50" s="1"/>
  <c r="X26" i="50"/>
  <c r="W26" i="50"/>
  <c r="V26" i="50"/>
  <c r="H26" i="50" s="1"/>
  <c r="U26" i="50"/>
  <c r="G26" i="50" s="1"/>
  <c r="S26" i="50"/>
  <c r="R26" i="50"/>
  <c r="AO25" i="50"/>
  <c r="AN25" i="50"/>
  <c r="AM25" i="50"/>
  <c r="AL25" i="50"/>
  <c r="AK25" i="50"/>
  <c r="AJ25" i="50"/>
  <c r="AH25" i="50"/>
  <c r="AI25" i="50" s="1"/>
  <c r="AG25" i="50"/>
  <c r="Z25" i="50"/>
  <c r="L25" i="50" s="1"/>
  <c r="Y25" i="50"/>
  <c r="X25" i="50"/>
  <c r="W25" i="50"/>
  <c r="V25" i="50"/>
  <c r="U25" i="50"/>
  <c r="G25" i="50" s="1"/>
  <c r="S25" i="50"/>
  <c r="R25" i="50"/>
  <c r="AO24" i="50"/>
  <c r="AN24" i="50"/>
  <c r="AN23" i="50" s="1"/>
  <c r="AM24" i="50"/>
  <c r="AL24" i="50"/>
  <c r="AK24" i="50"/>
  <c r="AJ24" i="50"/>
  <c r="AJ23" i="50" s="1"/>
  <c r="AH24" i="50"/>
  <c r="AI24" i="50" s="1"/>
  <c r="AG24" i="50"/>
  <c r="Z24" i="50"/>
  <c r="L24" i="50" s="1"/>
  <c r="Y24" i="50"/>
  <c r="X24" i="50"/>
  <c r="W24" i="50"/>
  <c r="V24" i="50"/>
  <c r="U24" i="50"/>
  <c r="S24" i="50"/>
  <c r="R24" i="50"/>
  <c r="AO22" i="50"/>
  <c r="AN22" i="50"/>
  <c r="AM22" i="50"/>
  <c r="J22" i="50" s="1"/>
  <c r="AL22" i="50"/>
  <c r="AK22" i="50"/>
  <c r="AH22" i="50"/>
  <c r="AG22" i="50"/>
  <c r="Z22" i="50"/>
  <c r="Y22" i="50"/>
  <c r="X22" i="50"/>
  <c r="W22" i="50"/>
  <c r="I22" i="50" s="1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W19" i="50"/>
  <c r="I19" i="50" s="1"/>
  <c r="V19" i="50"/>
  <c r="U19" i="50"/>
  <c r="S19" i="50"/>
  <c r="R19" i="50"/>
  <c r="D19" i="50" s="1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R17" i="50"/>
  <c r="AO16" i="50"/>
  <c r="AO15" i="50" s="1"/>
  <c r="AN16" i="50"/>
  <c r="AM16" i="50"/>
  <c r="AL16" i="50"/>
  <c r="AL15" i="50" s="1"/>
  <c r="AK16" i="50"/>
  <c r="AJ16" i="50"/>
  <c r="AH16" i="50"/>
  <c r="AG16" i="50"/>
  <c r="AG15" i="50" s="1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D11" i="50" s="1"/>
  <c r="AO10" i="50"/>
  <c r="AN10" i="50"/>
  <c r="AM10" i="50"/>
  <c r="AL10" i="50"/>
  <c r="AK10" i="50"/>
  <c r="AJ10" i="50"/>
  <c r="AH10" i="50"/>
  <c r="AG10" i="50"/>
  <c r="Z10" i="50"/>
  <c r="Z9" i="50" s="1"/>
  <c r="Y10" i="50"/>
  <c r="X10" i="50"/>
  <c r="W10" i="50"/>
  <c r="V10" i="50"/>
  <c r="U10" i="50"/>
  <c r="S10" i="50"/>
  <c r="R10" i="50"/>
  <c r="AO181" i="47"/>
  <c r="L181" i="47" s="1"/>
  <c r="AN181" i="47"/>
  <c r="AM181" i="47"/>
  <c r="AL181" i="47"/>
  <c r="AK181" i="47"/>
  <c r="H181" i="47" s="1"/>
  <c r="AH181" i="47"/>
  <c r="AG181" i="47"/>
  <c r="Z181" i="47"/>
  <c r="Y181" i="47"/>
  <c r="K181" i="47" s="1"/>
  <c r="X181" i="47"/>
  <c r="W181" i="47"/>
  <c r="V181" i="47"/>
  <c r="S181" i="47"/>
  <c r="E181" i="47" s="1"/>
  <c r="R181" i="47"/>
  <c r="AO180" i="47"/>
  <c r="AN180" i="47"/>
  <c r="AM180" i="47"/>
  <c r="J180" i="47" s="1"/>
  <c r="AL180" i="47"/>
  <c r="AK180" i="47"/>
  <c r="AH180" i="47"/>
  <c r="AG180" i="47"/>
  <c r="Z180" i="47"/>
  <c r="Y180" i="47"/>
  <c r="X180" i="47"/>
  <c r="W180" i="47"/>
  <c r="I180" i="47" s="1"/>
  <c r="V180" i="47"/>
  <c r="S180" i="47"/>
  <c r="R180" i="47"/>
  <c r="AO179" i="47"/>
  <c r="L179" i="47" s="1"/>
  <c r="AN179" i="47"/>
  <c r="AM179" i="47"/>
  <c r="AL179" i="47"/>
  <c r="AK179" i="47"/>
  <c r="H179" i="47" s="1"/>
  <c r="AH179" i="47"/>
  <c r="AG179" i="47"/>
  <c r="Z179" i="47"/>
  <c r="Y179" i="47"/>
  <c r="K179" i="47" s="1"/>
  <c r="X179" i="47"/>
  <c r="W179" i="47"/>
  <c r="V179" i="47"/>
  <c r="S179" i="47"/>
  <c r="R179" i="47"/>
  <c r="AO178" i="47"/>
  <c r="AN178" i="47"/>
  <c r="AM178" i="47"/>
  <c r="J178" i="47" s="1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L176" i="47" s="1"/>
  <c r="AN176" i="47"/>
  <c r="AM176" i="47"/>
  <c r="AL176" i="47"/>
  <c r="AK176" i="47"/>
  <c r="H176" i="47" s="1"/>
  <c r="AH176" i="47"/>
  <c r="AG176" i="47"/>
  <c r="Z176" i="47"/>
  <c r="Y176" i="47"/>
  <c r="K176" i="47" s="1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Z175" i="47"/>
  <c r="Y175" i="47"/>
  <c r="X175" i="47"/>
  <c r="W175" i="47"/>
  <c r="I175" i="47" s="1"/>
  <c r="V175" i="47"/>
  <c r="S175" i="47"/>
  <c r="R175" i="47"/>
  <c r="AO174" i="47"/>
  <c r="L174" i="47" s="1"/>
  <c r="AN174" i="47"/>
  <c r="AM174" i="47"/>
  <c r="AL174" i="47"/>
  <c r="AK174" i="47"/>
  <c r="H174" i="47" s="1"/>
  <c r="AH174" i="47"/>
  <c r="AG174" i="47"/>
  <c r="Z174" i="47"/>
  <c r="Y174" i="47"/>
  <c r="K174" i="47" s="1"/>
  <c r="X174" i="47"/>
  <c r="W174" i="47"/>
  <c r="V174" i="47"/>
  <c r="S174" i="47"/>
  <c r="T174" i="47" s="1"/>
  <c r="R174" i="47"/>
  <c r="AO173" i="47"/>
  <c r="AN173" i="47"/>
  <c r="AM173" i="47"/>
  <c r="J173" i="47" s="1"/>
  <c r="AL173" i="47"/>
  <c r="AK173" i="47"/>
  <c r="AH173" i="47"/>
  <c r="E173" i="47" s="1"/>
  <c r="AG173" i="47"/>
  <c r="Z173" i="47"/>
  <c r="Y173" i="47"/>
  <c r="X173" i="47"/>
  <c r="W173" i="47"/>
  <c r="I173" i="47" s="1"/>
  <c r="V173" i="47"/>
  <c r="AO172" i="47"/>
  <c r="AN172" i="47"/>
  <c r="AM172" i="47"/>
  <c r="J172" i="47" s="1"/>
  <c r="AL172" i="47"/>
  <c r="AK172" i="47"/>
  <c r="AH172" i="47"/>
  <c r="AG172" i="47"/>
  <c r="Z172" i="47"/>
  <c r="Y172" i="47"/>
  <c r="X172" i="47"/>
  <c r="W172" i="47"/>
  <c r="I172" i="47" s="1"/>
  <c r="V172" i="47"/>
  <c r="AO171" i="47"/>
  <c r="AN171" i="47"/>
  <c r="AM171" i="47"/>
  <c r="J171" i="47" s="1"/>
  <c r="AL171" i="47"/>
  <c r="AK171" i="47"/>
  <c r="AH171" i="47"/>
  <c r="AG171" i="47"/>
  <c r="Z171" i="47"/>
  <c r="Y171" i="47"/>
  <c r="X171" i="47"/>
  <c r="W171" i="47"/>
  <c r="I171" i="47" s="1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J170" i="47" s="1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D167" i="47" s="1"/>
  <c r="AO166" i="47"/>
  <c r="L166" i="47" s="1"/>
  <c r="AN166" i="47"/>
  <c r="AM166" i="47"/>
  <c r="AL166" i="47"/>
  <c r="AK166" i="47"/>
  <c r="AH166" i="47"/>
  <c r="AG166" i="47"/>
  <c r="Z166" i="47"/>
  <c r="Y166" i="47"/>
  <c r="K166" i="47" s="1"/>
  <c r="X166" i="47"/>
  <c r="W166" i="47"/>
  <c r="V166" i="47"/>
  <c r="S166" i="47"/>
  <c r="R166" i="47"/>
  <c r="AO165" i="47"/>
  <c r="AN165" i="47"/>
  <c r="AM165" i="47"/>
  <c r="J165" i="47" s="1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L164" i="47" s="1"/>
  <c r="AN164" i="47"/>
  <c r="AM164" i="47"/>
  <c r="AL164" i="47"/>
  <c r="AK164" i="47"/>
  <c r="H164" i="47" s="1"/>
  <c r="AH164" i="47"/>
  <c r="AG164" i="47"/>
  <c r="Z164" i="47"/>
  <c r="Y164" i="47"/>
  <c r="K164" i="47" s="1"/>
  <c r="X164" i="47"/>
  <c r="W164" i="47"/>
  <c r="V164" i="47"/>
  <c r="S164" i="47"/>
  <c r="T164" i="47" s="1"/>
  <c r="R164" i="47"/>
  <c r="AO162" i="47"/>
  <c r="AN162" i="47"/>
  <c r="AM162" i="47"/>
  <c r="AL162" i="47"/>
  <c r="AK162" i="47"/>
  <c r="AJ162" i="47"/>
  <c r="AH162" i="47"/>
  <c r="AI162" i="47" s="1"/>
  <c r="AG162" i="47"/>
  <c r="Z162" i="47"/>
  <c r="L162" i="47" s="1"/>
  <c r="Y162" i="47"/>
  <c r="X162" i="47"/>
  <c r="W162" i="47"/>
  <c r="V162" i="47"/>
  <c r="U162" i="47"/>
  <c r="S162" i="47"/>
  <c r="T162" i="47" s="1"/>
  <c r="R162" i="47"/>
  <c r="AO161" i="47"/>
  <c r="AN161" i="47"/>
  <c r="AM161" i="47"/>
  <c r="AL161" i="47"/>
  <c r="AK161" i="47"/>
  <c r="AJ161" i="47"/>
  <c r="AH161" i="47"/>
  <c r="AI161" i="47" s="1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I160" i="47" s="1"/>
  <c r="AG160" i="47"/>
  <c r="Z160" i="47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I159" i="47" s="1"/>
  <c r="AG159" i="47"/>
  <c r="Z159" i="47"/>
  <c r="Y159" i="47"/>
  <c r="X159" i="47"/>
  <c r="W159" i="47"/>
  <c r="V159" i="47"/>
  <c r="U159" i="47"/>
  <c r="G159" i="47" s="1"/>
  <c r="S159" i="47"/>
  <c r="T159" i="47" s="1"/>
  <c r="R159" i="47"/>
  <c r="AO158" i="47"/>
  <c r="AN158" i="47"/>
  <c r="AM158" i="47"/>
  <c r="AL158" i="47"/>
  <c r="AK158" i="47"/>
  <c r="AJ158" i="47"/>
  <c r="AH158" i="47"/>
  <c r="AI158" i="47" s="1"/>
  <c r="AG158" i="47"/>
  <c r="Z158" i="47"/>
  <c r="Y158" i="47"/>
  <c r="K158" i="47" s="1"/>
  <c r="X158" i="47"/>
  <c r="W158" i="47"/>
  <c r="V158" i="47"/>
  <c r="U158" i="47"/>
  <c r="S158" i="47"/>
  <c r="R158" i="47"/>
  <c r="AO157" i="47"/>
  <c r="AN157" i="47"/>
  <c r="AM157" i="47"/>
  <c r="AL157" i="47"/>
  <c r="AK157" i="47"/>
  <c r="AJ157" i="47"/>
  <c r="AJ156" i="47" s="1"/>
  <c r="AH157" i="47"/>
  <c r="AG157" i="47"/>
  <c r="Z157" i="47"/>
  <c r="Y157" i="47"/>
  <c r="K157" i="47" s="1"/>
  <c r="X157" i="47"/>
  <c r="W157" i="47"/>
  <c r="V157" i="47"/>
  <c r="U157" i="47"/>
  <c r="S157" i="47"/>
  <c r="R157" i="47"/>
  <c r="AO155" i="47"/>
  <c r="AN155" i="47"/>
  <c r="AM155" i="47"/>
  <c r="J155" i="47" s="1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P150" i="47" s="1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L149" i="47"/>
  <c r="AK149" i="47"/>
  <c r="AK148" i="47" s="1"/>
  <c r="AJ149" i="47"/>
  <c r="AJ148" i="47" s="1"/>
  <c r="AH149" i="47"/>
  <c r="AG149" i="47"/>
  <c r="Z149" i="47"/>
  <c r="Y149" i="47"/>
  <c r="Y148" i="47" s="1"/>
  <c r="X149" i="47"/>
  <c r="W149" i="47"/>
  <c r="I149" i="47" s="1"/>
  <c r="V149" i="47"/>
  <c r="U149" i="47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K146" i="47" s="1"/>
  <c r="X146" i="47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 s="1"/>
  <c r="V145" i="47"/>
  <c r="U145" i="47"/>
  <c r="G145" i="47" s="1"/>
  <c r="S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 s="1"/>
  <c r="V144" i="47"/>
  <c r="U144" i="47"/>
  <c r="S144" i="47"/>
  <c r="R144" i="47"/>
  <c r="AO143" i="47"/>
  <c r="AN143" i="47"/>
  <c r="AM143" i="47"/>
  <c r="AL143" i="47"/>
  <c r="AK143" i="47"/>
  <c r="AJ143" i="47"/>
  <c r="AJ142" i="47" s="1"/>
  <c r="AH143" i="47"/>
  <c r="AG143" i="47"/>
  <c r="Z143" i="47"/>
  <c r="Y143" i="47"/>
  <c r="Y142" i="47" s="1"/>
  <c r="X143" i="47"/>
  <c r="W143" i="47"/>
  <c r="I143" i="47" s="1"/>
  <c r="V143" i="47"/>
  <c r="U143" i="47"/>
  <c r="S143" i="47"/>
  <c r="R143" i="47"/>
  <c r="AO138" i="47"/>
  <c r="L138" i="47" s="1"/>
  <c r="AN138" i="47"/>
  <c r="AM138" i="47"/>
  <c r="AL138" i="47"/>
  <c r="AK138" i="47"/>
  <c r="H138" i="47" s="1"/>
  <c r="AH138" i="47"/>
  <c r="AG138" i="47"/>
  <c r="Z138" i="47"/>
  <c r="Y138" i="47"/>
  <c r="K138" i="47" s="1"/>
  <c r="X138" i="47"/>
  <c r="W138" i="47"/>
  <c r="V138" i="47"/>
  <c r="S138" i="47"/>
  <c r="E138" i="47" s="1"/>
  <c r="R138" i="47"/>
  <c r="AO137" i="47"/>
  <c r="AN137" i="47"/>
  <c r="AM137" i="47"/>
  <c r="J137" i="47" s="1"/>
  <c r="AL137" i="47"/>
  <c r="AK137" i="47"/>
  <c r="AH137" i="47"/>
  <c r="AG137" i="47"/>
  <c r="Z137" i="47"/>
  <c r="Y137" i="47"/>
  <c r="X137" i="47"/>
  <c r="W137" i="47"/>
  <c r="I137" i="47" s="1"/>
  <c r="V137" i="47"/>
  <c r="S137" i="47"/>
  <c r="R137" i="47"/>
  <c r="AO136" i="47"/>
  <c r="L136" i="47" s="1"/>
  <c r="AN136" i="47"/>
  <c r="AM136" i="47"/>
  <c r="AL136" i="47"/>
  <c r="AK136" i="47"/>
  <c r="H136" i="47" s="1"/>
  <c r="AH136" i="47"/>
  <c r="AG136" i="47"/>
  <c r="Z136" i="47"/>
  <c r="Y136" i="47"/>
  <c r="K136" i="47" s="1"/>
  <c r="X136" i="47"/>
  <c r="W136" i="47"/>
  <c r="V136" i="47"/>
  <c r="S136" i="47"/>
  <c r="R136" i="47"/>
  <c r="AO135" i="47"/>
  <c r="AN135" i="47"/>
  <c r="AM135" i="47"/>
  <c r="J135" i="47" s="1"/>
  <c r="AL135" i="47"/>
  <c r="AK135" i="47"/>
  <c r="AH135" i="47"/>
  <c r="AG135" i="47"/>
  <c r="Z135" i="47"/>
  <c r="Y135" i="47"/>
  <c r="X135" i="47"/>
  <c r="W135" i="47"/>
  <c r="I135" i="47" s="1"/>
  <c r="V135" i="47"/>
  <c r="S135" i="47"/>
  <c r="R135" i="47"/>
  <c r="AO133" i="47"/>
  <c r="L133" i="47" s="1"/>
  <c r="AN133" i="47"/>
  <c r="AM133" i="47"/>
  <c r="AL133" i="47"/>
  <c r="AK133" i="47"/>
  <c r="H133" i="47" s="1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J132" i="47" s="1"/>
  <c r="AL132" i="47"/>
  <c r="AK132" i="47"/>
  <c r="AH132" i="47"/>
  <c r="AG132" i="47"/>
  <c r="Z132" i="47"/>
  <c r="Y132" i="47"/>
  <c r="X132" i="47"/>
  <c r="W132" i="47"/>
  <c r="I132" i="47" s="1"/>
  <c r="V132" i="47"/>
  <c r="S132" i="47"/>
  <c r="R132" i="47"/>
  <c r="AO131" i="47"/>
  <c r="L131" i="47" s="1"/>
  <c r="AN131" i="47"/>
  <c r="AM131" i="47"/>
  <c r="AL131" i="47"/>
  <c r="AK131" i="47"/>
  <c r="H131" i="47" s="1"/>
  <c r="AH131" i="47"/>
  <c r="AG131" i="47"/>
  <c r="Z131" i="47"/>
  <c r="Y131" i="47"/>
  <c r="K131" i="47" s="1"/>
  <c r="X131" i="47"/>
  <c r="W131" i="47"/>
  <c r="V131" i="47"/>
  <c r="S131" i="47"/>
  <c r="R131" i="47"/>
  <c r="AO130" i="47"/>
  <c r="AN130" i="47"/>
  <c r="AM130" i="47"/>
  <c r="J130" i="47" s="1"/>
  <c r="AL130" i="47"/>
  <c r="AK130" i="47"/>
  <c r="AH130" i="47"/>
  <c r="E130" i="47" s="1"/>
  <c r="AG130" i="47"/>
  <c r="D130" i="47" s="1"/>
  <c r="Z130" i="47"/>
  <c r="Y130" i="47"/>
  <c r="X130" i="47"/>
  <c r="W130" i="47"/>
  <c r="I130" i="47" s="1"/>
  <c r="V130" i="47"/>
  <c r="AO129" i="47"/>
  <c r="AN129" i="47"/>
  <c r="AM129" i="47"/>
  <c r="J129" i="47" s="1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Z128" i="47"/>
  <c r="Y128" i="47"/>
  <c r="X128" i="47"/>
  <c r="W128" i="47"/>
  <c r="V128" i="47"/>
  <c r="S128" i="47"/>
  <c r="T128" i="47" s="1"/>
  <c r="AO127" i="47"/>
  <c r="AN127" i="47"/>
  <c r="AN120" i="47" s="1"/>
  <c r="AM127" i="47"/>
  <c r="AL127" i="47"/>
  <c r="AK127" i="47"/>
  <c r="AH127" i="47"/>
  <c r="AG127" i="47"/>
  <c r="Z127" i="47"/>
  <c r="Y127" i="47"/>
  <c r="X127" i="47"/>
  <c r="J127" i="47" s="1"/>
  <c r="W127" i="47"/>
  <c r="V127" i="47"/>
  <c r="S127" i="47"/>
  <c r="T127" i="47" s="1"/>
  <c r="AO126" i="47"/>
  <c r="AN126" i="47"/>
  <c r="AM126" i="47"/>
  <c r="AL126" i="47"/>
  <c r="AK126" i="47"/>
  <c r="AP126" i="47" s="1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P125" i="47" s="1"/>
  <c r="AQ125" i="47" s="1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P124" i="47" s="1"/>
  <c r="AJ124" i="47"/>
  <c r="AH124" i="47"/>
  <c r="AG124" i="47"/>
  <c r="Z124" i="47"/>
  <c r="Y124" i="47"/>
  <c r="X124" i="47"/>
  <c r="W124" i="47"/>
  <c r="I124" i="47" s="1"/>
  <c r="V124" i="47"/>
  <c r="V120" i="47" s="1"/>
  <c r="U124" i="47"/>
  <c r="S124" i="47"/>
  <c r="R124" i="47"/>
  <c r="AO123" i="47"/>
  <c r="L123" i="47" s="1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L121" i="47" s="1"/>
  <c r="AN121" i="47"/>
  <c r="AM121" i="47"/>
  <c r="AL121" i="47"/>
  <c r="AK121" i="47"/>
  <c r="H121" i="47" s="1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P119" i="47" s="1"/>
  <c r="AL119" i="47"/>
  <c r="AK119" i="47"/>
  <c r="AJ119" i="47"/>
  <c r="AH119" i="47"/>
  <c r="AI119" i="47" s="1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P118" i="47" s="1"/>
  <c r="AL118" i="47"/>
  <c r="AK118" i="47"/>
  <c r="AJ118" i="47"/>
  <c r="AH118" i="47"/>
  <c r="AI118" i="47" s="1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P117" i="47" s="1"/>
  <c r="AL117" i="47"/>
  <c r="AK117" i="47"/>
  <c r="AJ117" i="47"/>
  <c r="AH117" i="47"/>
  <c r="AI117" i="47" s="1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P116" i="47" s="1"/>
  <c r="AL116" i="47"/>
  <c r="AK116" i="47"/>
  <c r="AJ116" i="47"/>
  <c r="AH116" i="47"/>
  <c r="AI116" i="47" s="1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P115" i="47" s="1"/>
  <c r="AL115" i="47"/>
  <c r="AK115" i="47"/>
  <c r="AJ115" i="47"/>
  <c r="AH115" i="47"/>
  <c r="AI115" i="47" s="1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V114" i="47"/>
  <c r="U114" i="47"/>
  <c r="S114" i="47"/>
  <c r="R114" i="47"/>
  <c r="AO112" i="47"/>
  <c r="AN112" i="47"/>
  <c r="AM112" i="47"/>
  <c r="AM108" i="47" s="1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P111" i="47" s="1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P110" i="47" s="1"/>
  <c r="AQ110" i="47" s="1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O108" i="47" s="1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P107" i="47" s="1"/>
  <c r="AQ107" i="47" s="1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N106" i="47"/>
  <c r="AM106" i="47"/>
  <c r="AL106" i="47"/>
  <c r="AK106" i="47"/>
  <c r="AP106" i="47" s="1"/>
  <c r="AJ106" i="47"/>
  <c r="AH106" i="47"/>
  <c r="AG106" i="47"/>
  <c r="Z106" i="47"/>
  <c r="Z105" i="47" s="1"/>
  <c r="Y106" i="47"/>
  <c r="X106" i="47"/>
  <c r="W106" i="47"/>
  <c r="V106" i="47"/>
  <c r="U106" i="47"/>
  <c r="S106" i="47"/>
  <c r="R106" i="47"/>
  <c r="AO104" i="47"/>
  <c r="AN104" i="47"/>
  <c r="AM104" i="47"/>
  <c r="AL104" i="47"/>
  <c r="AK104" i="47"/>
  <c r="AP104" i="47" s="1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P103" i="47" s="1"/>
  <c r="AJ103" i="47"/>
  <c r="AH103" i="47"/>
  <c r="AG103" i="47"/>
  <c r="Z103" i="47"/>
  <c r="Y103" i="47"/>
  <c r="X103" i="47"/>
  <c r="W103" i="47"/>
  <c r="V103" i="47"/>
  <c r="U103" i="47"/>
  <c r="S103" i="47"/>
  <c r="E103" i="47" s="1"/>
  <c r="R103" i="47"/>
  <c r="D103" i="47" s="1"/>
  <c r="AO102" i="47"/>
  <c r="AN102" i="47"/>
  <c r="AM102" i="47"/>
  <c r="AL102" i="47"/>
  <c r="AK102" i="47"/>
  <c r="AP102" i="47" s="1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P101" i="47" s="1"/>
  <c r="AJ101" i="47"/>
  <c r="AH101" i="47"/>
  <c r="AG101" i="47"/>
  <c r="Z101" i="47"/>
  <c r="Y101" i="47"/>
  <c r="X101" i="47"/>
  <c r="J101" i="47" s="1"/>
  <c r="W101" i="47"/>
  <c r="I101" i="47" s="1"/>
  <c r="V101" i="47"/>
  <c r="U101" i="47"/>
  <c r="S101" i="47"/>
  <c r="R101" i="47"/>
  <c r="AO100" i="47"/>
  <c r="AN100" i="47"/>
  <c r="AN99" i="47" s="1"/>
  <c r="AM100" i="47"/>
  <c r="AM99" i="47" s="1"/>
  <c r="AL100" i="47"/>
  <c r="AK100" i="47"/>
  <c r="AK99" i="47" s="1"/>
  <c r="AJ100" i="47"/>
  <c r="AH100" i="47"/>
  <c r="AH99" i="47" s="1"/>
  <c r="AG100" i="47"/>
  <c r="AG99" i="47" s="1"/>
  <c r="Z100" i="47"/>
  <c r="Y100" i="47"/>
  <c r="X100" i="47"/>
  <c r="X99" i="47" s="1"/>
  <c r="W100" i="47"/>
  <c r="V100" i="47"/>
  <c r="U100" i="47"/>
  <c r="U99" i="47" s="1"/>
  <c r="S100" i="47"/>
  <c r="S99" i="47" s="1"/>
  <c r="R100" i="47"/>
  <c r="AO89" i="47"/>
  <c r="L89" i="47" s="1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AI88" i="47" s="1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D86" i="47" s="1"/>
  <c r="Z86" i="47"/>
  <c r="Y86" i="47"/>
  <c r="X86" i="47"/>
  <c r="W86" i="47"/>
  <c r="V86" i="47"/>
  <c r="S86" i="47"/>
  <c r="R86" i="47"/>
  <c r="AO84" i="47"/>
  <c r="L84" i="47" s="1"/>
  <c r="AN84" i="47"/>
  <c r="AM84" i="47"/>
  <c r="AL84" i="47"/>
  <c r="AK84" i="47"/>
  <c r="H84" i="47" s="1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L82" i="47" s="1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T82" i="47" s="1"/>
  <c r="F82" i="47" s="1"/>
  <c r="R82" i="47"/>
  <c r="AO81" i="47"/>
  <c r="AN81" i="47"/>
  <c r="AM81" i="47"/>
  <c r="AL81" i="47"/>
  <c r="AK81" i="47"/>
  <c r="AH81" i="47"/>
  <c r="AG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H71" i="47" s="1"/>
  <c r="AG78" i="47"/>
  <c r="D78" i="47" s="1"/>
  <c r="Z78" i="47"/>
  <c r="Y78" i="47"/>
  <c r="X78" i="47"/>
  <c r="J78" i="47" s="1"/>
  <c r="W78" i="47"/>
  <c r="V78" i="47"/>
  <c r="S78" i="47"/>
  <c r="AO77" i="47"/>
  <c r="AN77" i="47"/>
  <c r="AM77" i="47"/>
  <c r="AL77" i="47"/>
  <c r="AK77" i="47"/>
  <c r="AP77" i="47" s="1"/>
  <c r="AJ77" i="47"/>
  <c r="AH77" i="47"/>
  <c r="AG77" i="47"/>
  <c r="Z77" i="47"/>
  <c r="Y77" i="47"/>
  <c r="K77" i="47" s="1"/>
  <c r="X77" i="47"/>
  <c r="J77" i="47" s="1"/>
  <c r="W77" i="47"/>
  <c r="V77" i="47"/>
  <c r="U77" i="47"/>
  <c r="S77" i="47"/>
  <c r="E77" i="47" s="1"/>
  <c r="R77" i="47"/>
  <c r="AO76" i="47"/>
  <c r="AN76" i="47"/>
  <c r="AM76" i="47"/>
  <c r="AL76" i="47"/>
  <c r="AK76" i="47"/>
  <c r="AP76" i="47" s="1"/>
  <c r="AJ76" i="47"/>
  <c r="AH76" i="47"/>
  <c r="AG76" i="47"/>
  <c r="Z76" i="47"/>
  <c r="Y76" i="47"/>
  <c r="X76" i="47"/>
  <c r="W76" i="47"/>
  <c r="V76" i="47"/>
  <c r="U76" i="47"/>
  <c r="G76" i="47" s="1"/>
  <c r="S76" i="47"/>
  <c r="E76" i="47" s="1"/>
  <c r="R76" i="47"/>
  <c r="AO75" i="47"/>
  <c r="AN75" i="47"/>
  <c r="AM75" i="47"/>
  <c r="AL75" i="47"/>
  <c r="AK75" i="47"/>
  <c r="AP75" i="47" s="1"/>
  <c r="AQ75" i="47" s="1"/>
  <c r="AJ75" i="47"/>
  <c r="AJ71" i="47" s="1"/>
  <c r="AH75" i="47"/>
  <c r="AG75" i="47"/>
  <c r="Z75" i="47"/>
  <c r="Z71" i="47" s="1"/>
  <c r="Y75" i="47"/>
  <c r="X75" i="47"/>
  <c r="J75" i="47" s="1"/>
  <c r="W75" i="47"/>
  <c r="V75" i="47"/>
  <c r="V71" i="47" s="1"/>
  <c r="U75" i="47"/>
  <c r="S75" i="47"/>
  <c r="E75" i="47" s="1"/>
  <c r="R75" i="47"/>
  <c r="AO74" i="47"/>
  <c r="L74" i="47" s="1"/>
  <c r="AN74" i="47"/>
  <c r="AM74" i="47"/>
  <c r="AL74" i="47"/>
  <c r="AK74" i="47"/>
  <c r="AH74" i="47"/>
  <c r="AG74" i="47"/>
  <c r="Z74" i="47"/>
  <c r="Y74" i="47"/>
  <c r="AA74" i="47" s="1"/>
  <c r="X74" i="47"/>
  <c r="W74" i="47"/>
  <c r="V74" i="47"/>
  <c r="S74" i="47"/>
  <c r="E74" i="47" s="1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L72" i="47" s="1"/>
  <c r="AN72" i="47"/>
  <c r="AM72" i="47"/>
  <c r="AL72" i="47"/>
  <c r="AK72" i="47"/>
  <c r="AH72" i="47"/>
  <c r="AG72" i="47"/>
  <c r="Z72" i="47"/>
  <c r="Y72" i="47"/>
  <c r="Y71" i="47" s="1"/>
  <c r="X72" i="47"/>
  <c r="W72" i="47"/>
  <c r="V72" i="47"/>
  <c r="S72" i="47"/>
  <c r="S71" i="47" s="1"/>
  <c r="R72" i="47"/>
  <c r="AO70" i="47"/>
  <c r="AN70" i="47"/>
  <c r="AM70" i="47"/>
  <c r="AP70" i="47" s="1"/>
  <c r="AL70" i="47"/>
  <c r="AK70" i="47"/>
  <c r="AJ70" i="47"/>
  <c r="AH70" i="47"/>
  <c r="AI70" i="47" s="1"/>
  <c r="AG70" i="47"/>
  <c r="Z70" i="47"/>
  <c r="L70" i="47" s="1"/>
  <c r="Y70" i="47"/>
  <c r="X70" i="47"/>
  <c r="W70" i="47"/>
  <c r="V70" i="47"/>
  <c r="H70" i="47" s="1"/>
  <c r="U70" i="47"/>
  <c r="S70" i="47"/>
  <c r="R70" i="47"/>
  <c r="AO69" i="47"/>
  <c r="AN69" i="47"/>
  <c r="AM69" i="47"/>
  <c r="AP69" i="47" s="1"/>
  <c r="AL69" i="47"/>
  <c r="AK69" i="47"/>
  <c r="AJ69" i="47"/>
  <c r="AH69" i="47"/>
  <c r="AI69" i="47" s="1"/>
  <c r="AG69" i="47"/>
  <c r="Z69" i="47"/>
  <c r="L69" i="47" s="1"/>
  <c r="Y69" i="47"/>
  <c r="X69" i="47"/>
  <c r="W69" i="47"/>
  <c r="V69" i="47"/>
  <c r="H69" i="47" s="1"/>
  <c r="U69" i="47"/>
  <c r="S69" i="47"/>
  <c r="R69" i="47"/>
  <c r="AO68" i="47"/>
  <c r="AN68" i="47"/>
  <c r="AM68" i="47"/>
  <c r="AP68" i="47" s="1"/>
  <c r="AL68" i="47"/>
  <c r="AK68" i="47"/>
  <c r="AJ68" i="47"/>
  <c r="AH68" i="47"/>
  <c r="AI68" i="47" s="1"/>
  <c r="AG68" i="47"/>
  <c r="Z68" i="47"/>
  <c r="L68" i="47" s="1"/>
  <c r="Y68" i="47"/>
  <c r="X68" i="47"/>
  <c r="W68" i="47"/>
  <c r="I68" i="47" s="1"/>
  <c r="V68" i="47"/>
  <c r="H68" i="47" s="1"/>
  <c r="U68" i="47"/>
  <c r="S68" i="47"/>
  <c r="R68" i="47"/>
  <c r="AO67" i="47"/>
  <c r="AO66" i="47" s="1"/>
  <c r="AN67" i="47"/>
  <c r="AN66" i="47" s="1"/>
  <c r="AM67" i="47"/>
  <c r="AL67" i="47"/>
  <c r="AL66" i="47" s="1"/>
  <c r="AK67" i="47"/>
  <c r="AK66" i="47" s="1"/>
  <c r="AJ67" i="47"/>
  <c r="AH67" i="47"/>
  <c r="AG67" i="47"/>
  <c r="AG66" i="47" s="1"/>
  <c r="Z67" i="47"/>
  <c r="Y67" i="47"/>
  <c r="X67" i="47"/>
  <c r="W67" i="47"/>
  <c r="I67" i="47" s="1"/>
  <c r="V67" i="47"/>
  <c r="U67" i="47"/>
  <c r="S67" i="47"/>
  <c r="R67" i="47"/>
  <c r="R66" i="47" s="1"/>
  <c r="AO65" i="47"/>
  <c r="AN65" i="47"/>
  <c r="AM65" i="47"/>
  <c r="AL65" i="47"/>
  <c r="AK65" i="47"/>
  <c r="AH65" i="47"/>
  <c r="AG65" i="47"/>
  <c r="AI65" i="47" s="1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P64" i="47" s="1"/>
  <c r="AJ64" i="47"/>
  <c r="AH64" i="47"/>
  <c r="AG64" i="47"/>
  <c r="Z64" i="47"/>
  <c r="Y64" i="47"/>
  <c r="X64" i="47"/>
  <c r="W64" i="47"/>
  <c r="V64" i="47"/>
  <c r="U64" i="47"/>
  <c r="S64" i="47"/>
  <c r="E64" i="47" s="1"/>
  <c r="R64" i="47"/>
  <c r="AO63" i="47"/>
  <c r="AN63" i="47"/>
  <c r="AM63" i="47"/>
  <c r="AL63" i="47"/>
  <c r="AK63" i="47"/>
  <c r="AP63" i="47" s="1"/>
  <c r="AJ63" i="47"/>
  <c r="AH63" i="47"/>
  <c r="AG63" i="47"/>
  <c r="Z63" i="47"/>
  <c r="Y63" i="47"/>
  <c r="K63" i="47" s="1"/>
  <c r="X63" i="47"/>
  <c r="J63" i="47" s="1"/>
  <c r="W63" i="47"/>
  <c r="V63" i="47"/>
  <c r="U63" i="47"/>
  <c r="G63" i="47" s="1"/>
  <c r="S63" i="47"/>
  <c r="R63" i="47"/>
  <c r="AO62" i="47"/>
  <c r="AO61" i="47" s="1"/>
  <c r="AN62" i="47"/>
  <c r="AM62" i="47"/>
  <c r="AL62" i="47"/>
  <c r="AK62" i="47"/>
  <c r="AK61" i="47" s="1"/>
  <c r="AJ62" i="47"/>
  <c r="AJ61" i="47" s="1"/>
  <c r="AH62" i="47"/>
  <c r="AG62" i="47"/>
  <c r="Z62" i="47"/>
  <c r="Y62" i="47"/>
  <c r="X62" i="47"/>
  <c r="W62" i="47"/>
  <c r="V62" i="47"/>
  <c r="U62" i="47"/>
  <c r="U61" i="47" s="1"/>
  <c r="G61" i="47" s="1"/>
  <c r="S62" i="47"/>
  <c r="R62" i="47"/>
  <c r="AO60" i="47"/>
  <c r="AN60" i="47"/>
  <c r="AM60" i="47"/>
  <c r="AL60" i="47"/>
  <c r="AK60" i="47"/>
  <c r="AP60" i="47" s="1"/>
  <c r="AJ60" i="47"/>
  <c r="AH60" i="47"/>
  <c r="AG60" i="47"/>
  <c r="Z60" i="47"/>
  <c r="Y60" i="47"/>
  <c r="X60" i="47"/>
  <c r="J60" i="47" s="1"/>
  <c r="W60" i="47"/>
  <c r="V60" i="47"/>
  <c r="U60" i="47"/>
  <c r="G60" i="47" s="1"/>
  <c r="S60" i="47"/>
  <c r="E60" i="47" s="1"/>
  <c r="R60" i="47"/>
  <c r="AO59" i="47"/>
  <c r="AO58" i="47" s="1"/>
  <c r="AN59" i="47"/>
  <c r="AN58" i="47" s="1"/>
  <c r="AM59" i="47"/>
  <c r="AL59" i="47"/>
  <c r="AK59" i="47"/>
  <c r="AP59" i="47" s="1"/>
  <c r="AQ59" i="47" s="1"/>
  <c r="AJ59" i="47"/>
  <c r="AH59" i="47"/>
  <c r="AG59" i="47"/>
  <c r="Z59" i="47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P57" i="47" s="1"/>
  <c r="AJ57" i="47"/>
  <c r="AH57" i="47"/>
  <c r="AG57" i="47"/>
  <c r="Z57" i="47"/>
  <c r="Y57" i="47"/>
  <c r="K57" i="47" s="1"/>
  <c r="X57" i="47"/>
  <c r="W57" i="47"/>
  <c r="V57" i="47"/>
  <c r="U57" i="47"/>
  <c r="G57" i="47" s="1"/>
  <c r="S57" i="47"/>
  <c r="R57" i="47"/>
  <c r="AO56" i="47"/>
  <c r="AN56" i="47"/>
  <c r="AM56" i="47"/>
  <c r="AL56" i="47"/>
  <c r="AK56" i="47"/>
  <c r="AP56" i="47" s="1"/>
  <c r="AJ56" i="47"/>
  <c r="AH56" i="47"/>
  <c r="AG56" i="47"/>
  <c r="Z56" i="47"/>
  <c r="Y56" i="47"/>
  <c r="K56" i="47" s="1"/>
  <c r="X56" i="47"/>
  <c r="W56" i="47"/>
  <c r="V56" i="47"/>
  <c r="U56" i="47"/>
  <c r="G56" i="47" s="1"/>
  <c r="S56" i="47"/>
  <c r="R56" i="47"/>
  <c r="AO55" i="47"/>
  <c r="AN55" i="47"/>
  <c r="AM55" i="47"/>
  <c r="AL55" i="47"/>
  <c r="AK55" i="47"/>
  <c r="AP55" i="47" s="1"/>
  <c r="AJ55" i="47"/>
  <c r="AH55" i="47"/>
  <c r="AG55" i="47"/>
  <c r="Z55" i="47"/>
  <c r="Y55" i="47"/>
  <c r="K55" i="47" s="1"/>
  <c r="X55" i="47"/>
  <c r="W55" i="47"/>
  <c r="V55" i="47"/>
  <c r="U55" i="47"/>
  <c r="G55" i="47" s="1"/>
  <c r="S55" i="47"/>
  <c r="R55" i="47"/>
  <c r="AO54" i="47"/>
  <c r="AN54" i="47"/>
  <c r="AM54" i="47"/>
  <c r="AL54" i="47"/>
  <c r="AK54" i="47"/>
  <c r="AP54" i="47" s="1"/>
  <c r="AJ54" i="47"/>
  <c r="AH54" i="47"/>
  <c r="AG54" i="47"/>
  <c r="Z54" i="47"/>
  <c r="Y54" i="47"/>
  <c r="X54" i="47"/>
  <c r="W54" i="47"/>
  <c r="V54" i="47"/>
  <c r="U54" i="47"/>
  <c r="G54" i="47" s="1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Y52" i="47" s="1"/>
  <c r="X53" i="47"/>
  <c r="W53" i="47"/>
  <c r="V53" i="47"/>
  <c r="U53" i="47"/>
  <c r="S53" i="47"/>
  <c r="R53" i="47"/>
  <c r="AO48" i="47"/>
  <c r="L48" i="47" s="1"/>
  <c r="AN48" i="47"/>
  <c r="AM48" i="47"/>
  <c r="AL48" i="47"/>
  <c r="AK48" i="47"/>
  <c r="AH48" i="47"/>
  <c r="AG48" i="47"/>
  <c r="Z48" i="47"/>
  <c r="Y48" i="47"/>
  <c r="AA48" i="47" s="1"/>
  <c r="X48" i="47"/>
  <c r="W48" i="47"/>
  <c r="V48" i="47"/>
  <c r="S48" i="47"/>
  <c r="E48" i="47" s="1"/>
  <c r="R48" i="47"/>
  <c r="AO47" i="47"/>
  <c r="AN47" i="47"/>
  <c r="AM47" i="47"/>
  <c r="AL47" i="47"/>
  <c r="AK47" i="47"/>
  <c r="AH47" i="47"/>
  <c r="AG47" i="47"/>
  <c r="AI47" i="47" s="1"/>
  <c r="F47" i="47" s="1"/>
  <c r="Z47" i="47"/>
  <c r="Y47" i="47"/>
  <c r="X47" i="47"/>
  <c r="W47" i="47"/>
  <c r="AA47" i="47" s="1"/>
  <c r="AB47" i="47" s="1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Y44" i="47" s="1"/>
  <c r="X46" i="47"/>
  <c r="X44" i="47" s="1"/>
  <c r="W46" i="47"/>
  <c r="V46" i="47"/>
  <c r="S46" i="47"/>
  <c r="S44" i="47" s="1"/>
  <c r="R46" i="47"/>
  <c r="AO45" i="47"/>
  <c r="AN45" i="47"/>
  <c r="AM45" i="47"/>
  <c r="AP45" i="47" s="1"/>
  <c r="AL45" i="47"/>
  <c r="AK45" i="47"/>
  <c r="AH45" i="47"/>
  <c r="AG45" i="47"/>
  <c r="Z45" i="47"/>
  <c r="Y45" i="47"/>
  <c r="X45" i="47"/>
  <c r="W45" i="47"/>
  <c r="AA45" i="47" s="1"/>
  <c r="V45" i="47"/>
  <c r="S45" i="47"/>
  <c r="R45" i="47"/>
  <c r="AO43" i="47"/>
  <c r="L43" i="47" s="1"/>
  <c r="AN43" i="47"/>
  <c r="AM43" i="47"/>
  <c r="AL43" i="47"/>
  <c r="AK43" i="47"/>
  <c r="H43" i="47" s="1"/>
  <c r="AH43" i="47"/>
  <c r="AG43" i="47"/>
  <c r="Z43" i="47"/>
  <c r="Y43" i="47"/>
  <c r="AA43" i="47" s="1"/>
  <c r="X43" i="47"/>
  <c r="W43" i="47"/>
  <c r="V43" i="47"/>
  <c r="S43" i="47"/>
  <c r="T43" i="47" s="1"/>
  <c r="R43" i="47"/>
  <c r="AO42" i="47"/>
  <c r="AN42" i="47"/>
  <c r="AM42" i="47"/>
  <c r="AL42" i="47"/>
  <c r="AK42" i="47"/>
  <c r="AH42" i="47"/>
  <c r="AG42" i="47"/>
  <c r="AI42" i="47" s="1"/>
  <c r="Z42" i="47"/>
  <c r="Y42" i="47"/>
  <c r="X42" i="47"/>
  <c r="W42" i="47"/>
  <c r="AA42" i="47" s="1"/>
  <c r="V42" i="47"/>
  <c r="S42" i="47"/>
  <c r="R42" i="47"/>
  <c r="AO41" i="47"/>
  <c r="L41" i="47" s="1"/>
  <c r="AN41" i="47"/>
  <c r="AM41" i="47"/>
  <c r="AL41" i="47"/>
  <c r="AK41" i="47"/>
  <c r="H41" i="47" s="1"/>
  <c r="AH41" i="47"/>
  <c r="AG41" i="47"/>
  <c r="Z41" i="47"/>
  <c r="Y41" i="47"/>
  <c r="X41" i="47"/>
  <c r="W41" i="47"/>
  <c r="V41" i="47"/>
  <c r="S41" i="47"/>
  <c r="T41" i="47" s="1"/>
  <c r="R41" i="47"/>
  <c r="AO40" i="47"/>
  <c r="AN40" i="47"/>
  <c r="AM40" i="47"/>
  <c r="AL40" i="47"/>
  <c r="AK40" i="47"/>
  <c r="AH40" i="47"/>
  <c r="AG40" i="47"/>
  <c r="Z40" i="47"/>
  <c r="Y40" i="47"/>
  <c r="X40" i="47"/>
  <c r="W40" i="47"/>
  <c r="AA40" i="47" s="1"/>
  <c r="V40" i="47"/>
  <c r="AO39" i="47"/>
  <c r="AN39" i="47"/>
  <c r="AM39" i="47"/>
  <c r="J39" i="47" s="1"/>
  <c r="AL39" i="47"/>
  <c r="AK39" i="47"/>
  <c r="AH39" i="47"/>
  <c r="AG39" i="47"/>
  <c r="Z39" i="47"/>
  <c r="Y39" i="47"/>
  <c r="X39" i="47"/>
  <c r="W39" i="47"/>
  <c r="AA39" i="47" s="1"/>
  <c r="V39" i="47"/>
  <c r="AO38" i="47"/>
  <c r="AN38" i="47"/>
  <c r="AM38" i="47"/>
  <c r="J38" i="47" s="1"/>
  <c r="AL38" i="47"/>
  <c r="AK38" i="47"/>
  <c r="AH38" i="47"/>
  <c r="AG38" i="47"/>
  <c r="Z38" i="47"/>
  <c r="Y38" i="47"/>
  <c r="X38" i="47"/>
  <c r="W38" i="47"/>
  <c r="AA38" i="47" s="1"/>
  <c r="AB38" i="47" s="1"/>
  <c r="V38" i="47"/>
  <c r="S38" i="47"/>
  <c r="T38" i="47" s="1"/>
  <c r="AO37" i="47"/>
  <c r="AN37" i="47"/>
  <c r="AM37" i="47"/>
  <c r="AL37" i="47"/>
  <c r="AK37" i="47"/>
  <c r="AH37" i="47"/>
  <c r="AH30" i="47" s="1"/>
  <c r="AG37" i="47"/>
  <c r="D37" i="47" s="1"/>
  <c r="Z37" i="47"/>
  <c r="Y37" i="47"/>
  <c r="X37" i="47"/>
  <c r="AA37" i="47" s="1"/>
  <c r="AB37" i="47" s="1"/>
  <c r="W37" i="47"/>
  <c r="V37" i="47"/>
  <c r="S37" i="47"/>
  <c r="T37" i="47" s="1"/>
  <c r="AO36" i="47"/>
  <c r="AN36" i="47"/>
  <c r="AM36" i="47"/>
  <c r="AL36" i="47"/>
  <c r="AK36" i="47"/>
  <c r="AP36" i="47" s="1"/>
  <c r="AJ36" i="47"/>
  <c r="AH36" i="47"/>
  <c r="AG36" i="47"/>
  <c r="Z36" i="47"/>
  <c r="Y36" i="47"/>
  <c r="K36" i="47" s="1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P35" i="47" s="1"/>
  <c r="AQ35" i="47" s="1"/>
  <c r="AJ35" i="47"/>
  <c r="AH35" i="47"/>
  <c r="AG35" i="47"/>
  <c r="Z35" i="47"/>
  <c r="Y35" i="47"/>
  <c r="K35" i="47" s="1"/>
  <c r="X35" i="47"/>
  <c r="W35" i="47"/>
  <c r="V35" i="47"/>
  <c r="U35" i="47"/>
  <c r="G35" i="47" s="1"/>
  <c r="S35" i="47"/>
  <c r="R35" i="47"/>
  <c r="AO34" i="47"/>
  <c r="AN34" i="47"/>
  <c r="AM34" i="47"/>
  <c r="AL34" i="47"/>
  <c r="AK34" i="47"/>
  <c r="AP34" i="47" s="1"/>
  <c r="AJ34" i="47"/>
  <c r="AJ30" i="47" s="1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S30" i="47" s="1"/>
  <c r="R33" i="47"/>
  <c r="AO32" i="47"/>
  <c r="AN32" i="47"/>
  <c r="AM32" i="47"/>
  <c r="AL32" i="47"/>
  <c r="AK32" i="47"/>
  <c r="AH32" i="47"/>
  <c r="AG32" i="47"/>
  <c r="Z32" i="47"/>
  <c r="Y32" i="47"/>
  <c r="X32" i="47"/>
  <c r="W32" i="47"/>
  <c r="V32" i="47"/>
  <c r="AO31" i="47"/>
  <c r="AN31" i="47"/>
  <c r="AM31" i="47"/>
  <c r="J31" i="47" s="1"/>
  <c r="AL31" i="47"/>
  <c r="AK31" i="47"/>
  <c r="AH31" i="47"/>
  <c r="AG31" i="47"/>
  <c r="AG30" i="47" s="1"/>
  <c r="Z31" i="47"/>
  <c r="Y31" i="47"/>
  <c r="X31" i="47"/>
  <c r="W31" i="47"/>
  <c r="AA31" i="47" s="1"/>
  <c r="AB31" i="47" s="1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L24" i="47"/>
  <c r="AK24" i="47"/>
  <c r="AK23" i="47" s="1"/>
  <c r="AJ24" i="47"/>
  <c r="AH24" i="47"/>
  <c r="AI24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I22" i="47" s="1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E20" i="47" s="1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M16" i="47"/>
  <c r="AL16" i="47"/>
  <c r="AL15" i="47" s="1"/>
  <c r="AK16" i="47"/>
  <c r="AK15" i="47" s="1"/>
  <c r="AJ16" i="47"/>
  <c r="AH16" i="47"/>
  <c r="AG16" i="47"/>
  <c r="Z16" i="47"/>
  <c r="Y16" i="47"/>
  <c r="X16" i="47"/>
  <c r="J16" i="47" s="1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G14" i="47" s="1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G13" i="47" s="1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G12" i="47" s="1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K11" i="47" s="1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K10" i="47"/>
  <c r="AK9" i="47" s="1"/>
  <c r="AJ10" i="47"/>
  <c r="AJ9" i="47" s="1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B46" i="28" s="1"/>
  <c r="AI45" i="28"/>
  <c r="AI44" i="28" s="1"/>
  <c r="AH45" i="28"/>
  <c r="AH44" i="28" s="1"/>
  <c r="AG45" i="28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B43" i="28" s="1"/>
  <c r="AI42" i="28"/>
  <c r="AI41" i="28" s="1"/>
  <c r="AH42" i="28"/>
  <c r="AH41" i="28" s="1"/>
  <c r="AG42" i="28"/>
  <c r="AG41" i="28" s="1"/>
  <c r="AF42" i="28"/>
  <c r="AF41" i="28" s="1"/>
  <c r="AE42" i="28"/>
  <c r="AD42" i="28"/>
  <c r="AB42" i="28"/>
  <c r="AA42" i="28"/>
  <c r="V42" i="28"/>
  <c r="V41" i="28" s="1"/>
  <c r="U42" i="28"/>
  <c r="U41" i="28" s="1"/>
  <c r="I41" i="28" s="1"/>
  <c r="T42" i="28"/>
  <c r="S42" i="28"/>
  <c r="G42" i="28" s="1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 s="1"/>
  <c r="AE39" i="28"/>
  <c r="AD39" i="28"/>
  <c r="AB39" i="28"/>
  <c r="AA39" i="28"/>
  <c r="AA38" i="28" s="1"/>
  <c r="V39" i="28"/>
  <c r="U39" i="28"/>
  <c r="T39" i="28"/>
  <c r="T38" i="28" s="1"/>
  <c r="S39" i="28"/>
  <c r="S38" i="28" s="1"/>
  <c r="G38" i="28" s="1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F35" i="28" s="1"/>
  <c r="AE36" i="28"/>
  <c r="AD36" i="28"/>
  <c r="AB36" i="28"/>
  <c r="AA36" i="28"/>
  <c r="AA35" i="28" s="1"/>
  <c r="V36" i="28"/>
  <c r="U36" i="28"/>
  <c r="T36" i="28"/>
  <c r="S36" i="28"/>
  <c r="G36" i="28" s="1"/>
  <c r="R36" i="28"/>
  <c r="Q36" i="28"/>
  <c r="O36" i="28"/>
  <c r="O35" i="28" s="1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 s="1"/>
  <c r="AE28" i="28"/>
  <c r="AD28" i="28"/>
  <c r="AB28" i="28"/>
  <c r="AA28" i="28"/>
  <c r="V28" i="28"/>
  <c r="U28" i="28"/>
  <c r="T28" i="28"/>
  <c r="S28" i="28"/>
  <c r="R28" i="28"/>
  <c r="W28" i="28" s="1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D21" i="28"/>
  <c r="AB21" i="28"/>
  <c r="AA21" i="28"/>
  <c r="AA23" i="28" s="1"/>
  <c r="V21" i="28"/>
  <c r="V23" i="28" s="1"/>
  <c r="U21" i="28"/>
  <c r="T21" i="28"/>
  <c r="S21" i="28"/>
  <c r="R21" i="28"/>
  <c r="Q21" i="28"/>
  <c r="O21" i="28"/>
  <c r="N21" i="28"/>
  <c r="J15" i="28"/>
  <c r="I15" i="28"/>
  <c r="H15" i="28"/>
  <c r="G15" i="28"/>
  <c r="F15" i="28"/>
  <c r="K15" i="28" s="1"/>
  <c r="L15" i="28" s="1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I12" i="28" s="1"/>
  <c r="H13" i="28"/>
  <c r="G13" i="28"/>
  <c r="G12" i="28" s="1"/>
  <c r="G16" i="28" s="1"/>
  <c r="F13" i="28"/>
  <c r="F12" i="28" s="1"/>
  <c r="F16" i="28" s="1"/>
  <c r="E13" i="28"/>
  <c r="E12" i="28" s="1"/>
  <c r="E16" i="28" s="1"/>
  <c r="C13" i="28"/>
  <c r="B13" i="28"/>
  <c r="E18" i="16"/>
  <c r="G18" i="16" s="1"/>
  <c r="C18" i="16"/>
  <c r="E17" i="16"/>
  <c r="C17" i="16"/>
  <c r="E16" i="16"/>
  <c r="G16" i="16" s="1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N15" i="15" s="1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O15" i="14" s="1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O12" i="14" s="1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D128" i="50"/>
  <c r="I181" i="51"/>
  <c r="I180" i="51"/>
  <c r="I179" i="51"/>
  <c r="AL177" i="51"/>
  <c r="AG177" i="51"/>
  <c r="L178" i="51"/>
  <c r="W177" i="51"/>
  <c r="I177" i="51" s="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4" i="51" s="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L51" i="51" s="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Q171" i="44" s="1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M169" i="44" s="1"/>
  <c r="T169" i="44"/>
  <c r="F169" i="44" s="1"/>
  <c r="L169" i="44"/>
  <c r="D169" i="44"/>
  <c r="AP133" i="44"/>
  <c r="AI133" i="44"/>
  <c r="F133" i="44" s="1"/>
  <c r="L133" i="44"/>
  <c r="J133" i="44"/>
  <c r="H133" i="44"/>
  <c r="AA133" i="44"/>
  <c r="AB133" i="44" s="1"/>
  <c r="T133" i="44"/>
  <c r="AP130" i="44"/>
  <c r="AI130" i="44"/>
  <c r="L130" i="44"/>
  <c r="J130" i="44"/>
  <c r="H130" i="44"/>
  <c r="AA130" i="44"/>
  <c r="T130" i="44"/>
  <c r="F130" i="44" s="1"/>
  <c r="AP128" i="44"/>
  <c r="AI128" i="44"/>
  <c r="L128" i="44"/>
  <c r="J128" i="44"/>
  <c r="H128" i="44"/>
  <c r="AA128" i="44"/>
  <c r="T128" i="44"/>
  <c r="AP126" i="44"/>
  <c r="M126" i="44" s="1"/>
  <c r="AI126" i="44"/>
  <c r="K126" i="44"/>
  <c r="J126" i="44"/>
  <c r="I126" i="44"/>
  <c r="H126" i="44"/>
  <c r="AA126" i="44"/>
  <c r="AB126" i="44" s="1"/>
  <c r="T126" i="44"/>
  <c r="L126" i="44"/>
  <c r="E126" i="44"/>
  <c r="AP84" i="44"/>
  <c r="AI84" i="44"/>
  <c r="L84" i="44"/>
  <c r="J84" i="44"/>
  <c r="I84" i="44"/>
  <c r="H84" i="44"/>
  <c r="AA84" i="44"/>
  <c r="AB84" i="44" s="1"/>
  <c r="T84" i="44"/>
  <c r="AP81" i="44"/>
  <c r="AI81" i="44"/>
  <c r="L81" i="44"/>
  <c r="J81" i="44"/>
  <c r="H81" i="44"/>
  <c r="AA81" i="44"/>
  <c r="T81" i="44"/>
  <c r="F81" i="44" s="1"/>
  <c r="AP79" i="44"/>
  <c r="AQ79" i="44" s="1"/>
  <c r="AI79" i="44"/>
  <c r="L79" i="44"/>
  <c r="J79" i="44"/>
  <c r="H79" i="44"/>
  <c r="AA79" i="44"/>
  <c r="T79" i="44"/>
  <c r="AP77" i="44"/>
  <c r="M77" i="44" s="1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F43" i="44" s="1"/>
  <c r="AP40" i="44"/>
  <c r="AQ40" i="44" s="1"/>
  <c r="AI40" i="44"/>
  <c r="L40" i="44"/>
  <c r="J40" i="44"/>
  <c r="H40" i="44"/>
  <c r="AA40" i="44"/>
  <c r="AP38" i="44"/>
  <c r="AI38" i="44"/>
  <c r="F38" i="44" s="1"/>
  <c r="L38" i="44"/>
  <c r="J38" i="44"/>
  <c r="H38" i="44"/>
  <c r="AA38" i="44"/>
  <c r="AB38" i="44" s="1"/>
  <c r="AP36" i="44"/>
  <c r="AQ36" i="44" s="1"/>
  <c r="AI36" i="44"/>
  <c r="I36" i="44"/>
  <c r="AA36" i="44"/>
  <c r="E36" i="44"/>
  <c r="T36" i="44"/>
  <c r="F36" i="44" s="1"/>
  <c r="AI161" i="44"/>
  <c r="AA161" i="44"/>
  <c r="AB161" i="44" s="1"/>
  <c r="T161" i="44"/>
  <c r="AP118" i="44"/>
  <c r="AI118" i="44"/>
  <c r="L118" i="44"/>
  <c r="K118" i="44"/>
  <c r="J118" i="44"/>
  <c r="I118" i="44"/>
  <c r="H118" i="44"/>
  <c r="AA118" i="44"/>
  <c r="D118" i="44"/>
  <c r="AI69" i="44"/>
  <c r="AA69" i="44"/>
  <c r="M69" i="44" s="1"/>
  <c r="T69" i="44"/>
  <c r="AP28" i="44"/>
  <c r="AI28" i="44"/>
  <c r="L28" i="44"/>
  <c r="J28" i="44"/>
  <c r="I28" i="44"/>
  <c r="H28" i="44"/>
  <c r="AA28" i="44"/>
  <c r="AB28" i="44" s="1"/>
  <c r="K176" i="43"/>
  <c r="AP176" i="43"/>
  <c r="AI176" i="43"/>
  <c r="AA176" i="43"/>
  <c r="AB176" i="43" s="1"/>
  <c r="J176" i="43"/>
  <c r="I176" i="43"/>
  <c r="T176" i="43"/>
  <c r="F176" i="43" s="1"/>
  <c r="E176" i="43"/>
  <c r="D176" i="43"/>
  <c r="AP173" i="43"/>
  <c r="AQ173" i="43" s="1"/>
  <c r="AI173" i="43"/>
  <c r="L173" i="43"/>
  <c r="J173" i="43"/>
  <c r="H173" i="43"/>
  <c r="AA173" i="43"/>
  <c r="T173" i="43"/>
  <c r="F173" i="43" s="1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M126" i="43" s="1"/>
  <c r="D126" i="43"/>
  <c r="AP84" i="43"/>
  <c r="AQ84" i="43" s="1"/>
  <c r="AI84" i="43"/>
  <c r="AA84" i="43"/>
  <c r="AB84" i="43" s="1"/>
  <c r="N84" i="43" s="1"/>
  <c r="T84" i="43"/>
  <c r="AP81" i="43"/>
  <c r="AI81" i="43"/>
  <c r="J81" i="43"/>
  <c r="H81" i="43"/>
  <c r="T81" i="43"/>
  <c r="AP79" i="43"/>
  <c r="AQ79" i="43" s="1"/>
  <c r="AI79" i="43"/>
  <c r="F79" i="43" s="1"/>
  <c r="J79" i="43"/>
  <c r="T79" i="43"/>
  <c r="AI77" i="43"/>
  <c r="J77" i="43"/>
  <c r="D77" i="43"/>
  <c r="AP43" i="43"/>
  <c r="AQ43" i="43" s="1"/>
  <c r="AI43" i="43"/>
  <c r="T43" i="43"/>
  <c r="AP40" i="43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Q36" i="43" s="1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K130" i="50"/>
  <c r="L128" i="50"/>
  <c r="H128" i="50"/>
  <c r="L84" i="50"/>
  <c r="H84" i="50"/>
  <c r="L81" i="50"/>
  <c r="L79" i="50"/>
  <c r="L77" i="50"/>
  <c r="L161" i="50"/>
  <c r="I161" i="50"/>
  <c r="H118" i="50"/>
  <c r="K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AB181" i="44" s="1"/>
  <c r="N181" i="44" s="1"/>
  <c r="T138" i="44"/>
  <c r="AA138" i="44"/>
  <c r="AA89" i="44"/>
  <c r="AB89" i="44" s="1"/>
  <c r="T65" i="44"/>
  <c r="AA48" i="44"/>
  <c r="T22" i="44"/>
  <c r="AA22" i="44"/>
  <c r="AB22" i="44" s="1"/>
  <c r="AI48" i="43"/>
  <c r="AP48" i="43"/>
  <c r="AQ48" i="43" s="1"/>
  <c r="T22" i="43"/>
  <c r="T48" i="43"/>
  <c r="T65" i="43"/>
  <c r="T89" i="43"/>
  <c r="T138" i="43"/>
  <c r="AA138" i="43"/>
  <c r="T155" i="43"/>
  <c r="AA155" i="43"/>
  <c r="AB155" i="43" s="1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K44" i="51" s="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O98" i="51" s="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K99" i="51" s="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L58" i="51" s="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O51" i="51" s="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U8" i="51" s="1"/>
  <c r="U49" i="51" s="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M37" i="41" s="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F181" i="44" s="1"/>
  <c r="K155" i="44"/>
  <c r="AP155" i="44"/>
  <c r="AI155" i="44"/>
  <c r="K138" i="44"/>
  <c r="AP138" i="44"/>
  <c r="K112" i="44"/>
  <c r="AP112" i="44"/>
  <c r="AQ112" i="44" s="1"/>
  <c r="AI112" i="44"/>
  <c r="K89" i="44"/>
  <c r="AP89" i="44"/>
  <c r="AI89" i="44"/>
  <c r="K65" i="44"/>
  <c r="AP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I138" i="50"/>
  <c r="H138" i="50"/>
  <c r="L89" i="50"/>
  <c r="H89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I166" i="44"/>
  <c r="AP74" i="44"/>
  <c r="AQ74" i="44" s="1"/>
  <c r="AI74" i="44"/>
  <c r="AP33" i="44"/>
  <c r="AQ33" i="44" s="1"/>
  <c r="AI74" i="43"/>
  <c r="AP74" i="43"/>
  <c r="AQ74" i="43" s="1"/>
  <c r="AP33" i="43"/>
  <c r="AQ33" i="43" s="1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B166" i="44" s="1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AB33" i="44" s="1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F33" i="43" s="1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H123" i="50"/>
  <c r="H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I148" i="50" s="1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L141" i="50" s="1"/>
  <c r="AK142" i="50"/>
  <c r="AJ142" i="50"/>
  <c r="W142" i="50"/>
  <c r="V142" i="50"/>
  <c r="H142" i="50" s="1"/>
  <c r="D137" i="50"/>
  <c r="L136" i="50"/>
  <c r="K136" i="50"/>
  <c r="D136" i="50"/>
  <c r="AO134" i="50"/>
  <c r="AN134" i="50"/>
  <c r="AK134" i="50"/>
  <c r="Z134" i="50"/>
  <c r="K135" i="50"/>
  <c r="V134" i="50"/>
  <c r="H132" i="50"/>
  <c r="H129" i="50"/>
  <c r="H127" i="50"/>
  <c r="H124" i="50"/>
  <c r="L122" i="50"/>
  <c r="K121" i="50"/>
  <c r="I121" i="50"/>
  <c r="L116" i="50"/>
  <c r="K115" i="50"/>
  <c r="AO113" i="50"/>
  <c r="Z113" i="50"/>
  <c r="L110" i="50"/>
  <c r="H110" i="50"/>
  <c r="AO108" i="50"/>
  <c r="Z108" i="50"/>
  <c r="H109" i="50"/>
  <c r="K107" i="50"/>
  <c r="AO105" i="50"/>
  <c r="AL105" i="50"/>
  <c r="AK105" i="50"/>
  <c r="Z105" i="50"/>
  <c r="L104" i="50"/>
  <c r="H104" i="50"/>
  <c r="D104" i="50"/>
  <c r="H103" i="50"/>
  <c r="L102" i="50"/>
  <c r="L101" i="50"/>
  <c r="AO99" i="50"/>
  <c r="AK99" i="50"/>
  <c r="Z99" i="50"/>
  <c r="H100" i="50"/>
  <c r="L88" i="50"/>
  <c r="H88" i="50"/>
  <c r="H87" i="50"/>
  <c r="AK85" i="50"/>
  <c r="Z85" i="50"/>
  <c r="W85" i="50"/>
  <c r="V85" i="50"/>
  <c r="L82" i="50"/>
  <c r="H80" i="50"/>
  <c r="L78" i="50"/>
  <c r="H78" i="50"/>
  <c r="L76" i="50"/>
  <c r="L75" i="50"/>
  <c r="H75" i="50"/>
  <c r="H73" i="50"/>
  <c r="K69" i="50"/>
  <c r="AN66" i="50"/>
  <c r="Y66" i="50"/>
  <c r="K63" i="50"/>
  <c r="K62" i="50"/>
  <c r="U61" i="50"/>
  <c r="AN58" i="50"/>
  <c r="AJ58" i="50"/>
  <c r="Y58" i="50"/>
  <c r="G59" i="50"/>
  <c r="K57" i="50"/>
  <c r="G57" i="50"/>
  <c r="G55" i="50"/>
  <c r="K54" i="50"/>
  <c r="G54" i="50"/>
  <c r="AN52" i="50"/>
  <c r="U52" i="50"/>
  <c r="K46" i="50"/>
  <c r="Y44" i="50"/>
  <c r="K42" i="50"/>
  <c r="K37" i="50"/>
  <c r="L153" i="34"/>
  <c r="H153" i="34"/>
  <c r="AP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Q83" i="44" s="1"/>
  <c r="AI83" i="44"/>
  <c r="L83" i="44"/>
  <c r="K83" i="44"/>
  <c r="J83" i="44"/>
  <c r="I83" i="44"/>
  <c r="AA83" i="44"/>
  <c r="AB83" i="44" s="1"/>
  <c r="E83" i="44"/>
  <c r="T83" i="44"/>
  <c r="AP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AB83" i="43" s="1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H134" i="34" s="1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L113" i="34" s="1"/>
  <c r="K114" i="34"/>
  <c r="V113" i="34"/>
  <c r="R113" i="34"/>
  <c r="T113" i="34" s="1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AI105" i="34" s="1"/>
  <c r="Z105" i="34"/>
  <c r="W105" i="34"/>
  <c r="I105" i="34" s="1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K61" i="34" s="1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L44" i="34" s="1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AI23" i="34" s="1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I15" i="34" s="1"/>
  <c r="V15" i="34"/>
  <c r="H15" i="34" s="1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G51" i="43" s="1"/>
  <c r="AI51" i="43" s="1"/>
  <c r="AJ52" i="43"/>
  <c r="AK52" i="43"/>
  <c r="AL52" i="43"/>
  <c r="AL51" i="43" s="1"/>
  <c r="AM52" i="43"/>
  <c r="AN52" i="43"/>
  <c r="AN51" i="43" s="1"/>
  <c r="AO52" i="43"/>
  <c r="AO51" i="43" s="1"/>
  <c r="AI55" i="43"/>
  <c r="AP55" i="43"/>
  <c r="AQ55" i="43" s="1"/>
  <c r="AI57" i="43"/>
  <c r="AP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L61" i="43" s="1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AQ68" i="43" s="1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B80" i="43" s="1"/>
  <c r="AA82" i="43"/>
  <c r="AB82" i="43" s="1"/>
  <c r="AP73" i="43"/>
  <c r="AQ73" i="43" s="1"/>
  <c r="AI75" i="43"/>
  <c r="AP75" i="43"/>
  <c r="AQ75" i="43" s="1"/>
  <c r="AI76" i="43"/>
  <c r="AP76" i="43"/>
  <c r="AQ76" i="43" s="1"/>
  <c r="AP78" i="43"/>
  <c r="D80" i="43"/>
  <c r="AP80" i="43"/>
  <c r="AQ80" i="43" s="1"/>
  <c r="AI82" i="43"/>
  <c r="AP82" i="43"/>
  <c r="AQ82" i="43" s="1"/>
  <c r="T87" i="43"/>
  <c r="AG85" i="43"/>
  <c r="AI85" i="43" s="1"/>
  <c r="S85" i="43"/>
  <c r="U85" i="43"/>
  <c r="AA87" i="43"/>
  <c r="AA88" i="43"/>
  <c r="AJ85" i="43"/>
  <c r="AK85" i="43"/>
  <c r="AK90" i="43" s="1"/>
  <c r="W85" i="43"/>
  <c r="W90" i="43" s="1"/>
  <c r="X85" i="43"/>
  <c r="X90" i="43" s="1"/>
  <c r="AN85" i="43"/>
  <c r="Z85" i="43"/>
  <c r="L85" i="43" s="1"/>
  <c r="AI87" i="43"/>
  <c r="AP87" i="43"/>
  <c r="AQ87" i="43" s="1"/>
  <c r="AI88" i="43"/>
  <c r="AP88" i="43"/>
  <c r="AQ88" i="43" s="1"/>
  <c r="U177" i="43"/>
  <c r="AA177" i="43" s="1"/>
  <c r="AB177" i="43" s="1"/>
  <c r="AA179" i="43"/>
  <c r="AB179" i="43" s="1"/>
  <c r="AA180" i="43"/>
  <c r="AA165" i="43"/>
  <c r="AB165" i="43" s="1"/>
  <c r="AA167" i="43"/>
  <c r="AA170" i="43"/>
  <c r="AA172" i="43"/>
  <c r="AA174" i="43"/>
  <c r="U142" i="43"/>
  <c r="AA144" i="43"/>
  <c r="AA146" i="43"/>
  <c r="AB146" i="43" s="1"/>
  <c r="AA147" i="43"/>
  <c r="AB147" i="43" s="1"/>
  <c r="AA149" i="43"/>
  <c r="AB149" i="43" s="1"/>
  <c r="U151" i="43"/>
  <c r="AA153" i="43"/>
  <c r="AA154" i="43"/>
  <c r="AA158" i="43"/>
  <c r="AB158" i="43" s="1"/>
  <c r="AA160" i="43"/>
  <c r="AB160" i="43" s="1"/>
  <c r="AA162" i="43"/>
  <c r="V177" i="43"/>
  <c r="V142" i="43"/>
  <c r="V141" i="43" s="1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R141" i="43" s="1"/>
  <c r="T141" i="43" s="1"/>
  <c r="T144" i="43"/>
  <c r="T145" i="43"/>
  <c r="T146" i="43"/>
  <c r="T147" i="43"/>
  <c r="R148" i="43"/>
  <c r="T148" i="43" s="1"/>
  <c r="T153" i="43"/>
  <c r="T154" i="43"/>
  <c r="T158" i="43"/>
  <c r="T159" i="43"/>
  <c r="T162" i="43"/>
  <c r="S142" i="43"/>
  <c r="S148" i="43"/>
  <c r="S151" i="43"/>
  <c r="AJ177" i="43"/>
  <c r="AJ182" i="43" s="1"/>
  <c r="AO177" i="43"/>
  <c r="AO182" i="43" s="1"/>
  <c r="AN177" i="43"/>
  <c r="AN182" i="43" s="1"/>
  <c r="AM177" i="43"/>
  <c r="AL177" i="43"/>
  <c r="AL182" i="43" s="1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AQ172" i="43" s="1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L159" i="43"/>
  <c r="AP158" i="43"/>
  <c r="AJ156" i="43"/>
  <c r="AP156" i="43" s="1"/>
  <c r="AQ156" i="43" s="1"/>
  <c r="AN156" i="43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 s="1"/>
  <c r="AM142" i="43"/>
  <c r="AM141" i="43" s="1"/>
  <c r="AL142" i="43"/>
  <c r="AL141" i="43" s="1"/>
  <c r="AG142" i="43"/>
  <c r="AA100" i="43"/>
  <c r="AA101" i="43"/>
  <c r="AA102" i="43"/>
  <c r="AB102" i="43" s="1"/>
  <c r="AA104" i="43"/>
  <c r="AB104" i="43" s="1"/>
  <c r="U105" i="43"/>
  <c r="AA109" i="43"/>
  <c r="AA111" i="43"/>
  <c r="AB111" i="43" s="1"/>
  <c r="AA115" i="43"/>
  <c r="AB115" i="43" s="1"/>
  <c r="AA116" i="43"/>
  <c r="AB116" i="43" s="1"/>
  <c r="AA122" i="43"/>
  <c r="AA124" i="43"/>
  <c r="AB124" i="43" s="1"/>
  <c r="AA127" i="43"/>
  <c r="AA129" i="43"/>
  <c r="AA131" i="43"/>
  <c r="AB131" i="43" s="1"/>
  <c r="AA136" i="43"/>
  <c r="AB136" i="43" s="1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104" i="43"/>
  <c r="R105" i="43"/>
  <c r="T105" i="43" s="1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E113" i="43" s="1"/>
  <c r="S134" i="43"/>
  <c r="AO99" i="43"/>
  <c r="AO98" i="43" s="1"/>
  <c r="AO139" i="43" s="1"/>
  <c r="AM99" i="43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P119" i="43"/>
  <c r="AQ119" i="43" s="1"/>
  <c r="L116" i="43"/>
  <c r="H116" i="43"/>
  <c r="AP115" i="43"/>
  <c r="AI115" i="43"/>
  <c r="F115" i="43" s="1"/>
  <c r="AM113" i="43"/>
  <c r="AL113" i="43"/>
  <c r="AK113" i="43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E108" i="43" s="1"/>
  <c r="AP107" i="43"/>
  <c r="AQ107" i="43" s="1"/>
  <c r="AI107" i="43"/>
  <c r="AP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J9" i="43"/>
  <c r="AK9" i="43"/>
  <c r="AL9" i="43"/>
  <c r="AL8" i="43" s="1"/>
  <c r="AL49" i="43" s="1"/>
  <c r="X9" i="43"/>
  <c r="X8" i="43" s="1"/>
  <c r="X49" i="43" s="1"/>
  <c r="Y9" i="43"/>
  <c r="AN9" i="43"/>
  <c r="AN8" i="43" s="1"/>
  <c r="AN49" i="43" s="1"/>
  <c r="AI11" i="43"/>
  <c r="AP11" i="43"/>
  <c r="AQ11" i="43" s="1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S18" i="43"/>
  <c r="AH18" i="43"/>
  <c r="U18" i="43"/>
  <c r="AA20" i="43"/>
  <c r="AB20" i="43" s="1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H23" i="43" s="1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B37" i="43" s="1"/>
  <c r="AP32" i="43"/>
  <c r="AQ32" i="43" s="1"/>
  <c r="AI34" i="43"/>
  <c r="AP34" i="43"/>
  <c r="AQ34" i="43" s="1"/>
  <c r="E35" i="43"/>
  <c r="AP35" i="43"/>
  <c r="AQ35" i="43" s="1"/>
  <c r="AP37" i="43"/>
  <c r="AP39" i="43"/>
  <c r="AQ39" i="43" s="1"/>
  <c r="I39" i="43"/>
  <c r="AI41" i="43"/>
  <c r="AP41" i="43"/>
  <c r="T46" i="43"/>
  <c r="T47" i="43"/>
  <c r="AG44" i="43"/>
  <c r="AI44" i="43" s="1"/>
  <c r="AH44" i="43"/>
  <c r="U44" i="43"/>
  <c r="AA44" i="43" s="1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U85" i="44"/>
  <c r="AA87" i="44"/>
  <c r="AA88" i="44"/>
  <c r="AA73" i="44"/>
  <c r="AB73" i="44" s="1"/>
  <c r="AA75" i="44"/>
  <c r="AB75" i="44" s="1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B67" i="44" s="1"/>
  <c r="AA68" i="44"/>
  <c r="AA70" i="44"/>
  <c r="V85" i="44"/>
  <c r="V52" i="44"/>
  <c r="V58" i="44"/>
  <c r="V61" i="44"/>
  <c r="W85" i="44"/>
  <c r="W52" i="44"/>
  <c r="W51" i="44" s="1"/>
  <c r="W58" i="44"/>
  <c r="W61" i="44"/>
  <c r="X58" i="44"/>
  <c r="X61" i="44"/>
  <c r="X66" i="44"/>
  <c r="Y58" i="44"/>
  <c r="Y66" i="44"/>
  <c r="Z85" i="44"/>
  <c r="Z90" i="44" s="1"/>
  <c r="R85" i="44"/>
  <c r="T88" i="44"/>
  <c r="T76" i="44"/>
  <c r="T78" i="44"/>
  <c r="T80" i="44"/>
  <c r="T53" i="44"/>
  <c r="T55" i="44"/>
  <c r="R58" i="44"/>
  <c r="T58" i="44" s="1"/>
  <c r="T60" i="44"/>
  <c r="T64" i="44"/>
  <c r="R66" i="44"/>
  <c r="S52" i="44"/>
  <c r="S51" i="44" s="1"/>
  <c r="S58" i="44"/>
  <c r="S61" i="44"/>
  <c r="AJ85" i="44"/>
  <c r="AJ90" i="44" s="1"/>
  <c r="AP90" i="44" s="1"/>
  <c r="AQ90" i="44" s="1"/>
  <c r="AN85" i="44"/>
  <c r="AN90" i="44" s="1"/>
  <c r="AM85" i="44"/>
  <c r="AM90" i="44" s="1"/>
  <c r="AL85" i="44"/>
  <c r="AK85" i="44"/>
  <c r="AK90" i="44" s="1"/>
  <c r="AH85" i="44"/>
  <c r="AH90" i="44" s="1"/>
  <c r="AP88" i="44"/>
  <c r="AI88" i="44"/>
  <c r="AP87" i="44"/>
  <c r="AI87" i="44"/>
  <c r="E87" i="44"/>
  <c r="AP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I75" i="44"/>
  <c r="AI75" i="44"/>
  <c r="AP73" i="44"/>
  <c r="AQ73" i="44" s="1"/>
  <c r="AI73" i="44"/>
  <c r="AP70" i="44"/>
  <c r="AQ70" i="44" s="1"/>
  <c r="J70" i="44"/>
  <c r="AI70" i="44"/>
  <c r="E70" i="44"/>
  <c r="AP68" i="44"/>
  <c r="AQ68" i="44" s="1"/>
  <c r="I68" i="44"/>
  <c r="AI68" i="44"/>
  <c r="AP67" i="44"/>
  <c r="AO66" i="44"/>
  <c r="AN66" i="44"/>
  <c r="AL66" i="44"/>
  <c r="AK66" i="44"/>
  <c r="AI67" i="44"/>
  <c r="AH66" i="44"/>
  <c r="AP64" i="44"/>
  <c r="AI64" i="44"/>
  <c r="J63" i="44"/>
  <c r="E63" i="44"/>
  <c r="AJ61" i="44"/>
  <c r="AP61" i="44" s="1"/>
  <c r="AQ61" i="44" s="1"/>
  <c r="AO61" i="44"/>
  <c r="AN61" i="44"/>
  <c r="AL61" i="44"/>
  <c r="I61" i="44" s="1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H58" i="44"/>
  <c r="AI57" i="44"/>
  <c r="E57" i="44"/>
  <c r="AP56" i="44"/>
  <c r="AI56" i="44"/>
  <c r="AP55" i="44"/>
  <c r="AQ55" i="44" s="1"/>
  <c r="D55" i="44"/>
  <c r="AP54" i="44"/>
  <c r="AQ54" i="44" s="1"/>
  <c r="AI54" i="44"/>
  <c r="AO52" i="44"/>
  <c r="AO51" i="44" s="1"/>
  <c r="AN52" i="44"/>
  <c r="AN51" i="44" s="1"/>
  <c r="AM52" i="44"/>
  <c r="AL52" i="44"/>
  <c r="AG52" i="44"/>
  <c r="AH52" i="44"/>
  <c r="AH51" i="44" s="1"/>
  <c r="AA179" i="44"/>
  <c r="AB179" i="44" s="1"/>
  <c r="AA180" i="44"/>
  <c r="AA165" i="44"/>
  <c r="AB165" i="44" s="1"/>
  <c r="AA167" i="44"/>
  <c r="AA170" i="44"/>
  <c r="AB170" i="44" s="1"/>
  <c r="AA172" i="44"/>
  <c r="AA174" i="44"/>
  <c r="AB174" i="44" s="1"/>
  <c r="AA145" i="44"/>
  <c r="AB145" i="44" s="1"/>
  <c r="AA147" i="44"/>
  <c r="AA150" i="44"/>
  <c r="AA154" i="44"/>
  <c r="AA160" i="44"/>
  <c r="AB160" i="44" s="1"/>
  <c r="AA162" i="44"/>
  <c r="V177" i="44"/>
  <c r="V156" i="44"/>
  <c r="W177" i="44"/>
  <c r="W182" i="44" s="1"/>
  <c r="W142" i="44"/>
  <c r="W148" i="44"/>
  <c r="W151" i="44"/>
  <c r="W156" i="44"/>
  <c r="X151" i="44"/>
  <c r="X156" i="44"/>
  <c r="Y142" i="44"/>
  <c r="Y141" i="44" s="1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O182" i="44" s="1"/>
  <c r="AN177" i="44"/>
  <c r="AL177" i="44"/>
  <c r="AL182" i="44" s="1"/>
  <c r="AG177" i="44"/>
  <c r="AI177" i="44" s="1"/>
  <c r="AP180" i="44"/>
  <c r="AI180" i="44"/>
  <c r="AP179" i="44"/>
  <c r="AP174" i="44"/>
  <c r="AQ174" i="44" s="1"/>
  <c r="AI174" i="44"/>
  <c r="AP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M142" i="44"/>
  <c r="AM141" i="44" s="1"/>
  <c r="AL142" i="44"/>
  <c r="AL141" i="44" s="1"/>
  <c r="AK142" i="44"/>
  <c r="AK141" i="44" s="1"/>
  <c r="AH142" i="44"/>
  <c r="AA101" i="44"/>
  <c r="AA103" i="44"/>
  <c r="AB103" i="44" s="1"/>
  <c r="U105" i="44"/>
  <c r="AA105" i="44" s="1"/>
  <c r="U108" i="44"/>
  <c r="AA108" i="44" s="1"/>
  <c r="AA111" i="44"/>
  <c r="AA115" i="44"/>
  <c r="AB115" i="44" s="1"/>
  <c r="AA116" i="44"/>
  <c r="AA117" i="44"/>
  <c r="AA122" i="44"/>
  <c r="AA124" i="44"/>
  <c r="AA125" i="44"/>
  <c r="AA127" i="44"/>
  <c r="AA129" i="44"/>
  <c r="AA131" i="44"/>
  <c r="U134" i="44"/>
  <c r="AA134" i="44" s="1"/>
  <c r="AB134" i="44" s="1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T105" i="44" s="1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F137" i="44" s="1"/>
  <c r="AP136" i="44"/>
  <c r="AQ136" i="44" s="1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I122" i="44"/>
  <c r="AP119" i="44"/>
  <c r="AI119" i="44"/>
  <c r="AP117" i="44"/>
  <c r="AQ117" i="44" s="1"/>
  <c r="H117" i="44"/>
  <c r="AI117" i="44"/>
  <c r="AP116" i="44"/>
  <c r="AQ116" i="44" s="1"/>
  <c r="AI116" i="44"/>
  <c r="AP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P108" i="44" s="1"/>
  <c r="AQ108" i="44" s="1"/>
  <c r="AN108" i="44"/>
  <c r="AM108" i="44"/>
  <c r="AL108" i="44"/>
  <c r="AG108" i="44"/>
  <c r="AI108" i="44" s="1"/>
  <c r="AP107" i="44"/>
  <c r="AI107" i="44"/>
  <c r="AJ105" i="44"/>
  <c r="L106" i="44"/>
  <c r="AN105" i="44"/>
  <c r="AM105" i="44"/>
  <c r="AL105" i="44"/>
  <c r="AK105" i="44"/>
  <c r="AI106" i="44"/>
  <c r="AH105" i="44"/>
  <c r="AP104" i="44"/>
  <c r="AI104" i="44"/>
  <c r="AP103" i="44"/>
  <c r="AI103" i="44"/>
  <c r="AP102" i="44"/>
  <c r="AQ102" i="44" s="1"/>
  <c r="AI102" i="44"/>
  <c r="AP101" i="44"/>
  <c r="AI101" i="44"/>
  <c r="AA11" i="44"/>
  <c r="AA12" i="44"/>
  <c r="AB12" i="44" s="1"/>
  <c r="AA13" i="44"/>
  <c r="AA17" i="44"/>
  <c r="U18" i="44"/>
  <c r="AA18" i="44" s="1"/>
  <c r="AA21" i="44"/>
  <c r="AB21" i="44" s="1"/>
  <c r="AA25" i="44"/>
  <c r="AB25" i="44" s="1"/>
  <c r="AA26" i="44"/>
  <c r="AB26" i="44" s="1"/>
  <c r="AA27" i="44"/>
  <c r="AA29" i="44"/>
  <c r="AB29" i="44" s="1"/>
  <c r="AA32" i="44"/>
  <c r="AA34" i="44"/>
  <c r="AA35" i="44"/>
  <c r="AA37" i="44"/>
  <c r="AB37" i="44" s="1"/>
  <c r="AA39" i="44"/>
  <c r="AA41" i="44"/>
  <c r="AB41" i="44" s="1"/>
  <c r="U44" i="44"/>
  <c r="AA46" i="44"/>
  <c r="AB46" i="44" s="1"/>
  <c r="AA47" i="44"/>
  <c r="AB47" i="44" s="1"/>
  <c r="V15" i="44"/>
  <c r="V18" i="44"/>
  <c r="V23" i="44"/>
  <c r="V44" i="44"/>
  <c r="W9" i="44"/>
  <c r="W18" i="44"/>
  <c r="W23" i="44"/>
  <c r="W44" i="44"/>
  <c r="X18" i="44"/>
  <c r="Y9" i="44"/>
  <c r="Y8" i="44" s="1"/>
  <c r="Y49" i="44" s="1"/>
  <c r="Y18" i="44"/>
  <c r="Y44" i="44"/>
  <c r="Z23" i="44"/>
  <c r="Z44" i="44"/>
  <c r="T12" i="44"/>
  <c r="T13" i="44"/>
  <c r="T14" i="44"/>
  <c r="T16" i="44"/>
  <c r="T17" i="44"/>
  <c r="R18" i="44"/>
  <c r="T18" i="44" s="1"/>
  <c r="T20" i="44"/>
  <c r="T21" i="44"/>
  <c r="F21" i="44" s="1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L9" i="44"/>
  <c r="AK9" i="44"/>
  <c r="AK8" i="44" s="1"/>
  <c r="AK49" i="44" s="1"/>
  <c r="AH9" i="44"/>
  <c r="AH8" i="44" s="1"/>
  <c r="AH49" i="44" s="1"/>
  <c r="AP47" i="44"/>
  <c r="AI47" i="44"/>
  <c r="AP46" i="44"/>
  <c r="AQ46" i="44" s="1"/>
  <c r="AI46" i="44"/>
  <c r="AO44" i="44"/>
  <c r="AN44" i="44"/>
  <c r="AM44" i="44"/>
  <c r="AK44" i="44"/>
  <c r="AG44" i="44"/>
  <c r="AI44" i="44" s="1"/>
  <c r="AH44" i="44"/>
  <c r="AP41" i="44"/>
  <c r="AQ41" i="44" s="1"/>
  <c r="AI41" i="44"/>
  <c r="AP39" i="44"/>
  <c r="AQ39" i="44" s="1"/>
  <c r="AI39" i="44"/>
  <c r="AP37" i="44"/>
  <c r="AI37" i="44"/>
  <c r="AI35" i="44"/>
  <c r="AP34" i="44"/>
  <c r="AI34" i="44"/>
  <c r="AP32" i="44"/>
  <c r="AQ32" i="44" s="1"/>
  <c r="AI32" i="44"/>
  <c r="AI29" i="44"/>
  <c r="AP27" i="44"/>
  <c r="AI27" i="44"/>
  <c r="AP26" i="44"/>
  <c r="AI26" i="44"/>
  <c r="AI25" i="44"/>
  <c r="AN23" i="44"/>
  <c r="AK23" i="44"/>
  <c r="AH23" i="44"/>
  <c r="AP21" i="44"/>
  <c r="AI21" i="44"/>
  <c r="AP20" i="44"/>
  <c r="AQ20" i="44" s="1"/>
  <c r="AO18" i="44"/>
  <c r="AM18" i="44"/>
  <c r="AK18" i="44"/>
  <c r="AI19" i="44"/>
  <c r="AH18" i="44"/>
  <c r="AP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I14" i="44"/>
  <c r="AP13" i="44"/>
  <c r="AQ13" i="44" s="1"/>
  <c r="AI13" i="44"/>
  <c r="AP12" i="44"/>
  <c r="AP11" i="44"/>
  <c r="AQ11" i="44" s="1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J21" i="40" s="1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L43" i="41" s="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F20" i="40" s="1"/>
  <c r="AA25" i="40"/>
  <c r="K52" i="40"/>
  <c r="D175" i="44"/>
  <c r="AJ44" i="50"/>
  <c r="AA121" i="43"/>
  <c r="AB121" i="43" s="1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Q14" i="40" s="1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AB13" i="40" s="1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F19" i="40" s="1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AB47" i="41" s="1"/>
  <c r="T52" i="41"/>
  <c r="AM177" i="44"/>
  <c r="AM182" i="44" s="1"/>
  <c r="AH177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M18" i="40" s="1"/>
  <c r="AP19" i="40"/>
  <c r="AA22" i="40"/>
  <c r="AB22" i="40" s="1"/>
  <c r="AA23" i="40"/>
  <c r="AP23" i="40"/>
  <c r="AP24" i="40"/>
  <c r="AQ24" i="40" s="1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M35" i="41" s="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AQ44" i="41" s="1"/>
  <c r="T45" i="41"/>
  <c r="E45" i="41"/>
  <c r="J45" i="41"/>
  <c r="AA45" i="41"/>
  <c r="AA14" i="41"/>
  <c r="J14" i="41"/>
  <c r="J17" i="41"/>
  <c r="AA17" i="41"/>
  <c r="AA19" i="4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F50" i="41" s="1"/>
  <c r="E50" i="41"/>
  <c r="J12" i="41"/>
  <c r="AA12" i="41"/>
  <c r="V11" i="40"/>
  <c r="AA12" i="40"/>
  <c r="AN21" i="40"/>
  <c r="K22" i="40"/>
  <c r="Z18" i="44"/>
  <c r="T48" i="40"/>
  <c r="AB48" i="40" s="1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F20" i="41" s="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F47" i="54" s="1"/>
  <c r="H26" i="54"/>
  <c r="AK43" i="41"/>
  <c r="F11" i="54"/>
  <c r="H176" i="50"/>
  <c r="L107" i="50"/>
  <c r="L180" i="50"/>
  <c r="H171" i="50"/>
  <c r="L132" i="50"/>
  <c r="D171" i="50"/>
  <c r="L103" i="50"/>
  <c r="L124" i="50"/>
  <c r="L129" i="50"/>
  <c r="L145" i="50"/>
  <c r="L167" i="50"/>
  <c r="I130" i="50"/>
  <c r="L125" i="50"/>
  <c r="L131" i="50"/>
  <c r="D169" i="50"/>
  <c r="G169" i="50"/>
  <c r="K35" i="50"/>
  <c r="I104" i="50"/>
  <c r="K39" i="50"/>
  <c r="I167" i="50"/>
  <c r="I175" i="50"/>
  <c r="K56" i="50"/>
  <c r="K60" i="50"/>
  <c r="H130" i="50"/>
  <c r="I137" i="50"/>
  <c r="D130" i="50"/>
  <c r="H107" i="50"/>
  <c r="H160" i="50"/>
  <c r="H125" i="50"/>
  <c r="H126" i="50"/>
  <c r="G126" i="50"/>
  <c r="H102" i="50"/>
  <c r="H111" i="50"/>
  <c r="H131" i="50"/>
  <c r="H136" i="50"/>
  <c r="H144" i="50"/>
  <c r="H152" i="50"/>
  <c r="H158" i="50"/>
  <c r="AO85" i="50"/>
  <c r="I181" i="50"/>
  <c r="H81" i="50"/>
  <c r="L73" i="50"/>
  <c r="L80" i="50"/>
  <c r="H79" i="50"/>
  <c r="I154" i="50"/>
  <c r="G167" i="50"/>
  <c r="U148" i="50"/>
  <c r="H77" i="50"/>
  <c r="K43" i="50"/>
  <c r="K157" i="50"/>
  <c r="K152" i="50"/>
  <c r="Y113" i="50"/>
  <c r="I178" i="50"/>
  <c r="I14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D177" i="50" s="1"/>
  <c r="I13" i="50"/>
  <c r="K47" i="50"/>
  <c r="K55" i="50"/>
  <c r="I180" i="50"/>
  <c r="G36" i="50"/>
  <c r="I14" i="50"/>
  <c r="I103" i="50"/>
  <c r="I115" i="50"/>
  <c r="I124" i="50"/>
  <c r="I131" i="50"/>
  <c r="I144" i="50"/>
  <c r="D112" i="50"/>
  <c r="K36" i="50"/>
  <c r="L83" i="50"/>
  <c r="L87" i="50"/>
  <c r="H161" i="50"/>
  <c r="G143" i="50"/>
  <c r="L74" i="50"/>
  <c r="L166" i="50"/>
  <c r="D181" i="50"/>
  <c r="U99" i="50"/>
  <c r="G146" i="50"/>
  <c r="G149" i="50"/>
  <c r="G161" i="50"/>
  <c r="AJ113" i="50"/>
  <c r="U156" i="50"/>
  <c r="G144" i="50"/>
  <c r="U151" i="50"/>
  <c r="G151" i="50" s="1"/>
  <c r="G124" i="50"/>
  <c r="D155" i="50"/>
  <c r="AJ156" i="50"/>
  <c r="U113" i="50"/>
  <c r="H82" i="50"/>
  <c r="G68" i="50"/>
  <c r="L100" i="50"/>
  <c r="L143" i="50"/>
  <c r="L178" i="50"/>
  <c r="L127" i="50"/>
  <c r="L146" i="50"/>
  <c r="L153" i="50"/>
  <c r="H181" i="50"/>
  <c r="I143" i="50"/>
  <c r="I149" i="50"/>
  <c r="I114" i="50"/>
  <c r="I179" i="50"/>
  <c r="I135" i="50"/>
  <c r="V151" i="50"/>
  <c r="D123" i="50"/>
  <c r="H135" i="50"/>
  <c r="D10" i="50"/>
  <c r="V177" i="50"/>
  <c r="V156" i="50"/>
  <c r="H149" i="50"/>
  <c r="H143" i="50"/>
  <c r="D166" i="50"/>
  <c r="H86" i="50"/>
  <c r="L106" i="50"/>
  <c r="L137" i="50"/>
  <c r="L152" i="50"/>
  <c r="L135" i="50"/>
  <c r="Z177" i="50"/>
  <c r="L114" i="50"/>
  <c r="R108" i="50"/>
  <c r="Z142" i="50"/>
  <c r="L121" i="50"/>
  <c r="G34" i="50"/>
  <c r="K45" i="50"/>
  <c r="L174" i="50"/>
  <c r="K67" i="50"/>
  <c r="D117" i="50"/>
  <c r="D153" i="50"/>
  <c r="K138" i="50"/>
  <c r="R99" i="50"/>
  <c r="L157" i="50"/>
  <c r="T111" i="50"/>
  <c r="AB111" i="50" s="1"/>
  <c r="Z148" i="50"/>
  <c r="R113" i="50"/>
  <c r="H69" i="50"/>
  <c r="G69" i="50"/>
  <c r="AG113" i="50"/>
  <c r="H101" i="50"/>
  <c r="V108" i="50"/>
  <c r="H108" i="50" s="1"/>
  <c r="D160" i="50"/>
  <c r="K181" i="50"/>
  <c r="H114" i="50"/>
  <c r="I86" i="50"/>
  <c r="L112" i="50"/>
  <c r="L179" i="50"/>
  <c r="K59" i="50"/>
  <c r="K174" i="50"/>
  <c r="U134" i="50"/>
  <c r="V99" i="50"/>
  <c r="D83" i="50"/>
  <c r="D164" i="50"/>
  <c r="AN44" i="50"/>
  <c r="K44" i="50" s="1"/>
  <c r="U44" i="50"/>
  <c r="G168" i="50"/>
  <c r="K31" i="50"/>
  <c r="L72" i="50"/>
  <c r="Y142" i="50"/>
  <c r="K143" i="50"/>
  <c r="W156" i="50"/>
  <c r="I157" i="50"/>
  <c r="AJ66" i="50"/>
  <c r="E114" i="50"/>
  <c r="D121" i="50"/>
  <c r="T124" i="50"/>
  <c r="D124" i="50"/>
  <c r="D125" i="50"/>
  <c r="T127" i="50"/>
  <c r="D129" i="50"/>
  <c r="D131" i="50"/>
  <c r="R134" i="50"/>
  <c r="D135" i="50"/>
  <c r="U23" i="50"/>
  <c r="G23" i="50" s="1"/>
  <c r="Y52" i="50"/>
  <c r="K53" i="50"/>
  <c r="H106" i="50"/>
  <c r="V105" i="50"/>
  <c r="L86" i="50"/>
  <c r="W99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G63" i="50"/>
  <c r="H147" i="50"/>
  <c r="D17" i="50"/>
  <c r="I10" i="50"/>
  <c r="G162" i="47"/>
  <c r="I152" i="47"/>
  <c r="D16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AP177" i="51" s="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L23" i="51" s="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8" i="51" s="1"/>
  <c r="AI149" i="51"/>
  <c r="V177" i="51"/>
  <c r="H177" i="51" s="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G9" i="51" s="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H151" i="51" s="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H134" i="51" s="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AB154" i="51" s="1"/>
  <c r="K157" i="51"/>
  <c r="L67" i="51"/>
  <c r="D111" i="51"/>
  <c r="T175" i="51"/>
  <c r="AB175" i="51" s="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T85" i="51" s="1"/>
  <c r="AG85" i="51"/>
  <c r="L45" i="51"/>
  <c r="Z44" i="51"/>
  <c r="L44" i="51" s="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L99" i="51" s="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G23" i="51" s="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D18" i="51" s="1"/>
  <c r="E53" i="51"/>
  <c r="D55" i="51"/>
  <c r="K59" i="51"/>
  <c r="Y58" i="51"/>
  <c r="Y51" i="51" s="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W141" i="51" s="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L85" i="51" s="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X43" i="41"/>
  <c r="AO21" i="41"/>
  <c r="AP21" i="41" s="1"/>
  <c r="E22" i="41"/>
  <c r="AG33" i="41"/>
  <c r="X33" i="41"/>
  <c r="X53" i="41" s="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F106" i="44" s="1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F164" i="44" s="1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AB86" i="44" s="1"/>
  <c r="N86" i="44" s="1"/>
  <c r="E11" i="44"/>
  <c r="J21" i="44"/>
  <c r="AA45" i="44"/>
  <c r="T109" i="44"/>
  <c r="F109" i="44" s="1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AA66" i="44" s="1"/>
  <c r="AB66" i="44" s="1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A23" i="44" s="1"/>
  <c r="AM134" i="44"/>
  <c r="J135" i="44"/>
  <c r="Y99" i="44"/>
  <c r="Y98" i="44" s="1"/>
  <c r="Y139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H178" i="44"/>
  <c r="T168" i="44"/>
  <c r="D168" i="44"/>
  <c r="L179" i="44"/>
  <c r="V142" i="44"/>
  <c r="H143" i="44"/>
  <c r="AA168" i="44"/>
  <c r="AB168" i="44" s="1"/>
  <c r="G168" i="44"/>
  <c r="AK52" i="44"/>
  <c r="H53" i="44"/>
  <c r="L73" i="44"/>
  <c r="Y52" i="44"/>
  <c r="K53" i="44"/>
  <c r="V66" i="44"/>
  <c r="H67" i="44"/>
  <c r="AA53" i="44"/>
  <c r="AB53" i="44" s="1"/>
  <c r="U52" i="44"/>
  <c r="AA52" i="44" s="1"/>
  <c r="D31" i="44"/>
  <c r="T31" i="44"/>
  <c r="AI120" i="44"/>
  <c r="AI121" i="44"/>
  <c r="AP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7" i="44" s="1"/>
  <c r="T178" i="44"/>
  <c r="K146" i="44"/>
  <c r="Y177" i="44"/>
  <c r="Y182" i="44" s="1"/>
  <c r="K178" i="44"/>
  <c r="X177" i="44"/>
  <c r="X182" i="44" s="1"/>
  <c r="J182" i="44" s="1"/>
  <c r="J178" i="44"/>
  <c r="V151" i="44"/>
  <c r="H152" i="44"/>
  <c r="AA158" i="44"/>
  <c r="AB158" i="44" s="1"/>
  <c r="G158" i="44"/>
  <c r="U151" i="44"/>
  <c r="AA152" i="44"/>
  <c r="AB152" i="44" s="1"/>
  <c r="G152" i="44"/>
  <c r="AA146" i="44"/>
  <c r="G146" i="44"/>
  <c r="U177" i="44"/>
  <c r="AA177" i="44" s="1"/>
  <c r="AB177" i="44" s="1"/>
  <c r="AA178" i="44"/>
  <c r="AJ52" i="44"/>
  <c r="AP53" i="44"/>
  <c r="AQ53" i="44" s="1"/>
  <c r="N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A65" i="44"/>
  <c r="AB65" i="44" s="1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G29" i="44"/>
  <c r="AP35" i="44"/>
  <c r="AQ35" i="44" s="1"/>
  <c r="N35" i="44" s="1"/>
  <c r="G35" i="44"/>
  <c r="AJ44" i="44"/>
  <c r="AP44" i="44" s="1"/>
  <c r="AQ44" i="44" s="1"/>
  <c r="AP45" i="44"/>
  <c r="T34" i="44"/>
  <c r="D34" i="44"/>
  <c r="T26" i="44"/>
  <c r="D26" i="44"/>
  <c r="X9" i="44"/>
  <c r="X8" i="44" s="1"/>
  <c r="X49" i="44" s="1"/>
  <c r="J10" i="44"/>
  <c r="I34" i="44"/>
  <c r="I26" i="44"/>
  <c r="V9" i="44"/>
  <c r="H10" i="44"/>
  <c r="AA20" i="44"/>
  <c r="G20" i="44"/>
  <c r="AA14" i="44"/>
  <c r="AB14" i="44" s="1"/>
  <c r="G14" i="44"/>
  <c r="AA10" i="44"/>
  <c r="G10" i="44"/>
  <c r="U9" i="44"/>
  <c r="AA9" i="44" s="1"/>
  <c r="AB9" i="44" s="1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G119" i="44"/>
  <c r="U113" i="44"/>
  <c r="AA113" i="44" s="1"/>
  <c r="M113" i="44" s="1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F155" i="44" s="1"/>
  <c r="D155" i="44"/>
  <c r="E59" i="44"/>
  <c r="D110" i="44"/>
  <c r="T100" i="44"/>
  <c r="E143" i="44"/>
  <c r="S142" i="44"/>
  <c r="S141" i="44" s="1"/>
  <c r="J82" i="44"/>
  <c r="X85" i="44"/>
  <c r="J86" i="44"/>
  <c r="AA59" i="44"/>
  <c r="M59" i="44" s="1"/>
  <c r="U58" i="44"/>
  <c r="AA58" i="44" s="1"/>
  <c r="AB58" i="44" s="1"/>
  <c r="L71" i="44"/>
  <c r="L72" i="44"/>
  <c r="AA121" i="44"/>
  <c r="AP121" i="44"/>
  <c r="AQ121" i="44" s="1"/>
  <c r="AP120" i="44"/>
  <c r="AA163" i="44"/>
  <c r="AB163" i="44" s="1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AB55" i="44" s="1"/>
  <c r="G55" i="44"/>
  <c r="AA135" i="44"/>
  <c r="D76" i="44"/>
  <c r="AI12" i="44"/>
  <c r="D12" i="44"/>
  <c r="AG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1" i="44" s="1"/>
  <c r="K152" i="44"/>
  <c r="J174" i="44"/>
  <c r="I174" i="44"/>
  <c r="AA143" i="44"/>
  <c r="U142" i="44"/>
  <c r="U141" i="44" s="1"/>
  <c r="AA141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 s="1"/>
  <c r="L86" i="44"/>
  <c r="E68" i="44"/>
  <c r="E82" i="44"/>
  <c r="S85" i="44"/>
  <c r="S90" i="44" s="1"/>
  <c r="E86" i="44"/>
  <c r="T54" i="44"/>
  <c r="D54" i="44"/>
  <c r="Z52" i="44"/>
  <c r="L53" i="44"/>
  <c r="J54" i="44"/>
  <c r="E71" i="44"/>
  <c r="E72" i="44"/>
  <c r="H74" i="44"/>
  <c r="L74" i="44"/>
  <c r="AI22" i="44"/>
  <c r="F22" i="44" s="1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AB149" i="44" s="1"/>
  <c r="U148" i="44"/>
  <c r="AA148" i="44" s="1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AB144" i="44" s="1"/>
  <c r="N144" i="44" s="1"/>
  <c r="L13" i="44"/>
  <c r="T63" i="44"/>
  <c r="D63" i="44"/>
  <c r="R52" i="44"/>
  <c r="D53" i="44"/>
  <c r="X52" i="44"/>
  <c r="X51" i="44" s="1"/>
  <c r="J53" i="44"/>
  <c r="AA30" i="44"/>
  <c r="AA31" i="44"/>
  <c r="AB31" i="44" s="1"/>
  <c r="AA72" i="44"/>
  <c r="AB72" i="44" s="1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G90" i="44" s="1"/>
  <c r="AI90" i="44" s="1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T9" i="44" s="1"/>
  <c r="L26" i="44"/>
  <c r="AA120" i="44"/>
  <c r="L45" i="44"/>
  <c r="Z9" i="44"/>
  <c r="D27" i="44"/>
  <c r="AN18" i="44"/>
  <c r="H45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8" i="44" s="1"/>
  <c r="T149" i="44"/>
  <c r="D149" i="44"/>
  <c r="AA155" i="44"/>
  <c r="AB155" i="44" s="1"/>
  <c r="G155" i="44"/>
  <c r="AA104" i="44"/>
  <c r="AJ18" i="44"/>
  <c r="I152" i="44"/>
  <c r="L114" i="44"/>
  <c r="D136" i="44"/>
  <c r="R23" i="44"/>
  <c r="K45" i="44"/>
  <c r="S18" i="44"/>
  <c r="E18" i="44" s="1"/>
  <c r="E19" i="44"/>
  <c r="AA16" i="44"/>
  <c r="U15" i="44"/>
  <c r="AK108" i="44"/>
  <c r="H109" i="44"/>
  <c r="T11" i="44"/>
  <c r="F11" i="44" s="1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4" i="44" s="1"/>
  <c r="T45" i="44"/>
  <c r="D135" i="44"/>
  <c r="T135" i="44"/>
  <c r="R134" i="44"/>
  <c r="D134" i="44" s="1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AB178" i="43" s="1"/>
  <c r="U99" i="43"/>
  <c r="AA99" i="43" s="1"/>
  <c r="AB99" i="43" s="1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F80" i="43" s="1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A113" i="43" s="1"/>
  <c r="AB113" i="43" s="1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34" i="43" s="1"/>
  <c r="AA119" i="43"/>
  <c r="G119" i="43"/>
  <c r="AG148" i="43"/>
  <c r="AI149" i="43"/>
  <c r="F149" i="43" s="1"/>
  <c r="D153" i="43"/>
  <c r="AI153" i="43"/>
  <c r="G154" i="43"/>
  <c r="AP27" i="43"/>
  <c r="G27" i="43"/>
  <c r="T20" i="43"/>
  <c r="D20" i="43"/>
  <c r="AH15" i="43"/>
  <c r="E16" i="43"/>
  <c r="AG9" i="43"/>
  <c r="AI10" i="43"/>
  <c r="L125" i="43"/>
  <c r="T161" i="43"/>
  <c r="D161" i="43"/>
  <c r="AP77" i="43"/>
  <c r="G77" i="43"/>
  <c r="U148" i="43"/>
  <c r="AA148" i="43" s="1"/>
  <c r="AB148" i="43" s="1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F42" i="43" s="1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M86" i="43" s="1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Q18" i="43" s="1"/>
  <c r="AP19" i="43"/>
  <c r="AQ19" i="43" s="1"/>
  <c r="R18" i="43"/>
  <c r="T19" i="43"/>
  <c r="AP14" i="43"/>
  <c r="AQ14" i="43" s="1"/>
  <c r="G14" i="43"/>
  <c r="AM9" i="43"/>
  <c r="J10" i="43"/>
  <c r="S9" i="43"/>
  <c r="S8" i="43" s="1"/>
  <c r="S49" i="43" s="1"/>
  <c r="E10" i="43"/>
  <c r="D101" i="43"/>
  <c r="AI101" i="43"/>
  <c r="AM105" i="43"/>
  <c r="T102" i="43"/>
  <c r="D102" i="43"/>
  <c r="I127" i="43"/>
  <c r="W113" i="43"/>
  <c r="I113" i="43" s="1"/>
  <c r="I114" i="43"/>
  <c r="AI138" i="43"/>
  <c r="F138" i="43" s="1"/>
  <c r="D138" i="43"/>
  <c r="AI155" i="43"/>
  <c r="D155" i="43"/>
  <c r="AJ99" i="43"/>
  <c r="AP100" i="43"/>
  <c r="G100" i="43"/>
  <c r="E124" i="43"/>
  <c r="AA107" i="43"/>
  <c r="G107" i="43"/>
  <c r="AH148" i="43"/>
  <c r="E149" i="43"/>
  <c r="AP149" i="43"/>
  <c r="AJ148" i="43"/>
  <c r="G149" i="43"/>
  <c r="J114" i="43"/>
  <c r="J45" i="43"/>
  <c r="G65" i="43"/>
  <c r="E19" i="43"/>
  <c r="D12" i="43"/>
  <c r="D41" i="43"/>
  <c r="H114" i="43"/>
  <c r="R66" i="43"/>
  <c r="T66" i="43" s="1"/>
  <c r="D67" i="43"/>
  <c r="T67" i="43"/>
  <c r="F67" i="43" s="1"/>
  <c r="W61" i="43"/>
  <c r="I62" i="43"/>
  <c r="U61" i="43"/>
  <c r="AA62" i="43"/>
  <c r="R61" i="43"/>
  <c r="T62" i="43"/>
  <c r="F62" i="43" s="1"/>
  <c r="AI60" i="43"/>
  <c r="D60" i="43"/>
  <c r="L120" i="43"/>
  <c r="L121" i="43"/>
  <c r="AP161" i="43"/>
  <c r="AQ161" i="43" s="1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T156" i="43" s="1"/>
  <c r="D157" i="43"/>
  <c r="T157" i="43"/>
  <c r="F157" i="43" s="1"/>
  <c r="T150" i="43"/>
  <c r="D150" i="43"/>
  <c r="Y156" i="43"/>
  <c r="K156" i="43" s="1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F86" i="43" s="1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R58" i="43"/>
  <c r="T59" i="43"/>
  <c r="F59" i="43" s="1"/>
  <c r="AI54" i="43"/>
  <c r="D54" i="43"/>
  <c r="Y52" i="43"/>
  <c r="K53" i="43"/>
  <c r="D57" i="43"/>
  <c r="R52" i="43"/>
  <c r="T53" i="43"/>
  <c r="F53" i="43" s="1"/>
  <c r="H71" i="43"/>
  <c r="H72" i="43"/>
  <c r="H135" i="43"/>
  <c r="AI110" i="43"/>
  <c r="D110" i="43"/>
  <c r="AI111" i="43"/>
  <c r="D111" i="43"/>
  <c r="AG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AQ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9" i="43" s="1"/>
  <c r="T10" i="43"/>
  <c r="L103" i="43"/>
  <c r="H104" i="43"/>
  <c r="AG99" i="43"/>
  <c r="AG98" i="43" s="1"/>
  <c r="AG139" i="43" s="1"/>
  <c r="AI139" i="43" s="1"/>
  <c r="AI100" i="43"/>
  <c r="K159" i="43"/>
  <c r="Y142" i="43"/>
  <c r="Y141" i="43" s="1"/>
  <c r="K141" i="43" s="1"/>
  <c r="K143" i="43"/>
  <c r="AA168" i="43"/>
  <c r="G168" i="43"/>
  <c r="T88" i="43"/>
  <c r="D88" i="43"/>
  <c r="L138" i="43"/>
  <c r="AP118" i="43"/>
  <c r="G118" i="43"/>
  <c r="AI56" i="43"/>
  <c r="R113" i="43"/>
  <c r="T113" i="43" s="1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AH141" i="43" s="1"/>
  <c r="E143" i="43"/>
  <c r="AI159" i="43"/>
  <c r="D159" i="43"/>
  <c r="AI162" i="43"/>
  <c r="D162" i="43"/>
  <c r="S177" i="43"/>
  <c r="E178" i="43"/>
  <c r="R151" i="43"/>
  <c r="T151" i="43" s="1"/>
  <c r="T152" i="43"/>
  <c r="T174" i="43"/>
  <c r="F174" i="43" s="1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B163" i="43" s="1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G143" i="43"/>
  <c r="AA143" i="43"/>
  <c r="AB143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7" i="43" s="1"/>
  <c r="T178" i="43"/>
  <c r="Z151" i="43"/>
  <c r="L152" i="43"/>
  <c r="Y151" i="43"/>
  <c r="K152" i="43"/>
  <c r="Y177" i="43"/>
  <c r="K178" i="43"/>
  <c r="X142" i="43"/>
  <c r="X141" i="43" s="1"/>
  <c r="J143" i="43"/>
  <c r="W142" i="43"/>
  <c r="W141" i="43" s="1"/>
  <c r="I143" i="43"/>
  <c r="AA159" i="43"/>
  <c r="AB159" i="43" s="1"/>
  <c r="G159" i="43"/>
  <c r="H86" i="43"/>
  <c r="AG58" i="43"/>
  <c r="AI58" i="43" s="1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K149" i="43"/>
  <c r="V18" i="43"/>
  <c r="H18" i="43" s="1"/>
  <c r="H19" i="43"/>
  <c r="AI119" i="43"/>
  <c r="D119" i="43"/>
  <c r="AN99" i="43"/>
  <c r="K100" i="43"/>
  <c r="AI145" i="43"/>
  <c r="D145" i="43"/>
  <c r="AI165" i="43"/>
  <c r="F165" i="43" s="1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8" i="43" s="1"/>
  <c r="I19" i="43"/>
  <c r="X15" i="43"/>
  <c r="J16" i="43"/>
  <c r="G63" i="43"/>
  <c r="U58" i="43"/>
  <c r="AA58" i="43" s="1"/>
  <c r="AB58" i="43" s="1"/>
  <c r="N58" i="43" s="1"/>
  <c r="S52" i="43"/>
  <c r="E53" i="43"/>
  <c r="L30" i="43"/>
  <c r="D121" i="43"/>
  <c r="AI22" i="43"/>
  <c r="D22" i="43"/>
  <c r="D25" i="43"/>
  <c r="Y44" i="43"/>
  <c r="K44" i="43" s="1"/>
  <c r="G26" i="43"/>
  <c r="AI35" i="43"/>
  <c r="D35" i="43"/>
  <c r="T21" i="43"/>
  <c r="F21" i="43" s="1"/>
  <c r="D21" i="43"/>
  <c r="AJ113" i="43"/>
  <c r="AP113" i="43" s="1"/>
  <c r="AQ113" i="43" s="1"/>
  <c r="AP114" i="43"/>
  <c r="AQ114" i="43" s="1"/>
  <c r="G114" i="43"/>
  <c r="AP116" i="43"/>
  <c r="AQ116" i="43" s="1"/>
  <c r="G116" i="43"/>
  <c r="AN134" i="43"/>
  <c r="K135" i="43"/>
  <c r="AL99" i="43"/>
  <c r="I100" i="43"/>
  <c r="E100" i="43"/>
  <c r="V105" i="43"/>
  <c r="H106" i="43"/>
  <c r="AL148" i="43"/>
  <c r="I149" i="43"/>
  <c r="AO148" i="43"/>
  <c r="L149" i="43"/>
  <c r="Y85" i="43"/>
  <c r="Y90" i="43" s="1"/>
  <c r="K86" i="43"/>
  <c r="AA76" i="43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AQ25" i="43" s="1"/>
  <c r="G25" i="43"/>
  <c r="I24" i="43"/>
  <c r="U23" i="43"/>
  <c r="AA23" i="43" s="1"/>
  <c r="AL58" i="43"/>
  <c r="AP117" i="43"/>
  <c r="AQ117" i="43" s="1"/>
  <c r="D64" i="43"/>
  <c r="J39" i="43"/>
  <c r="AG15" i="43"/>
  <c r="AI15" i="43" s="1"/>
  <c r="D16" i="43"/>
  <c r="AI16" i="43"/>
  <c r="AP13" i="43"/>
  <c r="AQ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5" i="43" s="1"/>
  <c r="AB15" i="43" s="1"/>
  <c r="AA10" i="43"/>
  <c r="AB10" i="43" s="1"/>
  <c r="G10" i="43"/>
  <c r="U9" i="43"/>
  <c r="G102" i="43"/>
  <c r="AP102" i="43"/>
  <c r="AK108" i="43"/>
  <c r="H109" i="43"/>
  <c r="D116" i="43"/>
  <c r="AI116" i="43"/>
  <c r="F116" i="43" s="1"/>
  <c r="AI117" i="43"/>
  <c r="D117" i="43"/>
  <c r="AI136" i="43"/>
  <c r="D136" i="43"/>
  <c r="T124" i="43"/>
  <c r="F124" i="43" s="1"/>
  <c r="D124" i="43"/>
  <c r="J100" i="43"/>
  <c r="AK148" i="43"/>
  <c r="H149" i="43"/>
  <c r="AO156" i="43"/>
  <c r="L157" i="43"/>
  <c r="J47" i="43"/>
  <c r="AP21" i="43"/>
  <c r="AQ21" i="43" s="1"/>
  <c r="G21" i="43"/>
  <c r="I10" i="43"/>
  <c r="W9" i="43"/>
  <c r="W8" i="43" s="1"/>
  <c r="W49" i="43" s="1"/>
  <c r="I49" i="43" s="1"/>
  <c r="K129" i="43"/>
  <c r="AK142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W51" i="43" s="1"/>
  <c r="G53" i="43"/>
  <c r="U52" i="43"/>
  <c r="U51" i="43" s="1"/>
  <c r="AA51" i="43" s="1"/>
  <c r="AB51" i="43" s="1"/>
  <c r="L163" i="43"/>
  <c r="L164" i="43"/>
  <c r="H163" i="43"/>
  <c r="H164" i="43"/>
  <c r="G35" i="43"/>
  <c r="AO108" i="43"/>
  <c r="L108" i="43" s="1"/>
  <c r="L109" i="43"/>
  <c r="R23" i="43"/>
  <c r="T23" i="43" s="1"/>
  <c r="F23" i="43" s="1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8" i="34" s="1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AA66" i="34" s="1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F129" i="34" s="1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K23" i="34" s="1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J134" i="34" s="1"/>
  <c r="E67" i="34"/>
  <c r="D161" i="34"/>
  <c r="S156" i="34"/>
  <c r="T156" i="34" s="1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8" i="34" s="1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AI18" i="34" s="1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AG61" i="34"/>
  <c r="AI61" i="34" s="1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F82" i="34" s="1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7" i="34"/>
  <c r="H103" i="34"/>
  <c r="S108" i="34"/>
  <c r="E108" i="34" s="1"/>
  <c r="D111" i="34"/>
  <c r="T114" i="34"/>
  <c r="D114" i="34"/>
  <c r="G115" i="34"/>
  <c r="AA116" i="34"/>
  <c r="AB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AB101" i="34" s="1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E23" i="34" s="1"/>
  <c r="I24" i="34"/>
  <c r="AL23" i="34"/>
  <c r="AL8" i="34" s="1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1" i="34" s="1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71" i="34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163" i="50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P123" i="50"/>
  <c r="AA153" i="50"/>
  <c r="AA19" i="51"/>
  <c r="D57" i="50"/>
  <c r="D65" i="50"/>
  <c r="E155" i="50"/>
  <c r="D68" i="50"/>
  <c r="J153" i="50"/>
  <c r="AP73" i="50"/>
  <c r="AI83" i="50"/>
  <c r="AP87" i="50"/>
  <c r="AI102" i="50"/>
  <c r="AP104" i="50"/>
  <c r="AI110" i="50"/>
  <c r="AP110" i="50"/>
  <c r="AI111" i="50"/>
  <c r="AI112" i="50"/>
  <c r="AP112" i="50"/>
  <c r="AI115" i="50"/>
  <c r="AI116" i="50"/>
  <c r="AP116" i="50"/>
  <c r="AI117" i="50"/>
  <c r="AI118" i="50"/>
  <c r="T119" i="50"/>
  <c r="AI119" i="50"/>
  <c r="AP119" i="50"/>
  <c r="AI122" i="50"/>
  <c r="AP122" i="50"/>
  <c r="AI123" i="50"/>
  <c r="AI124" i="50"/>
  <c r="AI125" i="50"/>
  <c r="AP125" i="50"/>
  <c r="AI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T138" i="50"/>
  <c r="F138" i="50" s="1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M166" i="50" s="1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Q180" i="50" s="1"/>
  <c r="AP180" i="50"/>
  <c r="T181" i="50"/>
  <c r="AI181" i="50"/>
  <c r="AP181" i="50"/>
  <c r="T11" i="51"/>
  <c r="AI11" i="51"/>
  <c r="AP11" i="51"/>
  <c r="AI12" i="51"/>
  <c r="AQ12" i="51" s="1"/>
  <c r="AP12" i="51"/>
  <c r="AI13" i="51"/>
  <c r="AP13" i="51"/>
  <c r="AI14" i="51"/>
  <c r="AP14" i="51"/>
  <c r="AI17" i="51"/>
  <c r="AP17" i="51"/>
  <c r="AI20" i="51"/>
  <c r="F20" i="51" s="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M56" i="51" s="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M107" i="51" s="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F118" i="51" s="1"/>
  <c r="AP118" i="51"/>
  <c r="T119" i="51"/>
  <c r="AA119" i="51"/>
  <c r="AI119" i="51"/>
  <c r="AP119" i="51"/>
  <c r="AI122" i="51"/>
  <c r="AP122" i="51"/>
  <c r="AI123" i="51"/>
  <c r="AQ123" i="51" s="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B129" i="51" s="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P175" i="51"/>
  <c r="M175" i="51" s="1"/>
  <c r="T176" i="51"/>
  <c r="AI176" i="51"/>
  <c r="AP176" i="51"/>
  <c r="T178" i="51"/>
  <c r="AI179" i="51"/>
  <c r="AP179" i="51"/>
  <c r="T180" i="51"/>
  <c r="AI180" i="51"/>
  <c r="AP180" i="51"/>
  <c r="AQ180" i="51" s="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AQ20" i="34" s="1"/>
  <c r="T21" i="34"/>
  <c r="AA21" i="34"/>
  <c r="AI21" i="34"/>
  <c r="AP21" i="34"/>
  <c r="T22" i="34"/>
  <c r="AB22" i="34" s="1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M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I36" i="34"/>
  <c r="AP36" i="34"/>
  <c r="AA37" i="34"/>
  <c r="AI37" i="34"/>
  <c r="F37" i="34" s="1"/>
  <c r="AP37" i="34"/>
  <c r="AI38" i="34"/>
  <c r="AP38" i="34"/>
  <c r="AA39" i="34"/>
  <c r="AP39" i="34"/>
  <c r="T40" i="34"/>
  <c r="AA40" i="34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AA54" i="34"/>
  <c r="AB54" i="34" s="1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AQ74" i="34" s="1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M88" i="34" s="1"/>
  <c r="AA89" i="34"/>
  <c r="AI89" i="34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B112" i="34" s="1"/>
  <c r="AI112" i="34"/>
  <c r="AP112" i="34"/>
  <c r="AI114" i="34"/>
  <c r="T115" i="34"/>
  <c r="AA115" i="34"/>
  <c r="AI115" i="34"/>
  <c r="AP115" i="34"/>
  <c r="T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Q123" i="34" s="1"/>
  <c r="AA124" i="34"/>
  <c r="T125" i="34"/>
  <c r="AI125" i="34"/>
  <c r="AI126" i="34"/>
  <c r="AP127" i="34"/>
  <c r="AQ127" i="34" s="1"/>
  <c r="AI128" i="34"/>
  <c r="AP128" i="34"/>
  <c r="AI129" i="34"/>
  <c r="AP129" i="34"/>
  <c r="T130" i="34"/>
  <c r="AI130" i="34"/>
  <c r="AP130" i="34"/>
  <c r="AQ130" i="34" s="1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AQ137" i="34" s="1"/>
  <c r="T138" i="34"/>
  <c r="AA138" i="34"/>
  <c r="AI138" i="34"/>
  <c r="AP138" i="34"/>
  <c r="AQ138" i="34" s="1"/>
  <c r="AA143" i="34"/>
  <c r="AI143" i="34"/>
  <c r="AP143" i="34"/>
  <c r="AI144" i="34"/>
  <c r="AP144" i="34"/>
  <c r="AI145" i="34"/>
  <c r="AP145" i="34"/>
  <c r="T146" i="34"/>
  <c r="AA146" i="34"/>
  <c r="AI146" i="34"/>
  <c r="AQ146" i="34" s="1"/>
  <c r="AP146" i="34"/>
  <c r="AA147" i="34"/>
  <c r="AI147" i="34"/>
  <c r="AP147" i="34"/>
  <c r="AA150" i="34"/>
  <c r="AI150" i="34"/>
  <c r="AP150" i="34"/>
  <c r="AI152" i="34"/>
  <c r="AP152" i="34"/>
  <c r="AI153" i="34"/>
  <c r="AP153" i="34"/>
  <c r="AI154" i="34"/>
  <c r="AP154" i="34"/>
  <c r="T155" i="34"/>
  <c r="F155" i="34" s="1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Q180" i="34" s="1"/>
  <c r="AA181" i="34"/>
  <c r="AP181" i="34"/>
  <c r="AA11" i="43"/>
  <c r="AB11" i="43" s="1"/>
  <c r="AA12" i="43"/>
  <c r="AA13" i="43"/>
  <c r="AA17" i="43"/>
  <c r="AB17" i="43" s="1"/>
  <c r="AA19" i="43"/>
  <c r="AB19" i="43" s="1"/>
  <c r="N19" i="43" s="1"/>
  <c r="AA21" i="43"/>
  <c r="AA24" i="43"/>
  <c r="AA27" i="43"/>
  <c r="AB27" i="43" s="1"/>
  <c r="AA28" i="43"/>
  <c r="AA33" i="43"/>
  <c r="AA34" i="43"/>
  <c r="AA40" i="43"/>
  <c r="AB40" i="43" s="1"/>
  <c r="AA41" i="43"/>
  <c r="AA43" i="43"/>
  <c r="AB43" i="43" s="1"/>
  <c r="AA46" i="43"/>
  <c r="AA47" i="43"/>
  <c r="AB47" i="43" s="1"/>
  <c r="AA48" i="43"/>
  <c r="M48" i="43" s="1"/>
  <c r="AA54" i="43"/>
  <c r="AA56" i="43"/>
  <c r="AB56" i="43" s="1"/>
  <c r="AA57" i="43"/>
  <c r="AA59" i="43"/>
  <c r="AB59" i="43" s="1"/>
  <c r="AA64" i="43"/>
  <c r="AA65" i="43"/>
  <c r="AA68" i="43"/>
  <c r="M68" i="43" s="1"/>
  <c r="AA69" i="43"/>
  <c r="AA70" i="43"/>
  <c r="AA75" i="43"/>
  <c r="AA81" i="43"/>
  <c r="AB81" i="43" s="1"/>
  <c r="AA86" i="43"/>
  <c r="AA89" i="43"/>
  <c r="M89" i="43" s="1"/>
  <c r="T101" i="43"/>
  <c r="AA103" i="43"/>
  <c r="AB103" i="43" s="1"/>
  <c r="T110" i="43"/>
  <c r="AA110" i="43"/>
  <c r="T112" i="43"/>
  <c r="F112" i="43" s="1"/>
  <c r="AA112" i="43"/>
  <c r="AB112" i="43" s="1"/>
  <c r="AA114" i="43"/>
  <c r="AB114" i="43" s="1"/>
  <c r="N114" i="43" s="1"/>
  <c r="T117" i="43"/>
  <c r="AA117" i="43"/>
  <c r="AA118" i="43"/>
  <c r="T123" i="43"/>
  <c r="AA123" i="43"/>
  <c r="T127" i="43"/>
  <c r="AA128" i="43"/>
  <c r="T130" i="43"/>
  <c r="F130" i="43" s="1"/>
  <c r="AA132" i="43"/>
  <c r="AB132" i="43" s="1"/>
  <c r="T133" i="43"/>
  <c r="F133" i="43" s="1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D59" i="50"/>
  <c r="D60" i="50"/>
  <c r="D64" i="50"/>
  <c r="I69" i="50"/>
  <c r="S71" i="50"/>
  <c r="T72" i="50"/>
  <c r="E74" i="50"/>
  <c r="T74" i="50"/>
  <c r="E76" i="50"/>
  <c r="E78" i="50"/>
  <c r="E80" i="50"/>
  <c r="T80" i="50"/>
  <c r="J82" i="50"/>
  <c r="J84" i="50"/>
  <c r="AM85" i="50"/>
  <c r="J87" i="50"/>
  <c r="J89" i="50"/>
  <c r="AM99" i="50"/>
  <c r="E101" i="50"/>
  <c r="T101" i="50"/>
  <c r="J103" i="50"/>
  <c r="AA106" i="50"/>
  <c r="J106" i="50"/>
  <c r="X105" i="50"/>
  <c r="X108" i="50"/>
  <c r="J109" i="50"/>
  <c r="J111" i="50"/>
  <c r="AA114" i="50"/>
  <c r="J114" i="50"/>
  <c r="X113" i="50"/>
  <c r="J113" i="50" s="1"/>
  <c r="J116" i="50"/>
  <c r="AA116" i="50"/>
  <c r="J118" i="50"/>
  <c r="X120" i="50"/>
  <c r="J121" i="50"/>
  <c r="AA121" i="50"/>
  <c r="AB121" i="50" s="1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M146" i="50" s="1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M159" i="50" s="1"/>
  <c r="AA161" i="50"/>
  <c r="J161" i="50"/>
  <c r="X163" i="50"/>
  <c r="J164" i="50"/>
  <c r="AA164" i="50"/>
  <c r="J166" i="50"/>
  <c r="J170" i="50"/>
  <c r="AA170" i="50"/>
  <c r="AB170" i="50" s="1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M16" i="51" s="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M37" i="51" s="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AA67" i="51"/>
  <c r="X66" i="51"/>
  <c r="J66" i="51" s="1"/>
  <c r="J67" i="51"/>
  <c r="AA69" i="51"/>
  <c r="J69" i="51"/>
  <c r="X71" i="51"/>
  <c r="J72" i="51"/>
  <c r="AA72" i="5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F104" i="51" s="1"/>
  <c r="AA104" i="51"/>
  <c r="J104" i="51"/>
  <c r="AP106" i="51"/>
  <c r="AM105" i="51"/>
  <c r="S108" i="51"/>
  <c r="T109" i="51"/>
  <c r="E109" i="51"/>
  <c r="X108" i="51"/>
  <c r="J108" i="51" s="1"/>
  <c r="J109" i="51"/>
  <c r="AI109" i="51"/>
  <c r="AH108" i="51"/>
  <c r="J110" i="51"/>
  <c r="AA110" i="51"/>
  <c r="T111" i="51"/>
  <c r="E111" i="51"/>
  <c r="AA111" i="51"/>
  <c r="M111" i="51" s="1"/>
  <c r="J111" i="51"/>
  <c r="T112" i="51"/>
  <c r="F112" i="51" s="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3" i="50"/>
  <c r="I65" i="50"/>
  <c r="AL66" i="50"/>
  <c r="I68" i="50"/>
  <c r="J73" i="50"/>
  <c r="J75" i="50"/>
  <c r="J77" i="50"/>
  <c r="J79" i="50"/>
  <c r="J81" i="50"/>
  <c r="E83" i="50"/>
  <c r="S85" i="50"/>
  <c r="E86" i="50"/>
  <c r="E88" i="50"/>
  <c r="S99" i="50"/>
  <c r="T100" i="50"/>
  <c r="F100" i="50" s="1"/>
  <c r="E102" i="50"/>
  <c r="T102" i="50"/>
  <c r="J104" i="50"/>
  <c r="AA104" i="50"/>
  <c r="AM105" i="50"/>
  <c r="AP106" i="50"/>
  <c r="J107" i="50"/>
  <c r="AM108" i="50"/>
  <c r="AP109" i="50"/>
  <c r="J110" i="50"/>
  <c r="AA110" i="50"/>
  <c r="AA112" i="50"/>
  <c r="J112" i="50"/>
  <c r="AM113" i="50"/>
  <c r="AA115" i="50"/>
  <c r="J115" i="50"/>
  <c r="J117" i="50"/>
  <c r="AA117" i="50"/>
  <c r="AM120" i="50"/>
  <c r="AP121" i="50"/>
  <c r="J122" i="50"/>
  <c r="AA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F137" i="50" s="1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77" i="50" s="1"/>
  <c r="J180" i="50"/>
  <c r="AA180" i="50"/>
  <c r="AA10" i="5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J52" i="51" s="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M62" i="51" s="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I67" i="50"/>
  <c r="AH71" i="50"/>
  <c r="AI72" i="50"/>
  <c r="J74" i="50"/>
  <c r="E75" i="50"/>
  <c r="J78" i="50"/>
  <c r="E79" i="50"/>
  <c r="E81" i="50"/>
  <c r="T81" i="50"/>
  <c r="J83" i="50"/>
  <c r="J88" i="50"/>
  <c r="J100" i="50"/>
  <c r="J102" i="50"/>
  <c r="E104" i="50"/>
  <c r="T104" i="50"/>
  <c r="AH105" i="50"/>
  <c r="AI105" i="50" s="1"/>
  <c r="AI106" i="50"/>
  <c r="E107" i="50"/>
  <c r="T107" i="50"/>
  <c r="AH108" i="50"/>
  <c r="AI108" i="50" s="1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F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T177" i="50" s="1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F38" i="51" s="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F36" i="51" s="1"/>
  <c r="X61" i="51"/>
  <c r="E11" i="51"/>
  <c r="AA100" i="5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E73" i="50"/>
  <c r="T73" i="50"/>
  <c r="J76" i="50"/>
  <c r="E77" i="50"/>
  <c r="T77" i="50"/>
  <c r="J80" i="50"/>
  <c r="E82" i="50"/>
  <c r="E84" i="50"/>
  <c r="AH85" i="50"/>
  <c r="E87" i="50"/>
  <c r="E89" i="50"/>
  <c r="T89" i="50"/>
  <c r="AH99" i="50"/>
  <c r="AI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5" i="51" s="1"/>
  <c r="E87" i="51"/>
  <c r="T87" i="51"/>
  <c r="E89" i="51"/>
  <c r="AH99" i="51"/>
  <c r="AI100" i="51"/>
  <c r="J101" i="51"/>
  <c r="AA101" i="51"/>
  <c r="AH105" i="51"/>
  <c r="AI106" i="51"/>
  <c r="AA24" i="51"/>
  <c r="T73" i="51"/>
  <c r="F73" i="51" s="1"/>
  <c r="E31" i="51"/>
  <c r="AP109" i="51"/>
  <c r="X148" i="50"/>
  <c r="E170" i="50"/>
  <c r="T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F132" i="51" s="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F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E66" i="34" s="1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M86" i="34" s="1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F126" i="34" s="1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F166" i="34" s="1"/>
  <c r="AA166" i="34"/>
  <c r="J166" i="34"/>
  <c r="E169" i="34"/>
  <c r="T169" i="34"/>
  <c r="J169" i="34"/>
  <c r="AA169" i="34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F137" i="51" s="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J156" i="51" s="1"/>
  <c r="AA157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J18" i="34" s="1"/>
  <c r="AP19" i="34"/>
  <c r="J26" i="34"/>
  <c r="E29" i="34"/>
  <c r="AH30" i="34"/>
  <c r="E30" i="34" s="1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E75" i="34"/>
  <c r="T75" i="34"/>
  <c r="AA78" i="34"/>
  <c r="M78" i="34" s="1"/>
  <c r="J78" i="34"/>
  <c r="E80" i="34"/>
  <c r="AA80" i="34"/>
  <c r="J80" i="34"/>
  <c r="AH85" i="34"/>
  <c r="AI86" i="34"/>
  <c r="J87" i="34"/>
  <c r="AA87" i="34"/>
  <c r="AB87" i="34" s="1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J156" i="34" s="1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AB25" i="43" s="1"/>
  <c r="H25" i="43"/>
  <c r="AA32" i="43"/>
  <c r="AB32" i="43" s="1"/>
  <c r="N32" i="43" s="1"/>
  <c r="H32" i="43"/>
  <c r="H35" i="43"/>
  <c r="H38" i="43"/>
  <c r="AA38" i="43"/>
  <c r="L38" i="43"/>
  <c r="AA60" i="43"/>
  <c r="AB60" i="43" s="1"/>
  <c r="N60" i="43" s="1"/>
  <c r="H60" i="43"/>
  <c r="AA114" i="34"/>
  <c r="S9" i="34"/>
  <c r="J72" i="34"/>
  <c r="E78" i="34"/>
  <c r="E24" i="34"/>
  <c r="E35" i="34"/>
  <c r="E159" i="34"/>
  <c r="T179" i="34"/>
  <c r="T89" i="34"/>
  <c r="AB89" i="34" s="1"/>
  <c r="AA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AB35" i="43" s="1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AB45" i="43" s="1"/>
  <c r="H13" i="43"/>
  <c r="T136" i="51"/>
  <c r="T165" i="51"/>
  <c r="AA143" i="51"/>
  <c r="AA152" i="51"/>
  <c r="T114" i="51"/>
  <c r="E159" i="51"/>
  <c r="AP164" i="51"/>
  <c r="AQ164" i="51" s="1"/>
  <c r="T154" i="51"/>
  <c r="T121" i="51"/>
  <c r="T157" i="51"/>
  <c r="T116" i="51"/>
  <c r="AB116" i="51" s="1"/>
  <c r="T122" i="51"/>
  <c r="X177" i="51"/>
  <c r="X151" i="51"/>
  <c r="T126" i="51"/>
  <c r="J158" i="51"/>
  <c r="V44" i="43"/>
  <c r="H44" i="43" s="1"/>
  <c r="AA53" i="43"/>
  <c r="AB53" i="43" s="1"/>
  <c r="AA10" i="34"/>
  <c r="AB10" i="34" s="1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E134" i="51" s="1"/>
  <c r="T135" i="51"/>
  <c r="E138" i="51"/>
  <c r="J138" i="51"/>
  <c r="AA138" i="51"/>
  <c r="AH142" i="51"/>
  <c r="AI143" i="51"/>
  <c r="E145" i="51"/>
  <c r="T145" i="51"/>
  <c r="F145" i="51" s="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M180" i="51" s="1"/>
  <c r="J180" i="51"/>
  <c r="E11" i="34"/>
  <c r="J17" i="34"/>
  <c r="AA19" i="34"/>
  <c r="J19" i="34"/>
  <c r="J24" i="34"/>
  <c r="X23" i="34"/>
  <c r="AA24" i="34"/>
  <c r="M24" i="34" s="1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M123" i="34" s="1"/>
  <c r="J123" i="34"/>
  <c r="E127" i="34"/>
  <c r="T127" i="34"/>
  <c r="AA127" i="34"/>
  <c r="J127" i="34"/>
  <c r="AA130" i="34"/>
  <c r="M130" i="34" s="1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AB16" i="43" s="1"/>
  <c r="V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X18" i="34"/>
  <c r="T143" i="34"/>
  <c r="AA11" i="34"/>
  <c r="T100" i="34"/>
  <c r="T80" i="34"/>
  <c r="E16" i="34"/>
  <c r="T111" i="34"/>
  <c r="E146" i="34"/>
  <c r="AA109" i="34"/>
  <c r="AI62" i="34"/>
  <c r="T62" i="34"/>
  <c r="T45" i="34"/>
  <c r="T13" i="34"/>
  <c r="J138" i="34"/>
  <c r="T72" i="34"/>
  <c r="X151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F168" i="51" s="1"/>
  <c r="AA178" i="51"/>
  <c r="AA164" i="51"/>
  <c r="M164" i="51" s="1"/>
  <c r="E164" i="51"/>
  <c r="T131" i="51"/>
  <c r="T153" i="51"/>
  <c r="AB153" i="51" s="1"/>
  <c r="AI135" i="51"/>
  <c r="F135" i="51" s="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AA135" i="34"/>
  <c r="AB135" i="34" s="1"/>
  <c r="T136" i="34"/>
  <c r="T165" i="34"/>
  <c r="J167" i="34"/>
  <c r="J180" i="34"/>
  <c r="AH113" i="51"/>
  <c r="AI113" i="51" s="1"/>
  <c r="J115" i="51"/>
  <c r="J121" i="51"/>
  <c r="AA123" i="51"/>
  <c r="AA127" i="51"/>
  <c r="E129" i="51"/>
  <c r="AA131" i="51"/>
  <c r="AA137" i="51"/>
  <c r="AA144" i="51"/>
  <c r="AA179" i="51"/>
  <c r="AA181" i="51"/>
  <c r="T171" i="51"/>
  <c r="F171" i="51" s="1"/>
  <c r="AA114" i="51"/>
  <c r="T118" i="51"/>
  <c r="H77" i="43"/>
  <c r="AA77" i="43"/>
  <c r="AB77" i="43" s="1"/>
  <c r="H79" i="43"/>
  <c r="AA79" i="43"/>
  <c r="T78" i="50"/>
  <c r="T83" i="50"/>
  <c r="T86" i="50"/>
  <c r="T87" i="50"/>
  <c r="T88" i="50"/>
  <c r="AA100" i="50"/>
  <c r="S120" i="43"/>
  <c r="E120" i="43" s="1"/>
  <c r="T121" i="43"/>
  <c r="AA130" i="43"/>
  <c r="AB130" i="43" s="1"/>
  <c r="J130" i="43"/>
  <c r="V85" i="43"/>
  <c r="E112" i="43"/>
  <c r="J118" i="43"/>
  <c r="J121" i="43"/>
  <c r="E117" i="43"/>
  <c r="I82" i="50"/>
  <c r="T82" i="50"/>
  <c r="D78" i="50"/>
  <c r="H60" i="50"/>
  <c r="AI75" i="50"/>
  <c r="AI76" i="50"/>
  <c r="AA77" i="50"/>
  <c r="T79" i="50"/>
  <c r="AI79" i="50"/>
  <c r="AI81" i="50"/>
  <c r="T84" i="50"/>
  <c r="AB84" i="50" s="1"/>
  <c r="AA86" i="50"/>
  <c r="AI88" i="50"/>
  <c r="AQ88" i="50" s="1"/>
  <c r="AA101" i="50"/>
  <c r="AP101" i="50"/>
  <c r="AP102" i="50"/>
  <c r="AI103" i="50"/>
  <c r="AI104" i="50"/>
  <c r="AI107" i="50"/>
  <c r="G37" i="28"/>
  <c r="I56" i="47"/>
  <c r="B42" i="28"/>
  <c r="Y156" i="47"/>
  <c r="K156" i="47" s="1"/>
  <c r="K114" i="47"/>
  <c r="D152" i="47"/>
  <c r="G40" i="28"/>
  <c r="V61" i="50"/>
  <c r="L67" i="50"/>
  <c r="L53" i="50"/>
  <c r="H53" i="50"/>
  <c r="Z113" i="47"/>
  <c r="E169" i="47"/>
  <c r="J102" i="47"/>
  <c r="Z177" i="47"/>
  <c r="I31" i="50"/>
  <c r="J72" i="50"/>
  <c r="W23" i="50"/>
  <c r="E100" i="50"/>
  <c r="T64" i="50"/>
  <c r="F64" i="50" s="1"/>
  <c r="R58" i="50"/>
  <c r="E72" i="50"/>
  <c r="I45" i="50"/>
  <c r="R52" i="50"/>
  <c r="D52" i="50" s="1"/>
  <c r="AG61" i="50"/>
  <c r="AG58" i="50"/>
  <c r="AG51" i="50" s="1"/>
  <c r="D37" i="50"/>
  <c r="W66" i="50"/>
  <c r="J86" i="50"/>
  <c r="I62" i="50"/>
  <c r="D67" i="50"/>
  <c r="X99" i="50"/>
  <c r="I106" i="47"/>
  <c r="W142" i="47"/>
  <c r="R18" i="50"/>
  <c r="D21" i="50"/>
  <c r="R148" i="47"/>
  <c r="G114" i="47"/>
  <c r="K24" i="50"/>
  <c r="W148" i="47"/>
  <c r="L116" i="47"/>
  <c r="J125" i="47"/>
  <c r="L117" i="47"/>
  <c r="J126" i="47"/>
  <c r="L118" i="47"/>
  <c r="E125" i="47"/>
  <c r="D102" i="47"/>
  <c r="B40" i="28"/>
  <c r="B22" i="28"/>
  <c r="G22" i="28"/>
  <c r="T66" i="51"/>
  <c r="AL177" i="47"/>
  <c r="B21" i="28"/>
  <c r="S44" i="28"/>
  <c r="G44" i="28" s="1"/>
  <c r="B37" i="28"/>
  <c r="B39" i="28"/>
  <c r="D162" i="47"/>
  <c r="S35" i="28"/>
  <c r="G35" i="28" s="1"/>
  <c r="G167" i="47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50" i="47"/>
  <c r="G154" i="47"/>
  <c r="K154" i="47"/>
  <c r="D160" i="47"/>
  <c r="I160" i="47"/>
  <c r="Y15" i="50"/>
  <c r="I70" i="47"/>
  <c r="K145" i="47"/>
  <c r="K148" i="47"/>
  <c r="G153" i="47"/>
  <c r="K153" i="47"/>
  <c r="I159" i="47"/>
  <c r="K76" i="47"/>
  <c r="H24" i="50"/>
  <c r="I16" i="28"/>
  <c r="J104" i="47"/>
  <c r="E109" i="47"/>
  <c r="L114" i="47"/>
  <c r="L127" i="47"/>
  <c r="J54" i="47"/>
  <c r="J56" i="47"/>
  <c r="E102" i="47"/>
  <c r="E104" i="47"/>
  <c r="E107" i="47"/>
  <c r="J110" i="47"/>
  <c r="L115" i="47"/>
  <c r="L119" i="47"/>
  <c r="J100" i="47"/>
  <c r="I26" i="47"/>
  <c r="E35" i="47"/>
  <c r="J55" i="47"/>
  <c r="J57" i="47"/>
  <c r="E101" i="47"/>
  <c r="E111" i="47"/>
  <c r="H114" i="47"/>
  <c r="H116" i="47"/>
  <c r="H118" i="47"/>
  <c r="D25" i="47"/>
  <c r="E54" i="47"/>
  <c r="E56" i="47"/>
  <c r="J103" i="47"/>
  <c r="J106" i="47"/>
  <c r="J109" i="47"/>
  <c r="J111" i="47"/>
  <c r="X105" i="47"/>
  <c r="T102" i="47"/>
  <c r="E106" i="47"/>
  <c r="E55" i="47"/>
  <c r="E57" i="47"/>
  <c r="J107" i="47"/>
  <c r="E110" i="47"/>
  <c r="H115" i="47"/>
  <c r="H117" i="47"/>
  <c r="H119" i="47"/>
  <c r="E124" i="47"/>
  <c r="J124" i="47"/>
  <c r="H112" i="47"/>
  <c r="L112" i="47"/>
  <c r="I121" i="47"/>
  <c r="K128" i="47"/>
  <c r="K129" i="47"/>
  <c r="H25" i="47"/>
  <c r="L25" i="47"/>
  <c r="H28" i="47"/>
  <c r="L28" i="47"/>
  <c r="J35" i="47"/>
  <c r="H27" i="47"/>
  <c r="L27" i="47"/>
  <c r="E34" i="47"/>
  <c r="J34" i="47"/>
  <c r="H26" i="47"/>
  <c r="L26" i="47"/>
  <c r="H29" i="47"/>
  <c r="L29" i="47"/>
  <c r="E36" i="47"/>
  <c r="J36" i="47"/>
  <c r="J76" i="47"/>
  <c r="E128" i="47"/>
  <c r="D87" i="47"/>
  <c r="L88" i="47"/>
  <c r="D89" i="47"/>
  <c r="D123" i="47"/>
  <c r="AI123" i="47"/>
  <c r="E100" i="47"/>
  <c r="E63" i="47"/>
  <c r="V113" i="47"/>
  <c r="T106" i="47"/>
  <c r="AI106" i="47"/>
  <c r="T107" i="47"/>
  <c r="AI107" i="47"/>
  <c r="F107" i="47" s="1"/>
  <c r="AI109" i="47"/>
  <c r="T110" i="47"/>
  <c r="T111" i="47"/>
  <c r="T122" i="47"/>
  <c r="T124" i="47"/>
  <c r="AI124" i="47"/>
  <c r="T125" i="47"/>
  <c r="AI125" i="47"/>
  <c r="T126" i="47"/>
  <c r="AI126" i="47"/>
  <c r="E126" i="47"/>
  <c r="AH177" i="47"/>
  <c r="M43" i="43"/>
  <c r="E83" i="47"/>
  <c r="E122" i="47"/>
  <c r="K122" i="47"/>
  <c r="I123" i="47"/>
  <c r="H127" i="47"/>
  <c r="G64" i="47"/>
  <c r="K64" i="47"/>
  <c r="D70" i="47"/>
  <c r="K101" i="47"/>
  <c r="K103" i="47"/>
  <c r="K106" i="47"/>
  <c r="I114" i="47"/>
  <c r="G150" i="47"/>
  <c r="W156" i="47"/>
  <c r="AJ15" i="50"/>
  <c r="I27" i="47"/>
  <c r="K60" i="47"/>
  <c r="D67" i="47"/>
  <c r="I69" i="47"/>
  <c r="K75" i="47"/>
  <c r="G101" i="47"/>
  <c r="K109" i="47"/>
  <c r="K124" i="47"/>
  <c r="K149" i="47"/>
  <c r="G106" i="47"/>
  <c r="G16" i="50"/>
  <c r="U151" i="47"/>
  <c r="D36" i="50"/>
  <c r="G17" i="47"/>
  <c r="K54" i="47"/>
  <c r="K62" i="47"/>
  <c r="I157" i="47"/>
  <c r="D158" i="47"/>
  <c r="N44" i="28"/>
  <c r="G77" i="47"/>
  <c r="K102" i="47"/>
  <c r="K104" i="47"/>
  <c r="K107" i="47"/>
  <c r="K110" i="47"/>
  <c r="D119" i="47"/>
  <c r="K143" i="47"/>
  <c r="S41" i="28"/>
  <c r="G41" i="28" s="1"/>
  <c r="D31" i="50"/>
  <c r="G19" i="50"/>
  <c r="G13" i="50"/>
  <c r="G17" i="50"/>
  <c r="L44" i="43"/>
  <c r="H177" i="50"/>
  <c r="L31" i="47"/>
  <c r="H79" i="47"/>
  <c r="L86" i="47"/>
  <c r="H88" i="47"/>
  <c r="S23" i="28"/>
  <c r="G39" i="28"/>
  <c r="I54" i="47"/>
  <c r="K69" i="47"/>
  <c r="W99" i="47"/>
  <c r="I100" i="47"/>
  <c r="R105" i="47"/>
  <c r="G43" i="28"/>
  <c r="I11" i="47"/>
  <c r="K26" i="47"/>
  <c r="I64" i="47"/>
  <c r="D77" i="47"/>
  <c r="D104" i="47"/>
  <c r="D110" i="47"/>
  <c r="AG105" i="47"/>
  <c r="D105" i="47" s="1"/>
  <c r="D109" i="47"/>
  <c r="D143" i="47"/>
  <c r="D106" i="47"/>
  <c r="T104" i="47"/>
  <c r="D100" i="47"/>
  <c r="T100" i="47"/>
  <c r="AH108" i="47"/>
  <c r="F181" i="43"/>
  <c r="E112" i="47"/>
  <c r="D126" i="47"/>
  <c r="B45" i="28"/>
  <c r="K25" i="47"/>
  <c r="I53" i="47"/>
  <c r="K68" i="47"/>
  <c r="K70" i="47"/>
  <c r="D101" i="47"/>
  <c r="G46" i="28"/>
  <c r="G68" i="47"/>
  <c r="I103" i="47"/>
  <c r="AG142" i="47"/>
  <c r="D144" i="47"/>
  <c r="T109" i="47"/>
  <c r="X85" i="47"/>
  <c r="E171" i="47"/>
  <c r="G10" i="47"/>
  <c r="U9" i="47"/>
  <c r="G9" i="47" s="1"/>
  <c r="G20" i="47"/>
  <c r="D27" i="47"/>
  <c r="D29" i="47"/>
  <c r="I29" i="47"/>
  <c r="K53" i="47"/>
  <c r="G62" i="47"/>
  <c r="W66" i="47"/>
  <c r="I66" i="47" s="1"/>
  <c r="D68" i="47"/>
  <c r="D69" i="47"/>
  <c r="E29" i="28"/>
  <c r="I43" i="28"/>
  <c r="K13" i="47"/>
  <c r="Y15" i="47"/>
  <c r="U18" i="47"/>
  <c r="G18" i="47" s="1"/>
  <c r="G19" i="47"/>
  <c r="K19" i="47"/>
  <c r="G21" i="47"/>
  <c r="K21" i="47"/>
  <c r="I25" i="47"/>
  <c r="AQ154" i="44"/>
  <c r="AQ152" i="44"/>
  <c r="K12" i="47"/>
  <c r="K14" i="47"/>
  <c r="K17" i="47"/>
  <c r="K20" i="47"/>
  <c r="D24" i="47"/>
  <c r="R23" i="47"/>
  <c r="D26" i="47"/>
  <c r="I28" i="47"/>
  <c r="I29" i="28"/>
  <c r="I46" i="28"/>
  <c r="G11" i="47"/>
  <c r="G16" i="47"/>
  <c r="D28" i="47"/>
  <c r="F17" i="44"/>
  <c r="F137" i="43"/>
  <c r="F102" i="44"/>
  <c r="AB78" i="43"/>
  <c r="AJ51" i="44"/>
  <c r="AP51" i="44" s="1"/>
  <c r="AQ51" i="44" s="1"/>
  <c r="AB174" i="43"/>
  <c r="J61" i="43"/>
  <c r="AB154" i="43"/>
  <c r="L61" i="51"/>
  <c r="M145" i="43"/>
  <c r="F70" i="34"/>
  <c r="L151" i="44"/>
  <c r="H23" i="51"/>
  <c r="J82" i="47"/>
  <c r="H83" i="47"/>
  <c r="H86" i="47"/>
  <c r="T103" i="47"/>
  <c r="AI103" i="47"/>
  <c r="T112" i="47"/>
  <c r="F87" i="43"/>
  <c r="D105" i="43"/>
  <c r="X98" i="43"/>
  <c r="E99" i="44"/>
  <c r="C36" i="28"/>
  <c r="W23" i="47"/>
  <c r="I24" i="47"/>
  <c r="J72" i="47"/>
  <c r="H73" i="47"/>
  <c r="Y9" i="47"/>
  <c r="K9" i="47" s="1"/>
  <c r="K10" i="47"/>
  <c r="AF47" i="28"/>
  <c r="E44" i="34"/>
  <c r="I151" i="44"/>
  <c r="AG51" i="44"/>
  <c r="AI51" i="44" s="1"/>
  <c r="L23" i="34"/>
  <c r="O16" i="15"/>
  <c r="O17" i="15"/>
  <c r="O19" i="15"/>
  <c r="O21" i="15"/>
  <c r="D15" i="28"/>
  <c r="Y108" i="47"/>
  <c r="G75" i="47"/>
  <c r="AI34" i="47"/>
  <c r="F34" i="47" s="1"/>
  <c r="AI35" i="47"/>
  <c r="T36" i="47"/>
  <c r="AI36" i="47"/>
  <c r="T54" i="47"/>
  <c r="AI54" i="47"/>
  <c r="AI55" i="47"/>
  <c r="AI56" i="47"/>
  <c r="AI57" i="47"/>
  <c r="AL61" i="47"/>
  <c r="AI63" i="47"/>
  <c r="AB87" i="51"/>
  <c r="AB162" i="51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AL18" i="50"/>
  <c r="AQ147" i="44"/>
  <c r="AQ179" i="44"/>
  <c r="AL90" i="44"/>
  <c r="AL98" i="44"/>
  <c r="AL139" i="44" s="1"/>
  <c r="L15" i="43"/>
  <c r="L9" i="43"/>
  <c r="L66" i="44"/>
  <c r="T44" i="43"/>
  <c r="AA156" i="43"/>
  <c r="AB156" i="43" s="1"/>
  <c r="D23" i="43"/>
  <c r="AB70" i="44"/>
  <c r="AB63" i="44"/>
  <c r="K105" i="51"/>
  <c r="Z85" i="47"/>
  <c r="E105" i="44"/>
  <c r="E105" i="43"/>
  <c r="AB129" i="43"/>
  <c r="M176" i="44"/>
  <c r="AB115" i="34"/>
  <c r="AB121" i="44"/>
  <c r="AG98" i="44"/>
  <c r="AG139" i="44" s="1"/>
  <c r="AI139" i="44" s="1"/>
  <c r="N23" i="28"/>
  <c r="B23" i="28" s="1"/>
  <c r="B36" i="28"/>
  <c r="Y31" i="40"/>
  <c r="N38" i="28"/>
  <c r="B38" i="28" s="1"/>
  <c r="E23" i="43"/>
  <c r="J99" i="47"/>
  <c r="G45" i="28"/>
  <c r="L148" i="51"/>
  <c r="C17" i="1"/>
  <c r="I28" i="28"/>
  <c r="U30" i="28"/>
  <c r="N41" i="28"/>
  <c r="AA44" i="28"/>
  <c r="G26" i="47"/>
  <c r="AB102" i="44"/>
  <c r="K52" i="47"/>
  <c r="F52" i="40"/>
  <c r="E9" i="44"/>
  <c r="G67" i="47"/>
  <c r="U66" i="47"/>
  <c r="AQ172" i="34"/>
  <c r="AB45" i="44"/>
  <c r="H58" i="51"/>
  <c r="D113" i="50"/>
  <c r="F110" i="50"/>
  <c r="AB110" i="43"/>
  <c r="AB162" i="43"/>
  <c r="L58" i="43"/>
  <c r="AB128" i="43"/>
  <c r="AN108" i="47"/>
  <c r="Z134" i="47"/>
  <c r="AN151" i="47"/>
  <c r="R163" i="47"/>
  <c r="V177" i="47"/>
  <c r="F38" i="43"/>
  <c r="L32" i="47"/>
  <c r="I33" i="47"/>
  <c r="L37" i="47"/>
  <c r="L38" i="47"/>
  <c r="AI43" i="47"/>
  <c r="D48" i="47"/>
  <c r="L73" i="47"/>
  <c r="D74" i="47"/>
  <c r="I78" i="47"/>
  <c r="H80" i="47"/>
  <c r="L80" i="47"/>
  <c r="L81" i="47"/>
  <c r="L83" i="47"/>
  <c r="AI84" i="47"/>
  <c r="J84" i="47"/>
  <c r="J87" i="47"/>
  <c r="AI89" i="47"/>
  <c r="J89" i="47"/>
  <c r="T120" i="44"/>
  <c r="AB120" i="44"/>
  <c r="T134" i="44"/>
  <c r="F134" i="44" s="1"/>
  <c r="F89" i="44"/>
  <c r="T113" i="44"/>
  <c r="G21" i="40"/>
  <c r="AQ70" i="43"/>
  <c r="AQ43" i="44"/>
  <c r="AQ128" i="44"/>
  <c r="D52" i="51"/>
  <c r="D99" i="50"/>
  <c r="AG182" i="44"/>
  <c r="AI182" i="44" s="1"/>
  <c r="I156" i="50"/>
  <c r="K99" i="50"/>
  <c r="K85" i="50"/>
  <c r="M48" i="44"/>
  <c r="AB138" i="44"/>
  <c r="AB170" i="34"/>
  <c r="AB77" i="44"/>
  <c r="F84" i="44"/>
  <c r="K113" i="50"/>
  <c r="M39" i="40"/>
  <c r="F101" i="44"/>
  <c r="L108" i="44"/>
  <c r="L105" i="43"/>
  <c r="H148" i="50"/>
  <c r="AL108" i="47"/>
  <c r="H122" i="47"/>
  <c r="L122" i="47"/>
  <c r="H128" i="47"/>
  <c r="L128" i="47"/>
  <c r="AN134" i="47"/>
  <c r="J176" i="47"/>
  <c r="R177" i="47"/>
  <c r="N16" i="14"/>
  <c r="N17" i="14"/>
  <c r="N20" i="14"/>
  <c r="N21" i="14"/>
  <c r="E65" i="47"/>
  <c r="AN61" i="47"/>
  <c r="AN51" i="47" s="1"/>
  <c r="K73" i="47"/>
  <c r="L78" i="47"/>
  <c r="K80" i="47"/>
  <c r="K81" i="47"/>
  <c r="I87" i="47"/>
  <c r="K88" i="47"/>
  <c r="AN18" i="50"/>
  <c r="G105" i="34"/>
  <c r="AB164" i="44"/>
  <c r="B28" i="28"/>
  <c r="P28" i="28"/>
  <c r="N30" i="28"/>
  <c r="G28" i="28"/>
  <c r="Q35" i="28"/>
  <c r="Q38" i="28"/>
  <c r="U38" i="28"/>
  <c r="I38" i="28" s="1"/>
  <c r="I39" i="28"/>
  <c r="Q41" i="28"/>
  <c r="D13" i="47"/>
  <c r="I42" i="28"/>
  <c r="AN98" i="43"/>
  <c r="AN139" i="43" s="1"/>
  <c r="Z51" i="43"/>
  <c r="L51" i="43" s="1"/>
  <c r="AD23" i="28"/>
  <c r="S30" i="28"/>
  <c r="G30" i="28" s="1"/>
  <c r="AI61" i="43"/>
  <c r="E21" i="28"/>
  <c r="I37" i="28"/>
  <c r="I13" i="47"/>
  <c r="F41" i="34"/>
  <c r="I52" i="43"/>
  <c r="AO90" i="43"/>
  <c r="AB104" i="44"/>
  <c r="AB26" i="51"/>
  <c r="AB109" i="43"/>
  <c r="AB59" i="44"/>
  <c r="E22" i="28"/>
  <c r="AA30" i="28"/>
  <c r="I36" i="28"/>
  <c r="AH47" i="28"/>
  <c r="Q44" i="28"/>
  <c r="I45" i="28"/>
  <c r="U44" i="28"/>
  <c r="I44" i="28" s="1"/>
  <c r="AD44" i="28"/>
  <c r="D10" i="47"/>
  <c r="R9" i="47"/>
  <c r="I10" i="47"/>
  <c r="W9" i="47"/>
  <c r="AG9" i="47"/>
  <c r="AL9" i="47"/>
  <c r="D11" i="47"/>
  <c r="T11" i="47"/>
  <c r="D12" i="47"/>
  <c r="I12" i="47"/>
  <c r="D14" i="47"/>
  <c r="I14" i="47"/>
  <c r="D16" i="47"/>
  <c r="R15" i="47"/>
  <c r="W15" i="47"/>
  <c r="I16" i="47"/>
  <c r="AG15" i="47"/>
  <c r="D17" i="47"/>
  <c r="I17" i="47"/>
  <c r="R18" i="47"/>
  <c r="D19" i="47"/>
  <c r="G25" i="47"/>
  <c r="AQ111" i="43"/>
  <c r="I22" i="28"/>
  <c r="B29" i="28"/>
  <c r="G29" i="28"/>
  <c r="AD35" i="28"/>
  <c r="I40" i="28"/>
  <c r="D20" i="47"/>
  <c r="G28" i="47"/>
  <c r="T34" i="47"/>
  <c r="D34" i="47"/>
  <c r="E39" i="47"/>
  <c r="AB82" i="44"/>
  <c r="G29" i="47"/>
  <c r="F50" i="40"/>
  <c r="K31" i="47"/>
  <c r="AI98" i="43"/>
  <c r="J142" i="43"/>
  <c r="M69" i="43"/>
  <c r="AQ54" i="43"/>
  <c r="F16" i="43"/>
  <c r="AB42" i="44"/>
  <c r="D54" i="47"/>
  <c r="D36" i="47"/>
  <c r="G100" i="47"/>
  <c r="G102" i="47"/>
  <c r="T77" i="47"/>
  <c r="G110" i="47"/>
  <c r="AI46" i="47"/>
  <c r="Y105" i="47"/>
  <c r="K28" i="47"/>
  <c r="E32" i="47"/>
  <c r="I35" i="47"/>
  <c r="E40" i="47"/>
  <c r="L177" i="44"/>
  <c r="M16" i="43"/>
  <c r="F138" i="44"/>
  <c r="F100" i="44"/>
  <c r="AB48" i="44"/>
  <c r="N48" i="44" s="1"/>
  <c r="E148" i="51"/>
  <c r="K100" i="47"/>
  <c r="E38" i="47"/>
  <c r="D43" i="47"/>
  <c r="H78" i="47"/>
  <c r="D117" i="47"/>
  <c r="T47" i="47"/>
  <c r="AL58" i="47"/>
  <c r="I76" i="47"/>
  <c r="K27" i="47"/>
  <c r="E31" i="47"/>
  <c r="I34" i="47"/>
  <c r="I36" i="47"/>
  <c r="T42" i="47"/>
  <c r="R44" i="47"/>
  <c r="T45" i="47"/>
  <c r="AH44" i="47"/>
  <c r="V44" i="47"/>
  <c r="Z44" i="47"/>
  <c r="AL44" i="47"/>
  <c r="R52" i="47"/>
  <c r="D53" i="47"/>
  <c r="T53" i="47"/>
  <c r="W52" i="47"/>
  <c r="AI53" i="47"/>
  <c r="AG52" i="47"/>
  <c r="AI52" i="47" s="1"/>
  <c r="AL52" i="47"/>
  <c r="T55" i="47"/>
  <c r="D55" i="47"/>
  <c r="I55" i="47"/>
  <c r="T56" i="47"/>
  <c r="D56" i="47"/>
  <c r="T57" i="47"/>
  <c r="D57" i="47"/>
  <c r="I57" i="47"/>
  <c r="R58" i="47"/>
  <c r="T59" i="47"/>
  <c r="W58" i="47"/>
  <c r="I59" i="47"/>
  <c r="AI59" i="47"/>
  <c r="AG58" i="47"/>
  <c r="T60" i="47"/>
  <c r="D60" i="47"/>
  <c r="I60" i="47"/>
  <c r="R61" i="47"/>
  <c r="D62" i="47"/>
  <c r="I62" i="47"/>
  <c r="T63" i="47"/>
  <c r="D63" i="47"/>
  <c r="I63" i="47"/>
  <c r="T64" i="47"/>
  <c r="D64" i="47"/>
  <c r="K67" i="47"/>
  <c r="Y66" i="47"/>
  <c r="K66" i="47" s="1"/>
  <c r="AJ66" i="47"/>
  <c r="G69" i="47"/>
  <c r="G70" i="47"/>
  <c r="I72" i="47"/>
  <c r="T73" i="47"/>
  <c r="E73" i="47"/>
  <c r="D75" i="47"/>
  <c r="T75" i="47"/>
  <c r="F75" i="47" s="1"/>
  <c r="I75" i="47"/>
  <c r="T76" i="47"/>
  <c r="D76" i="47"/>
  <c r="I77" i="47"/>
  <c r="T78" i="47"/>
  <c r="E79" i="47"/>
  <c r="E81" i="47"/>
  <c r="I82" i="47"/>
  <c r="T83" i="47"/>
  <c r="T86" i="47"/>
  <c r="R85" i="47"/>
  <c r="AH85" i="47"/>
  <c r="E86" i="47"/>
  <c r="AN85" i="47"/>
  <c r="K86" i="47"/>
  <c r="V85" i="47"/>
  <c r="AL85" i="47"/>
  <c r="E88" i="47"/>
  <c r="AJ99" i="47"/>
  <c r="G99" i="47" s="1"/>
  <c r="G103" i="47"/>
  <c r="G104" i="47"/>
  <c r="G107" i="47"/>
  <c r="U108" i="47"/>
  <c r="G111" i="47"/>
  <c r="D114" i="47"/>
  <c r="R113" i="47"/>
  <c r="W113" i="47"/>
  <c r="AL113" i="47"/>
  <c r="D115" i="47"/>
  <c r="I115" i="47"/>
  <c r="D116" i="47"/>
  <c r="I116" i="47"/>
  <c r="I117" i="47"/>
  <c r="D118" i="47"/>
  <c r="I118" i="47"/>
  <c r="I119" i="47"/>
  <c r="R120" i="47"/>
  <c r="D121" i="47"/>
  <c r="J121" i="47"/>
  <c r="AI121" i="47"/>
  <c r="J123" i="47"/>
  <c r="U120" i="47"/>
  <c r="G124" i="47"/>
  <c r="AJ120" i="47"/>
  <c r="G125" i="47"/>
  <c r="I127" i="47"/>
  <c r="D127" i="47"/>
  <c r="G27" i="47"/>
  <c r="K29" i="47"/>
  <c r="D35" i="47"/>
  <c r="T35" i="47"/>
  <c r="M24" i="44"/>
  <c r="D59" i="47"/>
  <c r="G105" i="50"/>
  <c r="Z53" i="41"/>
  <c r="H31" i="47"/>
  <c r="K32" i="47"/>
  <c r="H32" i="47"/>
  <c r="H37" i="47"/>
  <c r="K38" i="47"/>
  <c r="K39" i="47"/>
  <c r="K40" i="47"/>
  <c r="I41" i="47"/>
  <c r="E42" i="47"/>
  <c r="K42" i="47"/>
  <c r="H42" i="47"/>
  <c r="I43" i="47"/>
  <c r="E45" i="47"/>
  <c r="K45" i="47"/>
  <c r="H45" i="47"/>
  <c r="L45" i="47"/>
  <c r="I46" i="47"/>
  <c r="J46" i="47"/>
  <c r="E47" i="47"/>
  <c r="K47" i="47"/>
  <c r="H47" i="47"/>
  <c r="I48" i="47"/>
  <c r="S52" i="47"/>
  <c r="E52" i="47" s="1"/>
  <c r="E53" i="47"/>
  <c r="X52" i="47"/>
  <c r="J53" i="47"/>
  <c r="S58" i="47"/>
  <c r="T58" i="47" s="1"/>
  <c r="E59" i="47"/>
  <c r="X58" i="47"/>
  <c r="J59" i="47"/>
  <c r="G18" i="51"/>
  <c r="E62" i="47"/>
  <c r="AL51" i="44"/>
  <c r="AQ87" i="44"/>
  <c r="F76" i="44"/>
  <c r="AB64" i="44"/>
  <c r="AI52" i="43"/>
  <c r="X134" i="47"/>
  <c r="AB81" i="44"/>
  <c r="AB130" i="44"/>
  <c r="F128" i="50"/>
  <c r="AB27" i="40"/>
  <c r="AQ76" i="44"/>
  <c r="F53" i="44"/>
  <c r="F88" i="44"/>
  <c r="M70" i="44"/>
  <c r="AB78" i="44"/>
  <c r="AB88" i="44"/>
  <c r="AB173" i="44"/>
  <c r="N173" i="44" s="1"/>
  <c r="M173" i="44"/>
  <c r="AB176" i="44"/>
  <c r="N176" i="44" s="1"/>
  <c r="N18" i="14"/>
  <c r="V134" i="47"/>
  <c r="R134" i="47"/>
  <c r="AH134" i="47"/>
  <c r="U142" i="47"/>
  <c r="G142" i="47" s="1"/>
  <c r="G146" i="47"/>
  <c r="J62" i="47"/>
  <c r="X61" i="47"/>
  <c r="AH61" i="47"/>
  <c r="K65" i="47"/>
  <c r="Y61" i="47"/>
  <c r="H65" i="47"/>
  <c r="V66" i="47"/>
  <c r="H66" i="47" s="1"/>
  <c r="H67" i="47"/>
  <c r="AI72" i="47"/>
  <c r="D72" i="47"/>
  <c r="I74" i="47"/>
  <c r="AA61" i="43"/>
  <c r="M61" i="43" s="1"/>
  <c r="AA99" i="44"/>
  <c r="AQ10" i="44"/>
  <c r="D105" i="44"/>
  <c r="AB47" i="40"/>
  <c r="D84" i="47"/>
  <c r="H12" i="54"/>
  <c r="AB20" i="41"/>
  <c r="M24" i="41"/>
  <c r="AG156" i="47"/>
  <c r="AO94" i="43"/>
  <c r="L4" i="34"/>
  <c r="AO5" i="40"/>
  <c r="Z94" i="51"/>
  <c r="AO4" i="51"/>
  <c r="Z5" i="40"/>
  <c r="AO94" i="50"/>
  <c r="E44" i="44"/>
  <c r="AJ98" i="44"/>
  <c r="AP98" i="44" s="1"/>
  <c r="AQ98" i="44" s="1"/>
  <c r="AP99" i="44"/>
  <c r="AQ99" i="44" s="1"/>
  <c r="AB137" i="44"/>
  <c r="N137" i="44" s="1"/>
  <c r="AB101" i="44"/>
  <c r="H156" i="44"/>
  <c r="M174" i="44"/>
  <c r="E52" i="44"/>
  <c r="AQ70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G149" i="47"/>
  <c r="K152" i="47"/>
  <c r="D157" i="47"/>
  <c r="R156" i="47"/>
  <c r="I162" i="47"/>
  <c r="G169" i="47"/>
  <c r="AI82" i="47"/>
  <c r="D82" i="47"/>
  <c r="I84" i="47"/>
  <c r="I89" i="47"/>
  <c r="F144" i="44"/>
  <c r="E66" i="44"/>
  <c r="AB56" i="44"/>
  <c r="AB107" i="44"/>
  <c r="AB146" i="44"/>
  <c r="Z98" i="44"/>
  <c r="K15" i="51"/>
  <c r="H99" i="51"/>
  <c r="D179" i="47"/>
  <c r="AI99" i="47"/>
  <c r="AI113" i="50"/>
  <c r="AG9" i="50"/>
  <c r="AN177" i="47"/>
  <c r="H18" i="44"/>
  <c r="AB35" i="44"/>
  <c r="AB41" i="43"/>
  <c r="AB122" i="43"/>
  <c r="I177" i="43"/>
  <c r="AB70" i="43"/>
  <c r="AA66" i="43"/>
  <c r="AB66" i="43" s="1"/>
  <c r="AQ117" i="34"/>
  <c r="AB159" i="34"/>
  <c r="X177" i="47"/>
  <c r="D13" i="50"/>
  <c r="D148" i="50"/>
  <c r="G58" i="50"/>
  <c r="AH31" i="41"/>
  <c r="F36" i="40"/>
  <c r="AB17" i="44"/>
  <c r="F127" i="44"/>
  <c r="AB150" i="44"/>
  <c r="AB101" i="43"/>
  <c r="AB144" i="43"/>
  <c r="N144" i="43" s="1"/>
  <c r="AQ82" i="34"/>
  <c r="I177" i="34"/>
  <c r="AQ42" i="34"/>
  <c r="I134" i="50"/>
  <c r="AQ168" i="51"/>
  <c r="AB28" i="43"/>
  <c r="AQ102" i="50"/>
  <c r="AB122" i="51"/>
  <c r="AB133" i="43"/>
  <c r="N133" i="43" s="1"/>
  <c r="AB173" i="43"/>
  <c r="N173" i="43" s="1"/>
  <c r="AB128" i="44"/>
  <c r="AL8" i="51"/>
  <c r="M133" i="43"/>
  <c r="AB43" i="44"/>
  <c r="AB171" i="44"/>
  <c r="T18" i="51"/>
  <c r="R30" i="47"/>
  <c r="AA71" i="43"/>
  <c r="M71" i="43" s="1"/>
  <c r="AB106" i="43"/>
  <c r="AQ45" i="44"/>
  <c r="M45" i="44"/>
  <c r="J11" i="41"/>
  <c r="M14" i="41"/>
  <c r="M35" i="34"/>
  <c r="AA52" i="43"/>
  <c r="AB52" i="43" s="1"/>
  <c r="G15" i="43"/>
  <c r="G58" i="43"/>
  <c r="M121" i="43"/>
  <c r="AB119" i="43"/>
  <c r="N119" i="43" s="1"/>
  <c r="AB19" i="34"/>
  <c r="AB82" i="34"/>
  <c r="I9" i="43"/>
  <c r="F161" i="43"/>
  <c r="M19" i="43"/>
  <c r="G99" i="44"/>
  <c r="M102" i="44"/>
  <c r="F62" i="44"/>
  <c r="G113" i="44"/>
  <c r="AQ106" i="44"/>
  <c r="M163" i="43"/>
  <c r="AQ60" i="51"/>
  <c r="AQ104" i="43"/>
  <c r="M168" i="44"/>
  <c r="F106" i="43"/>
  <c r="AK51" i="44"/>
  <c r="D66" i="47"/>
  <c r="AB118" i="43"/>
  <c r="AB72" i="43"/>
  <c r="AI85" i="44"/>
  <c r="AI151" i="44"/>
  <c r="F151" i="44" s="1"/>
  <c r="D151" i="44"/>
  <c r="AB124" i="44"/>
  <c r="F124" i="44"/>
  <c r="AN8" i="44"/>
  <c r="AN49" i="44" s="1"/>
  <c r="K9" i="44"/>
  <c r="AQ145" i="44"/>
  <c r="M145" i="44"/>
  <c r="AO31" i="41"/>
  <c r="E99" i="47"/>
  <c r="AB36" i="40"/>
  <c r="AQ124" i="44"/>
  <c r="M124" i="44"/>
  <c r="AQ131" i="44"/>
  <c r="T142" i="43"/>
  <c r="AQ46" i="50"/>
  <c r="AB152" i="43"/>
  <c r="M45" i="40"/>
  <c r="AQ124" i="43"/>
  <c r="AQ167" i="43"/>
  <c r="AQ171" i="43"/>
  <c r="M171" i="43"/>
  <c r="B35" i="28"/>
  <c r="L18" i="43"/>
  <c r="F149" i="44"/>
  <c r="M121" i="44"/>
  <c r="M15" i="41"/>
  <c r="I156" i="43"/>
  <c r="N70" i="44"/>
  <c r="AB24" i="44"/>
  <c r="N24" i="44" s="1"/>
  <c r="F18" i="41"/>
  <c r="M30" i="41"/>
  <c r="J148" i="50"/>
  <c r="F19" i="41"/>
  <c r="F13" i="40"/>
  <c r="M26" i="41"/>
  <c r="AQ48" i="40"/>
  <c r="N48" i="40" s="1"/>
  <c r="B12" i="28"/>
  <c r="B16" i="28" s="1"/>
  <c r="F35" i="41"/>
  <c r="AB157" i="44"/>
  <c r="N157" i="44" s="1"/>
  <c r="AQ25" i="40"/>
  <c r="I21" i="28"/>
  <c r="Q23" i="28"/>
  <c r="S53" i="41"/>
  <c r="AH31" i="40"/>
  <c r="M180" i="34"/>
  <c r="F79" i="44"/>
  <c r="R31" i="41"/>
  <c r="AP85" i="44"/>
  <c r="AQ85" i="44" s="1"/>
  <c r="AQ174" i="50"/>
  <c r="AQ169" i="34"/>
  <c r="F81" i="43"/>
  <c r="D151" i="50"/>
  <c r="F41" i="41"/>
  <c r="F28" i="41"/>
  <c r="F25" i="40"/>
  <c r="AB175" i="44"/>
  <c r="F171" i="43"/>
  <c r="F173" i="44"/>
  <c r="AB169" i="44"/>
  <c r="N169" i="44" s="1"/>
  <c r="F48" i="34"/>
  <c r="I18" i="34"/>
  <c r="AB61" i="43"/>
  <c r="AB30" i="44"/>
  <c r="AA142" i="43"/>
  <c r="AB88" i="43"/>
  <c r="N88" i="43" s="1"/>
  <c r="R8" i="44"/>
  <c r="R49" i="44" s="1"/>
  <c r="T49" i="44" s="1"/>
  <c r="T142" i="44"/>
  <c r="M34" i="40"/>
  <c r="F34" i="40"/>
  <c r="AJ8" i="51"/>
  <c r="AJ49" i="51" s="1"/>
  <c r="Z141" i="50"/>
  <c r="Z182" i="50" s="1"/>
  <c r="D134" i="50"/>
  <c r="F15" i="41"/>
  <c r="G11" i="40"/>
  <c r="U31" i="40"/>
  <c r="AA43" i="40"/>
  <c r="AA105" i="43"/>
  <c r="AB57" i="43"/>
  <c r="AB80" i="34"/>
  <c r="F172" i="34"/>
  <c r="F24" i="34"/>
  <c r="Z8" i="44"/>
  <c r="K134" i="44"/>
  <c r="F75" i="44"/>
  <c r="U51" i="44"/>
  <c r="AA51" i="44" s="1"/>
  <c r="R98" i="34"/>
  <c r="AB145" i="43"/>
  <c r="N145" i="43" s="1"/>
  <c r="U8" i="44"/>
  <c r="U49" i="44" s="1"/>
  <c r="AA49" i="44" s="1"/>
  <c r="AB49" i="44" s="1"/>
  <c r="V141" i="44"/>
  <c r="U98" i="44"/>
  <c r="U139" i="44" s="1"/>
  <c r="V98" i="51"/>
  <c r="T23" i="51"/>
  <c r="F59" i="47"/>
  <c r="AB36" i="41"/>
  <c r="Z31" i="41"/>
  <c r="L11" i="41"/>
  <c r="X139" i="43"/>
  <c r="X51" i="43"/>
  <c r="V8" i="43"/>
  <c r="R8" i="43"/>
  <c r="T8" i="43" s="1"/>
  <c r="F32" i="43"/>
  <c r="F56" i="44"/>
  <c r="U182" i="44"/>
  <c r="I156" i="51"/>
  <c r="H15" i="51"/>
  <c r="AQ34" i="41"/>
  <c r="AL53" i="40"/>
  <c r="AB19" i="44"/>
  <c r="AB20" i="40"/>
  <c r="AB11" i="44"/>
  <c r="AB180" i="44"/>
  <c r="AG141" i="51"/>
  <c r="F51" i="41"/>
  <c r="F40" i="40"/>
  <c r="AQ28" i="40"/>
  <c r="F39" i="40"/>
  <c r="AB39" i="40"/>
  <c r="T43" i="41"/>
  <c r="AA44" i="44"/>
  <c r="AB44" i="44" s="1"/>
  <c r="AB27" i="44"/>
  <c r="F48" i="40"/>
  <c r="M16" i="40"/>
  <c r="F17" i="40"/>
  <c r="Y31" i="41"/>
  <c r="W8" i="44"/>
  <c r="AB34" i="44"/>
  <c r="R98" i="44"/>
  <c r="R139" i="44" s="1"/>
  <c r="T99" i="44"/>
  <c r="AB129" i="44"/>
  <c r="N129" i="44" s="1"/>
  <c r="T66" i="44"/>
  <c r="AB57" i="44"/>
  <c r="AB100" i="43"/>
  <c r="AA85" i="43"/>
  <c r="AB12" i="34"/>
  <c r="X98" i="44"/>
  <c r="X139" i="44" s="1"/>
  <c r="AB122" i="44"/>
  <c r="R141" i="44"/>
  <c r="T141" i="44" s="1"/>
  <c r="R182" i="44"/>
  <c r="D182" i="44" s="1"/>
  <c r="AB87" i="44"/>
  <c r="AB68" i="43"/>
  <c r="S8" i="44"/>
  <c r="AB172" i="44"/>
  <c r="AB62" i="44"/>
  <c r="N62" i="44" s="1"/>
  <c r="AB88" i="34"/>
  <c r="X182" i="43"/>
  <c r="V182" i="43"/>
  <c r="H182" i="43" s="1"/>
  <c r="AN51" i="34"/>
  <c r="AN90" i="34" s="1"/>
  <c r="AK141" i="34"/>
  <c r="V98" i="44"/>
  <c r="H98" i="44" s="1"/>
  <c r="W141" i="44"/>
  <c r="I141" i="44" s="1"/>
  <c r="V51" i="44"/>
  <c r="AK51" i="34"/>
  <c r="AK90" i="34" s="1"/>
  <c r="Z8" i="43"/>
  <c r="L8" i="43" s="1"/>
  <c r="W98" i="43"/>
  <c r="W139" i="43" s="1"/>
  <c r="V98" i="43"/>
  <c r="AP177" i="43"/>
  <c r="U141" i="43"/>
  <c r="AA141" i="43" s="1"/>
  <c r="U182" i="43"/>
  <c r="AA182" i="43" s="1"/>
  <c r="AB182" i="43" s="1"/>
  <c r="U90" i="43"/>
  <c r="AA90" i="43" s="1"/>
  <c r="AB90" i="43" s="1"/>
  <c r="AO98" i="34"/>
  <c r="U51" i="50"/>
  <c r="AQ57" i="50"/>
  <c r="AB74" i="44"/>
  <c r="N74" i="44" s="1"/>
  <c r="AB179" i="51"/>
  <c r="R98" i="43"/>
  <c r="T98" i="43" s="1"/>
  <c r="Z182" i="43"/>
  <c r="L182" i="43" s="1"/>
  <c r="W182" i="43"/>
  <c r="I182" i="43" s="1"/>
  <c r="Z90" i="43"/>
  <c r="V51" i="43"/>
  <c r="AQ166" i="50"/>
  <c r="AB53" i="51"/>
  <c r="AA148" i="51"/>
  <c r="AQ171" i="50"/>
  <c r="AB171" i="43"/>
  <c r="X141" i="50"/>
  <c r="AB69" i="43"/>
  <c r="N69" i="43" s="1"/>
  <c r="AB118" i="44"/>
  <c r="AL141" i="51"/>
  <c r="AL182" i="51" s="1"/>
  <c r="N14" i="14"/>
  <c r="N15" i="14"/>
  <c r="AG98" i="50"/>
  <c r="AK98" i="50"/>
  <c r="AQ46" i="51"/>
  <c r="Z51" i="51"/>
  <c r="AA30" i="43"/>
  <c r="AA120" i="43"/>
  <c r="AK51" i="51"/>
  <c r="AL30" i="47"/>
  <c r="R71" i="47"/>
  <c r="AL120" i="47"/>
  <c r="W51" i="51"/>
  <c r="T120" i="43"/>
  <c r="AL71" i="47"/>
  <c r="S98" i="43"/>
  <c r="S139" i="43" s="1"/>
  <c r="S98" i="44"/>
  <c r="M63" i="51"/>
  <c r="M114" i="43"/>
  <c r="AB86" i="43"/>
  <c r="F165" i="34"/>
  <c r="E71" i="50"/>
  <c r="AI71" i="34"/>
  <c r="E71" i="34"/>
  <c r="J120" i="51"/>
  <c r="J85" i="34"/>
  <c r="T163" i="34"/>
  <c r="E163" i="34"/>
  <c r="V182" i="44"/>
  <c r="AB52" i="44"/>
  <c r="W90" i="44"/>
  <c r="I90" i="44" s="1"/>
  <c r="S182" i="44"/>
  <c r="X90" i="44"/>
  <c r="J90" i="44" s="1"/>
  <c r="Z182" i="44"/>
  <c r="L182" i="44" s="1"/>
  <c r="AO139" i="34"/>
  <c r="AB105" i="43"/>
  <c r="AB142" i="43"/>
  <c r="V90" i="43"/>
  <c r="H90" i="43" s="1"/>
  <c r="Z49" i="43"/>
  <c r="L49" i="43" s="1"/>
  <c r="V90" i="44"/>
  <c r="H90" i="44" s="1"/>
  <c r="Y90" i="44"/>
  <c r="AB134" i="43" l="1"/>
  <c r="N134" i="43" s="1"/>
  <c r="M134" i="43"/>
  <c r="F57" i="47"/>
  <c r="AQ65" i="44"/>
  <c r="M65" i="44"/>
  <c r="F43" i="47"/>
  <c r="AQ43" i="50"/>
  <c r="J69" i="50"/>
  <c r="AA69" i="50"/>
  <c r="T30" i="47"/>
  <c r="T182" i="44"/>
  <c r="F182" i="44" s="1"/>
  <c r="AB71" i="43"/>
  <c r="N71" i="43" s="1"/>
  <c r="F71" i="34"/>
  <c r="U98" i="43"/>
  <c r="U139" i="43" s="1"/>
  <c r="AA139" i="43" s="1"/>
  <c r="G49" i="51"/>
  <c r="K58" i="51"/>
  <c r="N124" i="44"/>
  <c r="G52" i="43"/>
  <c r="B30" i="28"/>
  <c r="M86" i="44"/>
  <c r="F102" i="47"/>
  <c r="AQ86" i="43"/>
  <c r="M101" i="50"/>
  <c r="AB81" i="51"/>
  <c r="F81" i="51"/>
  <c r="F60" i="51"/>
  <c r="F14" i="51"/>
  <c r="J142" i="50"/>
  <c r="AB180" i="50"/>
  <c r="D156" i="47"/>
  <c r="AJ141" i="44"/>
  <c r="AP141" i="44" s="1"/>
  <c r="AQ141" i="44" s="1"/>
  <c r="AP142" i="44"/>
  <c r="AQ142" i="44" s="1"/>
  <c r="D9" i="51"/>
  <c r="I105" i="51"/>
  <c r="T148" i="51"/>
  <c r="F39" i="50"/>
  <c r="M51" i="44"/>
  <c r="D44" i="44"/>
  <c r="F63" i="51"/>
  <c r="T44" i="51"/>
  <c r="F22" i="51"/>
  <c r="T9" i="51"/>
  <c r="AB77" i="51"/>
  <c r="M42" i="51"/>
  <c r="M169" i="50"/>
  <c r="J71" i="51"/>
  <c r="AB147" i="34"/>
  <c r="F109" i="43"/>
  <c r="F152" i="43"/>
  <c r="W98" i="44"/>
  <c r="I99" i="44"/>
  <c r="AJ182" i="44"/>
  <c r="AP182" i="44" s="1"/>
  <c r="AQ182" i="44" s="1"/>
  <c r="AP177" i="44"/>
  <c r="AQ177" i="44" s="1"/>
  <c r="AM98" i="43"/>
  <c r="AM139" i="43" s="1"/>
  <c r="J139" i="43" s="1"/>
  <c r="J99" i="43"/>
  <c r="S141" i="43"/>
  <c r="E142" i="43"/>
  <c r="AB132" i="44"/>
  <c r="M132" i="44"/>
  <c r="AO98" i="50"/>
  <c r="AO139" i="50" s="1"/>
  <c r="M128" i="43"/>
  <c r="D151" i="51"/>
  <c r="F66" i="44"/>
  <c r="M72" i="43"/>
  <c r="D177" i="43"/>
  <c r="R182" i="43"/>
  <c r="D182" i="43" s="1"/>
  <c r="N72" i="43"/>
  <c r="D134" i="51"/>
  <c r="M72" i="44"/>
  <c r="D15" i="47"/>
  <c r="M160" i="44"/>
  <c r="F159" i="34"/>
  <c r="AB150" i="34"/>
  <c r="AQ133" i="34"/>
  <c r="AQ119" i="34"/>
  <c r="AQ103" i="34"/>
  <c r="AB73" i="34"/>
  <c r="AQ41" i="34"/>
  <c r="AB25" i="34"/>
  <c r="AQ133" i="50"/>
  <c r="AQ122" i="50"/>
  <c r="T52" i="44"/>
  <c r="R51" i="44"/>
  <c r="AP52" i="44"/>
  <c r="G52" i="44"/>
  <c r="M26" i="51"/>
  <c r="Y98" i="50"/>
  <c r="F170" i="44"/>
  <c r="I23" i="43"/>
  <c r="K108" i="43"/>
  <c r="M70" i="43"/>
  <c r="F48" i="44"/>
  <c r="Y8" i="51"/>
  <c r="AK8" i="51"/>
  <c r="AK49" i="51" s="1"/>
  <c r="V51" i="51"/>
  <c r="AN51" i="51"/>
  <c r="K113" i="51"/>
  <c r="AN141" i="51"/>
  <c r="AN182" i="51" s="1"/>
  <c r="F65" i="34"/>
  <c r="M138" i="43"/>
  <c r="F48" i="43"/>
  <c r="I9" i="47"/>
  <c r="M127" i="51"/>
  <c r="AQ121" i="51"/>
  <c r="F106" i="34"/>
  <c r="F111" i="34"/>
  <c r="M171" i="34"/>
  <c r="F125" i="51"/>
  <c r="F115" i="51"/>
  <c r="F165" i="51"/>
  <c r="N63" i="43"/>
  <c r="N35" i="43"/>
  <c r="T9" i="34"/>
  <c r="M122" i="34"/>
  <c r="AQ121" i="34"/>
  <c r="AQ114" i="34"/>
  <c r="F114" i="50"/>
  <c r="AB28" i="51"/>
  <c r="F174" i="50"/>
  <c r="F118" i="50"/>
  <c r="F47" i="51"/>
  <c r="F173" i="50"/>
  <c r="F147" i="50"/>
  <c r="F81" i="50"/>
  <c r="M67" i="51"/>
  <c r="M43" i="51"/>
  <c r="AP86" i="50"/>
  <c r="F127" i="43"/>
  <c r="M159" i="34"/>
  <c r="AQ153" i="34"/>
  <c r="M146" i="34"/>
  <c r="AQ132" i="34"/>
  <c r="M118" i="34"/>
  <c r="F115" i="34"/>
  <c r="AQ112" i="34"/>
  <c r="F102" i="34"/>
  <c r="M76" i="34"/>
  <c r="AQ70" i="34"/>
  <c r="F69" i="34"/>
  <c r="AQ65" i="34"/>
  <c r="AQ62" i="34"/>
  <c r="AQ59" i="34"/>
  <c r="M48" i="34"/>
  <c r="AQ39" i="34"/>
  <c r="AQ34" i="34"/>
  <c r="AQ32" i="34"/>
  <c r="M22" i="34"/>
  <c r="AQ21" i="34"/>
  <c r="AQ176" i="51"/>
  <c r="M170" i="51"/>
  <c r="AQ167" i="51"/>
  <c r="AQ150" i="51"/>
  <c r="M146" i="51"/>
  <c r="AQ144" i="51"/>
  <c r="M135" i="51"/>
  <c r="AQ132" i="51"/>
  <c r="F129" i="51"/>
  <c r="AQ126" i="51"/>
  <c r="AQ124" i="51"/>
  <c r="AQ122" i="51"/>
  <c r="AB119" i="51"/>
  <c r="M117" i="51"/>
  <c r="AQ115" i="51"/>
  <c r="AQ112" i="51"/>
  <c r="AQ110" i="51"/>
  <c r="F107" i="51"/>
  <c r="AQ88" i="51"/>
  <c r="AQ84" i="51"/>
  <c r="AQ82" i="51"/>
  <c r="AQ80" i="51"/>
  <c r="AQ78" i="51"/>
  <c r="AQ76" i="51"/>
  <c r="AQ73" i="51"/>
  <c r="AQ64" i="51"/>
  <c r="F56" i="51"/>
  <c r="AQ54" i="51"/>
  <c r="AB46" i="51"/>
  <c r="F42" i="51"/>
  <c r="AQ40" i="51"/>
  <c r="M38" i="51"/>
  <c r="AQ34" i="51"/>
  <c r="M25" i="51"/>
  <c r="AQ21" i="51"/>
  <c r="AQ13" i="51"/>
  <c r="AQ181" i="50"/>
  <c r="AQ179" i="50"/>
  <c r="M173" i="50"/>
  <c r="AQ172" i="50"/>
  <c r="AQ169" i="50"/>
  <c r="M165" i="50"/>
  <c r="F161" i="50"/>
  <c r="AQ159" i="50"/>
  <c r="AQ155" i="50"/>
  <c r="AQ153" i="50"/>
  <c r="F144" i="50"/>
  <c r="AQ132" i="50"/>
  <c r="AQ131" i="50"/>
  <c r="AQ129" i="50"/>
  <c r="AQ127" i="50"/>
  <c r="M153" i="50"/>
  <c r="F53" i="51"/>
  <c r="AQ11" i="34"/>
  <c r="M168" i="34"/>
  <c r="F162" i="34"/>
  <c r="AQ24" i="34"/>
  <c r="AB57" i="34"/>
  <c r="W51" i="34"/>
  <c r="F104" i="43"/>
  <c r="F74" i="43"/>
  <c r="N163" i="43"/>
  <c r="F118" i="43"/>
  <c r="F77" i="43"/>
  <c r="L9" i="44"/>
  <c r="J15" i="44"/>
  <c r="K61" i="44"/>
  <c r="H105" i="50"/>
  <c r="G106" i="50"/>
  <c r="L148" i="50"/>
  <c r="V141" i="50"/>
  <c r="AB14" i="41"/>
  <c r="F10" i="44"/>
  <c r="F59" i="44"/>
  <c r="F166" i="44"/>
  <c r="L108" i="51"/>
  <c r="AK98" i="51"/>
  <c r="H44" i="51"/>
  <c r="G113" i="51"/>
  <c r="L134" i="50"/>
  <c r="O15" i="15"/>
  <c r="O20" i="15"/>
  <c r="J113" i="44"/>
  <c r="D113" i="44"/>
  <c r="E113" i="44"/>
  <c r="K23" i="44"/>
  <c r="F123" i="44"/>
  <c r="H43" i="41"/>
  <c r="AQ15" i="41"/>
  <c r="AJ31" i="40"/>
  <c r="L21" i="41"/>
  <c r="F27" i="41"/>
  <c r="T11" i="40"/>
  <c r="K21" i="40"/>
  <c r="AB16" i="41"/>
  <c r="AB12" i="41"/>
  <c r="M48" i="41"/>
  <c r="AI11" i="41"/>
  <c r="M45" i="41"/>
  <c r="M41" i="41"/>
  <c r="M39" i="41"/>
  <c r="AB38" i="41"/>
  <c r="AM53" i="41"/>
  <c r="AQ51" i="40"/>
  <c r="AQ45" i="40"/>
  <c r="M35" i="40"/>
  <c r="AQ19" i="40"/>
  <c r="M13" i="41"/>
  <c r="AQ49" i="41"/>
  <c r="F26" i="41"/>
  <c r="M18" i="41"/>
  <c r="F14" i="41"/>
  <c r="AB50" i="41"/>
  <c r="AQ12" i="40"/>
  <c r="M157" i="44"/>
  <c r="F52" i="41"/>
  <c r="M48" i="40"/>
  <c r="AG53" i="40"/>
  <c r="F44" i="40"/>
  <c r="AK31" i="41"/>
  <c r="M106" i="44"/>
  <c r="V31" i="41"/>
  <c r="N121" i="43"/>
  <c r="AB42" i="40"/>
  <c r="AM31" i="40"/>
  <c r="X53" i="40"/>
  <c r="L15" i="44"/>
  <c r="K18" i="44"/>
  <c r="F119" i="44"/>
  <c r="I134" i="44"/>
  <c r="H108" i="44"/>
  <c r="H148" i="44"/>
  <c r="F174" i="44"/>
  <c r="F145" i="44"/>
  <c r="N160" i="44"/>
  <c r="L58" i="44"/>
  <c r="F70" i="44"/>
  <c r="F87" i="44"/>
  <c r="L90" i="44"/>
  <c r="M60" i="44"/>
  <c r="F41" i="43"/>
  <c r="J23" i="43"/>
  <c r="G18" i="43"/>
  <c r="I15" i="43"/>
  <c r="I105" i="43"/>
  <c r="L113" i="43"/>
  <c r="J148" i="43"/>
  <c r="E148" i="43"/>
  <c r="F158" i="43"/>
  <c r="L148" i="43"/>
  <c r="G151" i="43"/>
  <c r="M144" i="43"/>
  <c r="J90" i="43"/>
  <c r="F73" i="43"/>
  <c r="F60" i="43"/>
  <c r="F56" i="43"/>
  <c r="K18" i="34"/>
  <c r="AQ35" i="34"/>
  <c r="K113" i="34"/>
  <c r="L156" i="34"/>
  <c r="H177" i="34"/>
  <c r="F42" i="44"/>
  <c r="AJ141" i="50"/>
  <c r="L20" i="50"/>
  <c r="J34" i="50"/>
  <c r="E40" i="50"/>
  <c r="J48" i="50"/>
  <c r="J55" i="50"/>
  <c r="E62" i="50"/>
  <c r="T62" i="50"/>
  <c r="F62" i="50" s="1"/>
  <c r="E65" i="50"/>
  <c r="T65" i="50"/>
  <c r="F65" i="50" s="1"/>
  <c r="E67" i="50"/>
  <c r="T67" i="50"/>
  <c r="AH66" i="50"/>
  <c r="AI66" i="50" s="1"/>
  <c r="AI67" i="50"/>
  <c r="J68" i="50"/>
  <c r="AA68" i="50"/>
  <c r="AQ34" i="47"/>
  <c r="AQ57" i="47"/>
  <c r="AQ76" i="47"/>
  <c r="E33" i="50"/>
  <c r="J40" i="50"/>
  <c r="J46" i="50"/>
  <c r="AD47" i="28"/>
  <c r="T40" i="50"/>
  <c r="F40" i="50" s="1"/>
  <c r="F88" i="50"/>
  <c r="AB111" i="44"/>
  <c r="M111" i="44"/>
  <c r="F123" i="43"/>
  <c r="AP9" i="51"/>
  <c r="K51" i="51"/>
  <c r="G99" i="51"/>
  <c r="AQ178" i="51"/>
  <c r="N22" i="44"/>
  <c r="L21" i="50"/>
  <c r="J24" i="50"/>
  <c r="J28" i="50"/>
  <c r="J31" i="50"/>
  <c r="J33" i="50"/>
  <c r="J35" i="50"/>
  <c r="J37" i="50"/>
  <c r="J39" i="50"/>
  <c r="E41" i="50"/>
  <c r="J41" i="50"/>
  <c r="J43" i="50"/>
  <c r="E47" i="50"/>
  <c r="J54" i="50"/>
  <c r="F98" i="43"/>
  <c r="T98" i="44"/>
  <c r="AB113" i="44"/>
  <c r="N113" i="44" s="1"/>
  <c r="M113" i="43"/>
  <c r="N171" i="43"/>
  <c r="N68" i="43"/>
  <c r="N177" i="44"/>
  <c r="D58" i="47"/>
  <c r="F53" i="47"/>
  <c r="F77" i="47"/>
  <c r="AB48" i="43"/>
  <c r="N48" i="43" s="1"/>
  <c r="E54" i="50"/>
  <c r="T69" i="50"/>
  <c r="F74" i="34"/>
  <c r="M160" i="51"/>
  <c r="AB146" i="50"/>
  <c r="AM98" i="50"/>
  <c r="M80" i="51"/>
  <c r="J30" i="51"/>
  <c r="M21" i="51"/>
  <c r="M11" i="51"/>
  <c r="M176" i="50"/>
  <c r="M144" i="50"/>
  <c r="M133" i="50"/>
  <c r="M125" i="50"/>
  <c r="X28" i="28"/>
  <c r="AQ101" i="47"/>
  <c r="F32" i="50"/>
  <c r="E34" i="50"/>
  <c r="E36" i="50"/>
  <c r="J38" i="50"/>
  <c r="AA64" i="50"/>
  <c r="J99" i="50"/>
  <c r="AA65" i="50"/>
  <c r="M170" i="50"/>
  <c r="N152" i="44"/>
  <c r="F178" i="51"/>
  <c r="AB25" i="41"/>
  <c r="W31" i="40"/>
  <c r="M17" i="41"/>
  <c r="J53" i="41"/>
  <c r="F23" i="41"/>
  <c r="AK53" i="40"/>
  <c r="AB38" i="40"/>
  <c r="F12" i="40"/>
  <c r="F24" i="40"/>
  <c r="S53" i="40"/>
  <c r="AQ35" i="40"/>
  <c r="AA43" i="41"/>
  <c r="AB43" i="41" s="1"/>
  <c r="AQ20" i="41"/>
  <c r="M25" i="40"/>
  <c r="F30" i="40"/>
  <c r="AQ52" i="40"/>
  <c r="F15" i="40"/>
  <c r="D11" i="41"/>
  <c r="AL31" i="41"/>
  <c r="U53" i="41"/>
  <c r="F36" i="41"/>
  <c r="L11" i="40"/>
  <c r="AN53" i="40"/>
  <c r="H15" i="44"/>
  <c r="I9" i="44"/>
  <c r="F46" i="44"/>
  <c r="F104" i="44"/>
  <c r="I113" i="44"/>
  <c r="D99" i="44"/>
  <c r="F150" i="44"/>
  <c r="F165" i="44"/>
  <c r="I182" i="44"/>
  <c r="N145" i="44"/>
  <c r="M167" i="44"/>
  <c r="AB167" i="44"/>
  <c r="N167" i="44" s="1"/>
  <c r="H61" i="44"/>
  <c r="I66" i="44"/>
  <c r="F82" i="44"/>
  <c r="H52" i="44"/>
  <c r="N11" i="43"/>
  <c r="N136" i="43"/>
  <c r="H156" i="43"/>
  <c r="F147" i="43"/>
  <c r="J151" i="43"/>
  <c r="I148" i="43"/>
  <c r="N179" i="43"/>
  <c r="M88" i="43"/>
  <c r="N82" i="43"/>
  <c r="AO51" i="34"/>
  <c r="AB63" i="34"/>
  <c r="F175" i="43"/>
  <c r="S66" i="50"/>
  <c r="E66" i="50" s="1"/>
  <c r="AJ99" i="50"/>
  <c r="AP100" i="50"/>
  <c r="AQ100" i="50" s="1"/>
  <c r="G102" i="50"/>
  <c r="AA102" i="50"/>
  <c r="AB102" i="50" s="1"/>
  <c r="G103" i="50"/>
  <c r="AA103" i="50"/>
  <c r="G107" i="50"/>
  <c r="AA107" i="50"/>
  <c r="U108" i="50"/>
  <c r="G109" i="50"/>
  <c r="AA109" i="50"/>
  <c r="G108" i="50"/>
  <c r="K134" i="50"/>
  <c r="F148" i="44"/>
  <c r="N156" i="43"/>
  <c r="M88" i="51"/>
  <c r="J58" i="51"/>
  <c r="M27" i="51"/>
  <c r="AM8" i="51"/>
  <c r="M17" i="51"/>
  <c r="M14" i="51"/>
  <c r="X8" i="51"/>
  <c r="M167" i="50"/>
  <c r="AQ164" i="50"/>
  <c r="M145" i="50"/>
  <c r="X98" i="50"/>
  <c r="AQ119" i="50"/>
  <c r="AQ112" i="50"/>
  <c r="J44" i="34"/>
  <c r="L134" i="34"/>
  <c r="F162" i="43"/>
  <c r="K142" i="43"/>
  <c r="F68" i="43"/>
  <c r="L156" i="51"/>
  <c r="AQ30" i="41"/>
  <c r="M34" i="41"/>
  <c r="AQ13" i="41"/>
  <c r="AQ48" i="41"/>
  <c r="I33" i="41"/>
  <c r="F37" i="41"/>
  <c r="F41" i="40"/>
  <c r="M38" i="40"/>
  <c r="F26" i="40"/>
  <c r="AB30" i="40"/>
  <c r="AN53" i="41"/>
  <c r="J18" i="44"/>
  <c r="F37" i="44"/>
  <c r="F27" i="44"/>
  <c r="F13" i="44"/>
  <c r="H44" i="44"/>
  <c r="M32" i="44"/>
  <c r="F111" i="44"/>
  <c r="H134" i="44"/>
  <c r="F103" i="44"/>
  <c r="L134" i="44"/>
  <c r="J105" i="44"/>
  <c r="F158" i="44"/>
  <c r="M147" i="44"/>
  <c r="K58" i="44"/>
  <c r="F64" i="44"/>
  <c r="F73" i="44"/>
  <c r="E58" i="44"/>
  <c r="M68" i="44"/>
  <c r="J44" i="43"/>
  <c r="M44" i="43"/>
  <c r="K23" i="43"/>
  <c r="K9" i="43"/>
  <c r="F125" i="43"/>
  <c r="M127" i="43"/>
  <c r="F168" i="43"/>
  <c r="F64" i="43"/>
  <c r="AK98" i="34"/>
  <c r="F132" i="44"/>
  <c r="L142" i="50"/>
  <c r="AN141" i="50"/>
  <c r="F136" i="34"/>
  <c r="AB26" i="34"/>
  <c r="AB178" i="51"/>
  <c r="J61" i="34"/>
  <c r="AB11" i="34"/>
  <c r="F64" i="34"/>
  <c r="F127" i="34"/>
  <c r="AB123" i="34"/>
  <c r="AA151" i="51"/>
  <c r="M33" i="34"/>
  <c r="AQ178" i="34"/>
  <c r="M143" i="51"/>
  <c r="F86" i="34"/>
  <c r="M47" i="34"/>
  <c r="AB143" i="51"/>
  <c r="AM98" i="51"/>
  <c r="F41" i="51"/>
  <c r="F33" i="51"/>
  <c r="E163" i="50"/>
  <c r="AQ135" i="50"/>
  <c r="F131" i="50"/>
  <c r="F57" i="51"/>
  <c r="AB165" i="50"/>
  <c r="AB160" i="50"/>
  <c r="F130" i="50"/>
  <c r="J120" i="50"/>
  <c r="AQ171" i="34"/>
  <c r="AQ161" i="34"/>
  <c r="AQ173" i="51"/>
  <c r="AQ14" i="51"/>
  <c r="AQ144" i="50"/>
  <c r="F117" i="51"/>
  <c r="F30" i="44"/>
  <c r="V141" i="34"/>
  <c r="V182" i="34" s="1"/>
  <c r="AA85" i="34"/>
  <c r="K9" i="34"/>
  <c r="AG8" i="34"/>
  <c r="D9" i="34"/>
  <c r="D113" i="34"/>
  <c r="AA58" i="34"/>
  <c r="AA18" i="34"/>
  <c r="I51" i="43"/>
  <c r="F160" i="43"/>
  <c r="I58" i="43"/>
  <c r="F119" i="43"/>
  <c r="I141" i="43"/>
  <c r="K177" i="43"/>
  <c r="L151" i="43"/>
  <c r="N143" i="43"/>
  <c r="E177" i="43"/>
  <c r="F167" i="43"/>
  <c r="E61" i="43"/>
  <c r="F135" i="43"/>
  <c r="F20" i="43"/>
  <c r="F153" i="43"/>
  <c r="F166" i="43"/>
  <c r="L148" i="44"/>
  <c r="F54" i="44"/>
  <c r="J108" i="44"/>
  <c r="H105" i="44"/>
  <c r="H151" i="44"/>
  <c r="K52" i="44"/>
  <c r="L142" i="44"/>
  <c r="L105" i="44"/>
  <c r="E156" i="44"/>
  <c r="D33" i="40"/>
  <c r="AB16" i="40"/>
  <c r="D58" i="51"/>
  <c r="L113" i="51"/>
  <c r="R98" i="51"/>
  <c r="AJ141" i="51"/>
  <c r="V141" i="51"/>
  <c r="AJ51" i="51"/>
  <c r="V8" i="51"/>
  <c r="K18" i="51"/>
  <c r="M153" i="51"/>
  <c r="K151" i="51"/>
  <c r="K177" i="51"/>
  <c r="I85" i="51"/>
  <c r="M45" i="34"/>
  <c r="M39" i="43"/>
  <c r="F131" i="51"/>
  <c r="AB181" i="51"/>
  <c r="F119" i="34"/>
  <c r="F143" i="34"/>
  <c r="F109" i="34"/>
  <c r="F121" i="51"/>
  <c r="F136" i="51"/>
  <c r="M176" i="34"/>
  <c r="J113" i="34"/>
  <c r="AQ114" i="51"/>
  <c r="AB69" i="51"/>
  <c r="E58" i="51"/>
  <c r="AB35" i="51"/>
  <c r="AB19" i="51"/>
  <c r="T15" i="51"/>
  <c r="E30" i="51"/>
  <c r="F12" i="51"/>
  <c r="F150" i="50"/>
  <c r="AQ72" i="50"/>
  <c r="AB10" i="51"/>
  <c r="M155" i="50"/>
  <c r="AB62" i="51"/>
  <c r="AB56" i="51"/>
  <c r="AA15" i="51"/>
  <c r="M181" i="50"/>
  <c r="M161" i="50"/>
  <c r="AB138" i="50"/>
  <c r="N43" i="43"/>
  <c r="F174" i="34"/>
  <c r="F157" i="34"/>
  <c r="F144" i="34"/>
  <c r="AQ84" i="34"/>
  <c r="AQ55" i="34"/>
  <c r="M154" i="51"/>
  <c r="F144" i="51"/>
  <c r="F112" i="34"/>
  <c r="F170" i="34"/>
  <c r="G156" i="43"/>
  <c r="G61" i="43"/>
  <c r="F164" i="43"/>
  <c r="J21" i="41"/>
  <c r="F27" i="40"/>
  <c r="F41" i="44"/>
  <c r="F153" i="44"/>
  <c r="D66" i="44"/>
  <c r="J58" i="44"/>
  <c r="E15" i="43"/>
  <c r="K105" i="43"/>
  <c r="J105" i="43"/>
  <c r="K148" i="43"/>
  <c r="F75" i="43"/>
  <c r="AA9" i="51"/>
  <c r="AJ51" i="34"/>
  <c r="AJ90" i="34" s="1"/>
  <c r="G66" i="34"/>
  <c r="E11" i="41"/>
  <c r="M116" i="44"/>
  <c r="AQ180" i="44"/>
  <c r="M180" i="44"/>
  <c r="AQ64" i="44"/>
  <c r="M64" i="44"/>
  <c r="AA85" i="44"/>
  <c r="U90" i="44"/>
  <c r="AQ37" i="43"/>
  <c r="M37" i="43"/>
  <c r="F107" i="43"/>
  <c r="AB170" i="43"/>
  <c r="M170" i="43"/>
  <c r="N83" i="44"/>
  <c r="L85" i="50"/>
  <c r="AA66" i="51"/>
  <c r="AB66" i="51" s="1"/>
  <c r="E25" i="50"/>
  <c r="N11" i="44"/>
  <c r="M62" i="43"/>
  <c r="AB62" i="43"/>
  <c r="N62" i="43" s="1"/>
  <c r="AA21" i="41"/>
  <c r="M21" i="41" s="1"/>
  <c r="M24" i="40"/>
  <c r="M47" i="41"/>
  <c r="D108" i="44"/>
  <c r="AH49" i="43"/>
  <c r="E8" i="43"/>
  <c r="AQ131" i="43"/>
  <c r="M131" i="43"/>
  <c r="AK98" i="43"/>
  <c r="AK139" i="43" s="1"/>
  <c r="H99" i="43"/>
  <c r="AP142" i="43"/>
  <c r="AQ142" i="43" s="1"/>
  <c r="AJ141" i="43"/>
  <c r="AP141" i="43" s="1"/>
  <c r="AQ141" i="43" s="1"/>
  <c r="AN8" i="51"/>
  <c r="AQ103" i="47"/>
  <c r="Z8" i="34"/>
  <c r="AA105" i="50"/>
  <c r="AA18" i="43"/>
  <c r="AB18" i="43" s="1"/>
  <c r="N18" i="43" s="1"/>
  <c r="AQ23" i="41"/>
  <c r="M142" i="43"/>
  <c r="I11" i="41"/>
  <c r="T11" i="41"/>
  <c r="I21" i="41"/>
  <c r="AA151" i="43"/>
  <c r="M124" i="43"/>
  <c r="AI43" i="40"/>
  <c r="K99" i="44"/>
  <c r="M80" i="43"/>
  <c r="N146" i="44"/>
  <c r="M78" i="44"/>
  <c r="N64" i="44"/>
  <c r="I52" i="44"/>
  <c r="M111" i="43"/>
  <c r="I177" i="44"/>
  <c r="H142" i="51"/>
  <c r="AL8" i="44"/>
  <c r="AL49" i="44" s="1"/>
  <c r="N129" i="43"/>
  <c r="F103" i="47"/>
  <c r="M146" i="44"/>
  <c r="G23" i="43"/>
  <c r="AB167" i="51"/>
  <c r="F167" i="51"/>
  <c r="AB117" i="50"/>
  <c r="AK182" i="44"/>
  <c r="H177" i="44"/>
  <c r="AQ34" i="44"/>
  <c r="M34" i="44"/>
  <c r="M125" i="44"/>
  <c r="AB125" i="44"/>
  <c r="N125" i="44" s="1"/>
  <c r="AQ41" i="43"/>
  <c r="M41" i="43"/>
  <c r="F76" i="43"/>
  <c r="AA177" i="50"/>
  <c r="AJ98" i="51"/>
  <c r="AJ139" i="51" s="1"/>
  <c r="L151" i="51"/>
  <c r="Z141" i="51"/>
  <c r="G51" i="44"/>
  <c r="N142" i="43"/>
  <c r="D98" i="43"/>
  <c r="AJ139" i="44"/>
  <c r="AP139" i="44" s="1"/>
  <c r="AQ139" i="44" s="1"/>
  <c r="R31" i="40"/>
  <c r="AM51" i="51"/>
  <c r="V139" i="43"/>
  <c r="H139" i="43" s="1"/>
  <c r="H98" i="43"/>
  <c r="N34" i="44"/>
  <c r="T108" i="44"/>
  <c r="F108" i="44" s="1"/>
  <c r="M16" i="41"/>
  <c r="AQ107" i="51"/>
  <c r="N124" i="43"/>
  <c r="D15" i="43"/>
  <c r="G58" i="34"/>
  <c r="E9" i="43"/>
  <c r="J85" i="43"/>
  <c r="AB60" i="44"/>
  <c r="N60" i="44" s="1"/>
  <c r="N131" i="43"/>
  <c r="AQ36" i="41"/>
  <c r="M20" i="41"/>
  <c r="N78" i="44"/>
  <c r="F42" i="40"/>
  <c r="AB161" i="50"/>
  <c r="N162" i="43"/>
  <c r="M11" i="43"/>
  <c r="M82" i="43"/>
  <c r="AB69" i="50"/>
  <c r="U8" i="34"/>
  <c r="G9" i="34"/>
  <c r="H11" i="41"/>
  <c r="AQ165" i="43"/>
  <c r="N165" i="43" s="1"/>
  <c r="M165" i="43"/>
  <c r="D98" i="44"/>
  <c r="M177" i="44"/>
  <c r="AI98" i="44"/>
  <c r="F163" i="34"/>
  <c r="N86" i="43"/>
  <c r="AK182" i="34"/>
  <c r="R51" i="51"/>
  <c r="H141" i="44"/>
  <c r="E90" i="44"/>
  <c r="K43" i="40"/>
  <c r="D58" i="50"/>
  <c r="AB106" i="44"/>
  <c r="M158" i="44"/>
  <c r="M125" i="43"/>
  <c r="N128" i="44"/>
  <c r="M179" i="43"/>
  <c r="M63" i="43"/>
  <c r="AG90" i="43"/>
  <c r="AI90" i="43" s="1"/>
  <c r="AI99" i="44"/>
  <c r="F99" i="44" s="1"/>
  <c r="M174" i="43"/>
  <c r="M83" i="44"/>
  <c r="M129" i="43"/>
  <c r="AB116" i="44"/>
  <c r="N116" i="44" s="1"/>
  <c r="M79" i="43"/>
  <c r="AB79" i="43"/>
  <c r="N79" i="43" s="1"/>
  <c r="AQ168" i="34"/>
  <c r="AQ32" i="51"/>
  <c r="V8" i="34"/>
  <c r="E53" i="50"/>
  <c r="T53" i="50"/>
  <c r="AB53" i="50" s="1"/>
  <c r="J61" i="51"/>
  <c r="AQ24" i="51"/>
  <c r="AB107" i="50"/>
  <c r="N132" i="43"/>
  <c r="K85" i="34"/>
  <c r="I134" i="43"/>
  <c r="E44" i="43"/>
  <c r="M144" i="44"/>
  <c r="M52" i="44"/>
  <c r="F121" i="44"/>
  <c r="AB52" i="41"/>
  <c r="M51" i="41"/>
  <c r="F16" i="41"/>
  <c r="M49" i="41"/>
  <c r="AB13" i="41"/>
  <c r="AQ51" i="41"/>
  <c r="AQ46" i="41"/>
  <c r="F12" i="41"/>
  <c r="H43" i="40"/>
  <c r="I33" i="40"/>
  <c r="H21" i="40"/>
  <c r="I21" i="40"/>
  <c r="F47" i="40"/>
  <c r="M15" i="40"/>
  <c r="F63" i="44"/>
  <c r="AP33" i="41"/>
  <c r="K139" i="44"/>
  <c r="F79" i="50"/>
  <c r="AH141" i="34"/>
  <c r="AQ149" i="34"/>
  <c r="N102" i="50"/>
  <c r="F120" i="43"/>
  <c r="L90" i="43"/>
  <c r="AH98" i="50"/>
  <c r="N180" i="44"/>
  <c r="AB39" i="43"/>
  <c r="N39" i="43" s="1"/>
  <c r="F146" i="50"/>
  <c r="N45" i="44"/>
  <c r="N101" i="43"/>
  <c r="N41" i="43"/>
  <c r="M99" i="44"/>
  <c r="AI99" i="43"/>
  <c r="D148" i="44"/>
  <c r="N113" i="43"/>
  <c r="AI177" i="43"/>
  <c r="M10" i="34"/>
  <c r="F53" i="34"/>
  <c r="M60" i="43"/>
  <c r="F107" i="50"/>
  <c r="F104" i="50"/>
  <c r="F35" i="34"/>
  <c r="K148" i="34"/>
  <c r="F11" i="34"/>
  <c r="K58" i="34"/>
  <c r="F63" i="34"/>
  <c r="T134" i="43"/>
  <c r="F134" i="43" s="1"/>
  <c r="D134" i="43"/>
  <c r="N125" i="43"/>
  <c r="K85" i="44"/>
  <c r="H142" i="44"/>
  <c r="J33" i="41"/>
  <c r="F22" i="41"/>
  <c r="AQ27" i="41"/>
  <c r="F44" i="41"/>
  <c r="AB46" i="40"/>
  <c r="AQ36" i="40"/>
  <c r="M40" i="41"/>
  <c r="AQ26" i="41"/>
  <c r="AQ14" i="41"/>
  <c r="N14" i="41" s="1"/>
  <c r="M19" i="40"/>
  <c r="M13" i="40"/>
  <c r="AQ17" i="40"/>
  <c r="M14" i="40"/>
  <c r="Z53" i="40"/>
  <c r="AB50" i="40"/>
  <c r="M40" i="40"/>
  <c r="K11" i="41"/>
  <c r="AQ34" i="40"/>
  <c r="F38" i="40"/>
  <c r="D43" i="41"/>
  <c r="AQ30" i="40"/>
  <c r="AB25" i="40"/>
  <c r="AB52" i="40"/>
  <c r="J148" i="44"/>
  <c r="AB15" i="40"/>
  <c r="AN31" i="41"/>
  <c r="L33" i="41"/>
  <c r="M44" i="41"/>
  <c r="AO53" i="41"/>
  <c r="L53" i="41" s="1"/>
  <c r="X31" i="40"/>
  <c r="S31" i="40"/>
  <c r="K15" i="44"/>
  <c r="F25" i="44"/>
  <c r="F47" i="44"/>
  <c r="K44" i="44"/>
  <c r="K108" i="44"/>
  <c r="F114" i="44"/>
  <c r="L113" i="44"/>
  <c r="F116" i="44"/>
  <c r="F131" i="44"/>
  <c r="M136" i="44"/>
  <c r="I156" i="44"/>
  <c r="F162" i="44"/>
  <c r="D43" i="40"/>
  <c r="F19" i="44"/>
  <c r="H23" i="44"/>
  <c r="F35" i="44"/>
  <c r="I18" i="44"/>
  <c r="M11" i="44"/>
  <c r="I105" i="44"/>
  <c r="F105" i="44"/>
  <c r="K148" i="44"/>
  <c r="F25" i="43"/>
  <c r="F102" i="43"/>
  <c r="J113" i="43"/>
  <c r="F131" i="43"/>
  <c r="M109" i="43"/>
  <c r="M101" i="43"/>
  <c r="F154" i="43"/>
  <c r="G142" i="43"/>
  <c r="F54" i="43"/>
  <c r="T18" i="34"/>
  <c r="AN8" i="34"/>
  <c r="Y98" i="34"/>
  <c r="F104" i="47"/>
  <c r="AB48" i="34"/>
  <c r="M103" i="34"/>
  <c r="M60" i="34"/>
  <c r="F116" i="50"/>
  <c r="I148" i="34"/>
  <c r="I142" i="34"/>
  <c r="I66" i="34"/>
  <c r="K151" i="34"/>
  <c r="L52" i="34"/>
  <c r="F55" i="43"/>
  <c r="F151" i="43"/>
  <c r="E49" i="43"/>
  <c r="F28" i="44"/>
  <c r="I23" i="44"/>
  <c r="F12" i="44"/>
  <c r="F118" i="44"/>
  <c r="F31" i="44"/>
  <c r="D11" i="40"/>
  <c r="M17" i="40"/>
  <c r="AB24" i="40"/>
  <c r="F14" i="44"/>
  <c r="J156" i="44"/>
  <c r="N37" i="43"/>
  <c r="F17" i="43"/>
  <c r="H23" i="34"/>
  <c r="K66" i="50"/>
  <c r="L105" i="50"/>
  <c r="H108" i="51"/>
  <c r="K156" i="51"/>
  <c r="F78" i="44"/>
  <c r="H58" i="44"/>
  <c r="M62" i="44"/>
  <c r="K18" i="43"/>
  <c r="F111" i="43"/>
  <c r="H151" i="43"/>
  <c r="F78" i="43"/>
  <c r="F70" i="43"/>
  <c r="K66" i="43"/>
  <c r="I66" i="43"/>
  <c r="E66" i="43"/>
  <c r="E58" i="43"/>
  <c r="AL51" i="34"/>
  <c r="AL90" i="34" s="1"/>
  <c r="F107" i="34"/>
  <c r="AQ124" i="34"/>
  <c r="D134" i="34"/>
  <c r="G151" i="34"/>
  <c r="AB83" i="34"/>
  <c r="N83" i="43"/>
  <c r="AB9" i="51"/>
  <c r="T139" i="44"/>
  <c r="F139" i="44" s="1"/>
  <c r="D139" i="44"/>
  <c r="AB102" i="51"/>
  <c r="F102" i="51"/>
  <c r="M26" i="34"/>
  <c r="H151" i="50"/>
  <c r="AK141" i="50"/>
  <c r="AB166" i="51"/>
  <c r="AB181" i="43"/>
  <c r="N181" i="43" s="1"/>
  <c r="M181" i="43"/>
  <c r="AB42" i="47"/>
  <c r="H13" i="50"/>
  <c r="H16" i="50"/>
  <c r="J36" i="50"/>
  <c r="AA36" i="50"/>
  <c r="W8" i="51"/>
  <c r="AQ77" i="47"/>
  <c r="L12" i="50"/>
  <c r="L14" i="50"/>
  <c r="H17" i="50"/>
  <c r="M124" i="51"/>
  <c r="F43" i="34"/>
  <c r="M126" i="51"/>
  <c r="AB72" i="51"/>
  <c r="F72" i="51"/>
  <c r="F54" i="51"/>
  <c r="F34" i="51"/>
  <c r="F169" i="50"/>
  <c r="AB83" i="51"/>
  <c r="AB79" i="51"/>
  <c r="M122" i="50"/>
  <c r="AQ114" i="50"/>
  <c r="AP99" i="50"/>
  <c r="AQ99" i="50" s="1"/>
  <c r="AM31" i="41"/>
  <c r="J31" i="41" s="1"/>
  <c r="AQ26" i="44"/>
  <c r="M26" i="44"/>
  <c r="AQ47" i="44"/>
  <c r="M47" i="44"/>
  <c r="AM49" i="44"/>
  <c r="J8" i="44"/>
  <c r="L44" i="44"/>
  <c r="AQ104" i="44"/>
  <c r="M104" i="44"/>
  <c r="AP105" i="44"/>
  <c r="AQ105" i="44" s="1"/>
  <c r="G105" i="44"/>
  <c r="AQ119" i="44"/>
  <c r="M119" i="44"/>
  <c r="F115" i="44"/>
  <c r="AB131" i="44"/>
  <c r="N131" i="44" s="1"/>
  <c r="M131" i="44"/>
  <c r="M154" i="44"/>
  <c r="AB154" i="44"/>
  <c r="N174" i="44"/>
  <c r="D52" i="44"/>
  <c r="AI52" i="44"/>
  <c r="H85" i="44"/>
  <c r="N73" i="44"/>
  <c r="AQ47" i="43"/>
  <c r="M47" i="43"/>
  <c r="AQ159" i="43"/>
  <c r="M159" i="43"/>
  <c r="E141" i="43"/>
  <c r="L177" i="43"/>
  <c r="AB167" i="43"/>
  <c r="N167" i="43" s="1"/>
  <c r="M167" i="43"/>
  <c r="AB87" i="43"/>
  <c r="N87" i="43" s="1"/>
  <c r="M87" i="43"/>
  <c r="AQ57" i="43"/>
  <c r="N57" i="43" s="1"/>
  <c r="M57" i="43"/>
  <c r="AB111" i="34"/>
  <c r="M23" i="43"/>
  <c r="AB23" i="43"/>
  <c r="N23" i="43" s="1"/>
  <c r="AB135" i="50"/>
  <c r="N135" i="50" s="1"/>
  <c r="D156" i="50"/>
  <c r="R141" i="50"/>
  <c r="AB81" i="34"/>
  <c r="M130" i="43"/>
  <c r="F42" i="47"/>
  <c r="AQ102" i="47"/>
  <c r="F162" i="47"/>
  <c r="L11" i="50"/>
  <c r="L13" i="50"/>
  <c r="F123" i="34"/>
  <c r="AB17" i="51"/>
  <c r="AB127" i="51"/>
  <c r="F176" i="51"/>
  <c r="M33" i="44"/>
  <c r="M137" i="51"/>
  <c r="AB137" i="51"/>
  <c r="X182" i="50"/>
  <c r="AQ56" i="51"/>
  <c r="R141" i="51"/>
  <c r="D141" i="51" s="1"/>
  <c r="N11" i="34"/>
  <c r="M164" i="50"/>
  <c r="AB144" i="50"/>
  <c r="N144" i="50" s="1"/>
  <c r="AB27" i="51"/>
  <c r="AQ52" i="44"/>
  <c r="N70" i="43"/>
  <c r="AB145" i="50"/>
  <c r="F46" i="51"/>
  <c r="AB165" i="51"/>
  <c r="M31" i="43"/>
  <c r="AB31" i="43"/>
  <c r="N31" i="43" s="1"/>
  <c r="AB114" i="50"/>
  <c r="N114" i="50" s="1"/>
  <c r="N167" i="51"/>
  <c r="M102" i="51"/>
  <c r="AB58" i="34"/>
  <c r="AK141" i="51"/>
  <c r="H156" i="51"/>
  <c r="L64" i="47"/>
  <c r="J108" i="47"/>
  <c r="AQ119" i="47"/>
  <c r="H10" i="50"/>
  <c r="H12" i="50"/>
  <c r="H14" i="50"/>
  <c r="L17" i="50"/>
  <c r="D52" i="47"/>
  <c r="T52" i="47"/>
  <c r="AB47" i="34"/>
  <c r="M11" i="34"/>
  <c r="M179" i="50"/>
  <c r="M81" i="50"/>
  <c r="AQ81" i="50"/>
  <c r="F79" i="34"/>
  <c r="AB99" i="44"/>
  <c r="N99" i="44" s="1"/>
  <c r="AQ62" i="51"/>
  <c r="M141" i="43"/>
  <c r="AB141" i="43"/>
  <c r="N141" i="43" s="1"/>
  <c r="AB131" i="50"/>
  <c r="N131" i="50" s="1"/>
  <c r="M15" i="43"/>
  <c r="L98" i="44"/>
  <c r="Z139" i="44"/>
  <c r="L139" i="44" s="1"/>
  <c r="D51" i="44"/>
  <c r="T51" i="44"/>
  <c r="F51" i="44" s="1"/>
  <c r="N104" i="44"/>
  <c r="Q47" i="28"/>
  <c r="M135" i="50"/>
  <c r="G66" i="47"/>
  <c r="T34" i="50"/>
  <c r="F34" i="50" s="1"/>
  <c r="T45" i="50"/>
  <c r="S44" i="50"/>
  <c r="E56" i="50"/>
  <c r="T56" i="50"/>
  <c r="E57" i="50"/>
  <c r="T57" i="50"/>
  <c r="F57" i="50" s="1"/>
  <c r="J63" i="50"/>
  <c r="AA63" i="50"/>
  <c r="AB63" i="50" s="1"/>
  <c r="AM66" i="50"/>
  <c r="AP67" i="50"/>
  <c r="AQ67" i="50" s="1"/>
  <c r="E68" i="50"/>
  <c r="T68" i="50"/>
  <c r="F68" i="50" s="1"/>
  <c r="N46" i="51"/>
  <c r="I51" i="44"/>
  <c r="J49" i="44"/>
  <c r="G90" i="44"/>
  <c r="M151" i="43"/>
  <c r="N106" i="44"/>
  <c r="F55" i="47"/>
  <c r="N59" i="44"/>
  <c r="N102" i="44"/>
  <c r="F44" i="43"/>
  <c r="F177" i="43"/>
  <c r="M69" i="50"/>
  <c r="H52" i="34"/>
  <c r="D66" i="43"/>
  <c r="F44" i="44"/>
  <c r="F163" i="44"/>
  <c r="F157" i="44"/>
  <c r="J9" i="44"/>
  <c r="M35" i="44"/>
  <c r="AN31" i="40"/>
  <c r="AQ157" i="51"/>
  <c r="M44" i="40"/>
  <c r="AB44" i="40"/>
  <c r="N26" i="44"/>
  <c r="M154" i="43"/>
  <c r="J66" i="43"/>
  <c r="N47" i="43"/>
  <c r="F66" i="43"/>
  <c r="M13" i="51"/>
  <c r="AB29" i="51"/>
  <c r="H108" i="43"/>
  <c r="D44" i="43"/>
  <c r="J43" i="41"/>
  <c r="AG141" i="50"/>
  <c r="D141" i="50" s="1"/>
  <c r="AJ53" i="41"/>
  <c r="G53" i="41" s="1"/>
  <c r="F17" i="41"/>
  <c r="V31" i="40"/>
  <c r="F46" i="41"/>
  <c r="M22" i="41"/>
  <c r="AB26" i="41"/>
  <c r="M36" i="41"/>
  <c r="M26" i="40"/>
  <c r="AQ18" i="41"/>
  <c r="AQ18" i="40"/>
  <c r="Y53" i="41"/>
  <c r="K53" i="41" s="1"/>
  <c r="F49" i="40"/>
  <c r="AQ41" i="40"/>
  <c r="AP11" i="41"/>
  <c r="J31" i="40"/>
  <c r="AP21" i="40"/>
  <c r="AM53" i="40"/>
  <c r="F16" i="44"/>
  <c r="F34" i="44"/>
  <c r="N46" i="44"/>
  <c r="I44" i="44"/>
  <c r="N47" i="44"/>
  <c r="K105" i="44"/>
  <c r="E108" i="44"/>
  <c r="F110" i="44"/>
  <c r="M108" i="44"/>
  <c r="E151" i="44"/>
  <c r="K156" i="44"/>
  <c r="I142" i="44"/>
  <c r="N179" i="44"/>
  <c r="F80" i="44"/>
  <c r="D85" i="44"/>
  <c r="I58" i="44"/>
  <c r="M87" i="44"/>
  <c r="F35" i="43"/>
  <c r="F14" i="43"/>
  <c r="F108" i="43"/>
  <c r="E134" i="43"/>
  <c r="K99" i="43"/>
  <c r="F146" i="43"/>
  <c r="E151" i="43"/>
  <c r="I151" i="43"/>
  <c r="M162" i="43"/>
  <c r="E85" i="43"/>
  <c r="F82" i="43"/>
  <c r="F63" i="43"/>
  <c r="M16" i="34"/>
  <c r="I23" i="34"/>
  <c r="G23" i="34"/>
  <c r="U51" i="34"/>
  <c r="D52" i="34"/>
  <c r="AP58" i="34"/>
  <c r="G61" i="34"/>
  <c r="I85" i="34"/>
  <c r="U98" i="34"/>
  <c r="I99" i="34"/>
  <c r="G108" i="34"/>
  <c r="V98" i="34"/>
  <c r="H98" i="34" s="1"/>
  <c r="M125" i="34"/>
  <c r="R141" i="34"/>
  <c r="L142" i="34"/>
  <c r="AM141" i="34"/>
  <c r="AB162" i="34"/>
  <c r="L177" i="34"/>
  <c r="F132" i="43"/>
  <c r="AH58" i="50"/>
  <c r="AI58" i="50" s="1"/>
  <c r="L99" i="50"/>
  <c r="F11" i="43"/>
  <c r="F27" i="43"/>
  <c r="J18" i="43"/>
  <c r="J134" i="43"/>
  <c r="M143" i="44"/>
  <c r="F147" i="44"/>
  <c r="F160" i="44"/>
  <c r="F57" i="44"/>
  <c r="F120" i="44"/>
  <c r="AP11" i="40"/>
  <c r="U141" i="51"/>
  <c r="G141" i="51" s="1"/>
  <c r="H98" i="51"/>
  <c r="H141" i="51"/>
  <c r="F169" i="51"/>
  <c r="Y90" i="51"/>
  <c r="AB124" i="50"/>
  <c r="H141" i="50"/>
  <c r="AA113" i="50"/>
  <c r="M166" i="43"/>
  <c r="AB166" i="43"/>
  <c r="N166" i="43" s="1"/>
  <c r="AQ138" i="44"/>
  <c r="N138" i="44" s="1"/>
  <c r="M138" i="44"/>
  <c r="Q30" i="28"/>
  <c r="E28" i="28"/>
  <c r="N168" i="44"/>
  <c r="AB100" i="50"/>
  <c r="M181" i="51"/>
  <c r="F80" i="34"/>
  <c r="N16" i="43"/>
  <c r="F26" i="51"/>
  <c r="F136" i="50"/>
  <c r="F125" i="50"/>
  <c r="F77" i="51"/>
  <c r="F180" i="50"/>
  <c r="M47" i="51"/>
  <c r="M180" i="50"/>
  <c r="F102" i="50"/>
  <c r="M172" i="50"/>
  <c r="M129" i="50"/>
  <c r="F150" i="34"/>
  <c r="AB110" i="34"/>
  <c r="AQ64" i="34"/>
  <c r="AQ60" i="34"/>
  <c r="AQ68" i="51"/>
  <c r="AQ47" i="51"/>
  <c r="AQ38" i="51"/>
  <c r="AQ17" i="51"/>
  <c r="AQ11" i="51"/>
  <c r="F181" i="50"/>
  <c r="AQ175" i="50"/>
  <c r="AQ173" i="50"/>
  <c r="AB162" i="50"/>
  <c r="X139" i="50"/>
  <c r="J98" i="50"/>
  <c r="AJ182" i="51"/>
  <c r="AI44" i="51"/>
  <c r="F44" i="51" s="1"/>
  <c r="E44" i="51"/>
  <c r="AB31" i="51"/>
  <c r="F31" i="51"/>
  <c r="M104" i="51"/>
  <c r="AQ104" i="51"/>
  <c r="AB168" i="43"/>
  <c r="M168" i="43"/>
  <c r="AQ149" i="43"/>
  <c r="M149" i="43"/>
  <c r="AG8" i="43"/>
  <c r="D9" i="43"/>
  <c r="AI9" i="43"/>
  <c r="AP66" i="43"/>
  <c r="AQ66" i="43" s="1"/>
  <c r="G66" i="43"/>
  <c r="AQ45" i="43"/>
  <c r="M45" i="43"/>
  <c r="AQ53" i="43"/>
  <c r="N53" i="43" s="1"/>
  <c r="M53" i="43"/>
  <c r="G18" i="44"/>
  <c r="AP18" i="44"/>
  <c r="AQ18" i="44" s="1"/>
  <c r="T61" i="44"/>
  <c r="D61" i="44"/>
  <c r="AQ164" i="44"/>
  <c r="N164" i="44" s="1"/>
  <c r="M164" i="44"/>
  <c r="AA151" i="44"/>
  <c r="AB151" i="44" s="1"/>
  <c r="N151" i="44" s="1"/>
  <c r="G151" i="44"/>
  <c r="AB110" i="44"/>
  <c r="M110" i="44"/>
  <c r="AI66" i="51"/>
  <c r="D66" i="51"/>
  <c r="M27" i="40"/>
  <c r="AQ27" i="40"/>
  <c r="N27" i="40" s="1"/>
  <c r="U31" i="41"/>
  <c r="G11" i="41"/>
  <c r="M37" i="44"/>
  <c r="AQ37" i="44"/>
  <c r="AQ101" i="44"/>
  <c r="M101" i="44"/>
  <c r="AB117" i="44"/>
  <c r="M117" i="44"/>
  <c r="AM51" i="44"/>
  <c r="J51" i="44" s="1"/>
  <c r="J52" i="44"/>
  <c r="AI58" i="44"/>
  <c r="D58" i="44"/>
  <c r="AQ67" i="44"/>
  <c r="M67" i="44"/>
  <c r="AQ88" i="44"/>
  <c r="N88" i="44" s="1"/>
  <c r="M88" i="44"/>
  <c r="M54" i="44"/>
  <c r="M153" i="43"/>
  <c r="AB153" i="43"/>
  <c r="AN90" i="43"/>
  <c r="K85" i="43"/>
  <c r="AB73" i="43"/>
  <c r="N73" i="43" s="1"/>
  <c r="M73" i="43"/>
  <c r="L9" i="34"/>
  <c r="AO8" i="34"/>
  <c r="L8" i="34" s="1"/>
  <c r="F126" i="43"/>
  <c r="L154" i="47"/>
  <c r="D180" i="47"/>
  <c r="AI180" i="47"/>
  <c r="AB111" i="51"/>
  <c r="F111" i="51"/>
  <c r="AB131" i="34"/>
  <c r="AL98" i="43"/>
  <c r="I99" i="43"/>
  <c r="AQ59" i="43"/>
  <c r="M59" i="43"/>
  <c r="AB107" i="43"/>
  <c r="N107" i="43" s="1"/>
  <c r="M107" i="43"/>
  <c r="M16" i="44"/>
  <c r="AB16" i="44"/>
  <c r="N16" i="44" s="1"/>
  <c r="AG141" i="44"/>
  <c r="AI142" i="44"/>
  <c r="J142" i="44"/>
  <c r="X141" i="44"/>
  <c r="AB135" i="44"/>
  <c r="N135" i="44" s="1"/>
  <c r="M135" i="44"/>
  <c r="F152" i="51"/>
  <c r="AB152" i="51"/>
  <c r="AB49" i="41"/>
  <c r="N49" i="41" s="1"/>
  <c r="F49" i="41"/>
  <c r="AB19" i="41"/>
  <c r="M19" i="41"/>
  <c r="F25" i="41"/>
  <c r="AQ25" i="41"/>
  <c r="AB49" i="40"/>
  <c r="M49" i="40"/>
  <c r="AQ37" i="41"/>
  <c r="F37" i="40"/>
  <c r="H33" i="40"/>
  <c r="V53" i="40"/>
  <c r="AQ17" i="44"/>
  <c r="M17" i="44"/>
  <c r="AJ8" i="44"/>
  <c r="AP9" i="44"/>
  <c r="AB39" i="44"/>
  <c r="M39" i="44"/>
  <c r="AQ103" i="44"/>
  <c r="M103" i="44"/>
  <c r="AB127" i="44"/>
  <c r="M127" i="44"/>
  <c r="AN141" i="44"/>
  <c r="K142" i="44"/>
  <c r="F146" i="44"/>
  <c r="M162" i="44"/>
  <c r="AB162" i="44"/>
  <c r="N162" i="44" s="1"/>
  <c r="M76" i="44"/>
  <c r="AB76" i="44"/>
  <c r="N76" i="44" s="1"/>
  <c r="T99" i="43"/>
  <c r="D99" i="43"/>
  <c r="F159" i="43"/>
  <c r="AJ90" i="43"/>
  <c r="AP90" i="43" s="1"/>
  <c r="AQ90" i="43" s="1"/>
  <c r="N90" i="43" s="1"/>
  <c r="AP85" i="43"/>
  <c r="AQ85" i="43" s="1"/>
  <c r="I151" i="50"/>
  <c r="AA151" i="50"/>
  <c r="AO141" i="51"/>
  <c r="L142" i="51"/>
  <c r="AB148" i="51"/>
  <c r="L34" i="47"/>
  <c r="AQ69" i="47"/>
  <c r="AP87" i="47"/>
  <c r="H147" i="47"/>
  <c r="L169" i="47"/>
  <c r="AB51" i="44"/>
  <c r="N51" i="44" s="1"/>
  <c r="S182" i="43"/>
  <c r="E182" i="43" s="1"/>
  <c r="AB108" i="44"/>
  <c r="N108" i="44" s="1"/>
  <c r="F98" i="44"/>
  <c r="Y182" i="43"/>
  <c r="K182" i="43" s="1"/>
  <c r="M18" i="43"/>
  <c r="AA8" i="44"/>
  <c r="AB8" i="44" s="1"/>
  <c r="N66" i="44"/>
  <c r="AQ135" i="51"/>
  <c r="Z8" i="51"/>
  <c r="N62" i="51"/>
  <c r="S8" i="51"/>
  <c r="S49" i="51" s="1"/>
  <c r="I90" i="43"/>
  <c r="AB68" i="44"/>
  <c r="N68" i="44" s="1"/>
  <c r="K21" i="41"/>
  <c r="F48" i="41"/>
  <c r="T21" i="40"/>
  <c r="U98" i="50"/>
  <c r="AP43" i="40"/>
  <c r="M43" i="40" s="1"/>
  <c r="K33" i="41"/>
  <c r="Z98" i="51"/>
  <c r="L98" i="51" s="1"/>
  <c r="G182" i="44"/>
  <c r="F20" i="34"/>
  <c r="Z141" i="44"/>
  <c r="L141" i="44" s="1"/>
  <c r="N134" i="44"/>
  <c r="AA11" i="40"/>
  <c r="AB69" i="44"/>
  <c r="N69" i="44" s="1"/>
  <c r="F46" i="40"/>
  <c r="F13" i="41"/>
  <c r="G113" i="50"/>
  <c r="M83" i="43"/>
  <c r="N152" i="43"/>
  <c r="AA23" i="34"/>
  <c r="F181" i="51"/>
  <c r="AB143" i="44"/>
  <c r="N143" i="44" s="1"/>
  <c r="AB17" i="41"/>
  <c r="M66" i="43"/>
  <c r="AB147" i="44"/>
  <c r="AB22" i="41"/>
  <c r="M116" i="43"/>
  <c r="T85" i="44"/>
  <c r="F85" i="44" s="1"/>
  <c r="H105" i="34"/>
  <c r="M36" i="51"/>
  <c r="AB36" i="51"/>
  <c r="T52" i="43"/>
  <c r="F52" i="43" s="1"/>
  <c r="R51" i="43"/>
  <c r="D52" i="43"/>
  <c r="T85" i="43"/>
  <c r="D85" i="43"/>
  <c r="T18" i="43"/>
  <c r="F18" i="43" s="1"/>
  <c r="D18" i="43"/>
  <c r="T23" i="44"/>
  <c r="F23" i="44" s="1"/>
  <c r="D23" i="44"/>
  <c r="M114" i="44"/>
  <c r="AB114" i="44"/>
  <c r="N114" i="44" s="1"/>
  <c r="M112" i="44"/>
  <c r="AB112" i="44"/>
  <c r="N112" i="44" s="1"/>
  <c r="G52" i="51"/>
  <c r="M46" i="41"/>
  <c r="AB46" i="41"/>
  <c r="N46" i="41" s="1"/>
  <c r="F40" i="41"/>
  <c r="AB40" i="41"/>
  <c r="T33" i="41"/>
  <c r="E33" i="41"/>
  <c r="AB28" i="40"/>
  <c r="N28" i="40" s="1"/>
  <c r="F28" i="40"/>
  <c r="AQ21" i="44"/>
  <c r="M21" i="44"/>
  <c r="AB13" i="44"/>
  <c r="N13" i="44" s="1"/>
  <c r="M13" i="44"/>
  <c r="AQ107" i="44"/>
  <c r="M107" i="44"/>
  <c r="AQ122" i="44"/>
  <c r="N122" i="44" s="1"/>
  <c r="M122" i="44"/>
  <c r="AM98" i="44"/>
  <c r="AM139" i="44" s="1"/>
  <c r="J139" i="44" s="1"/>
  <c r="J99" i="44"/>
  <c r="AH141" i="44"/>
  <c r="E142" i="44"/>
  <c r="E148" i="44"/>
  <c r="J66" i="44"/>
  <c r="Z98" i="43"/>
  <c r="L99" i="43"/>
  <c r="M137" i="43"/>
  <c r="AB137" i="43"/>
  <c r="AQ158" i="43"/>
  <c r="N158" i="43" s="1"/>
  <c r="M158" i="43"/>
  <c r="AB180" i="43"/>
  <c r="M180" i="43"/>
  <c r="AM51" i="43"/>
  <c r="J52" i="43"/>
  <c r="H18" i="34"/>
  <c r="AK8" i="34"/>
  <c r="H8" i="34" s="1"/>
  <c r="AP18" i="34"/>
  <c r="AQ18" i="34" s="1"/>
  <c r="M57" i="34"/>
  <c r="AQ57" i="34"/>
  <c r="T142" i="34"/>
  <c r="D142" i="34"/>
  <c r="AQ175" i="44"/>
  <c r="N175" i="44" s="1"/>
  <c r="M175" i="44"/>
  <c r="W98" i="51"/>
  <c r="H59" i="47"/>
  <c r="AQ68" i="47"/>
  <c r="AQ116" i="47"/>
  <c r="H11" i="50"/>
  <c r="AA90" i="44"/>
  <c r="M90" i="44" s="1"/>
  <c r="K8" i="44"/>
  <c r="M58" i="44"/>
  <c r="AB151" i="43"/>
  <c r="N151" i="43" s="1"/>
  <c r="M110" i="51"/>
  <c r="W141" i="50"/>
  <c r="I141" i="50" s="1"/>
  <c r="Y98" i="51"/>
  <c r="AP151" i="50"/>
  <c r="M151" i="50" s="1"/>
  <c r="AQ48" i="34"/>
  <c r="N48" i="34" s="1"/>
  <c r="Z98" i="50"/>
  <c r="U98" i="51"/>
  <c r="AO8" i="51"/>
  <c r="S90" i="43"/>
  <c r="E90" i="43" s="1"/>
  <c r="AG51" i="51"/>
  <c r="D51" i="51" s="1"/>
  <c r="AB137" i="50"/>
  <c r="AL98" i="34"/>
  <c r="AG51" i="34"/>
  <c r="AG90" i="34" s="1"/>
  <c r="Y8" i="43"/>
  <c r="K141" i="44"/>
  <c r="AB45" i="34"/>
  <c r="E21" i="40"/>
  <c r="AB26" i="40"/>
  <c r="M30" i="40"/>
  <c r="V98" i="50"/>
  <c r="H98" i="50" s="1"/>
  <c r="Y141" i="51"/>
  <c r="AA99" i="51"/>
  <c r="X51" i="51"/>
  <c r="X90" i="51" s="1"/>
  <c r="G139" i="44"/>
  <c r="AQ22" i="41"/>
  <c r="U51" i="51"/>
  <c r="G51" i="51" s="1"/>
  <c r="G58" i="44"/>
  <c r="R90" i="43"/>
  <c r="M112" i="51"/>
  <c r="M131" i="34"/>
  <c r="L33" i="40"/>
  <c r="N160" i="43"/>
  <c r="AQ22" i="34"/>
  <c r="G66" i="44"/>
  <c r="AQ159" i="34"/>
  <c r="AB19" i="40"/>
  <c r="N19" i="40" s="1"/>
  <c r="I85" i="43"/>
  <c r="AQ125" i="34"/>
  <c r="N107" i="44"/>
  <c r="M129" i="44"/>
  <c r="AQ40" i="41"/>
  <c r="N40" i="41" s="1"/>
  <c r="AA46" i="47"/>
  <c r="J11" i="40"/>
  <c r="M41" i="44"/>
  <c r="E141" i="44"/>
  <c r="M46" i="44"/>
  <c r="AB32" i="44"/>
  <c r="N32" i="44" s="1"/>
  <c r="M147" i="43"/>
  <c r="M19" i="44"/>
  <c r="D142" i="44"/>
  <c r="AB32" i="51"/>
  <c r="N32" i="51" s="1"/>
  <c r="M32" i="51"/>
  <c r="AQ130" i="51"/>
  <c r="M130" i="51"/>
  <c r="AB157" i="43"/>
  <c r="N157" i="43" s="1"/>
  <c r="M157" i="43"/>
  <c r="AJ98" i="43"/>
  <c r="AP99" i="43"/>
  <c r="G99" i="43"/>
  <c r="AM8" i="43"/>
  <c r="J9" i="43"/>
  <c r="AQ57" i="44"/>
  <c r="N57" i="44" s="1"/>
  <c r="M57" i="44"/>
  <c r="AI15" i="44"/>
  <c r="F15" i="44" s="1"/>
  <c r="D15" i="44"/>
  <c r="AB10" i="44"/>
  <c r="N10" i="44" s="1"/>
  <c r="M10" i="44"/>
  <c r="F45" i="41"/>
  <c r="AB45" i="41"/>
  <c r="M27" i="41"/>
  <c r="AB27" i="41"/>
  <c r="N27" i="41" s="1"/>
  <c r="AQ42" i="40"/>
  <c r="N42" i="40" s="1"/>
  <c r="M42" i="40"/>
  <c r="AI21" i="41"/>
  <c r="AQ21" i="41" s="1"/>
  <c r="AG31" i="41"/>
  <c r="D31" i="41" s="1"/>
  <c r="M29" i="41"/>
  <c r="AQ29" i="41"/>
  <c r="E33" i="40"/>
  <c r="AI33" i="40"/>
  <c r="AQ27" i="44"/>
  <c r="N27" i="44" s="1"/>
  <c r="M27" i="44"/>
  <c r="AQ172" i="44"/>
  <c r="N172" i="44" s="1"/>
  <c r="M172" i="44"/>
  <c r="T156" i="44"/>
  <c r="F156" i="44" s="1"/>
  <c r="D156" i="44"/>
  <c r="N170" i="44"/>
  <c r="AQ56" i="44"/>
  <c r="M56" i="44"/>
  <c r="F26" i="43"/>
  <c r="AQ17" i="43"/>
  <c r="N17" i="43" s="1"/>
  <c r="M17" i="43"/>
  <c r="E99" i="43"/>
  <c r="AH98" i="43"/>
  <c r="AH139" i="43" s="1"/>
  <c r="E139" i="43" s="1"/>
  <c r="AI142" i="43"/>
  <c r="F142" i="43" s="1"/>
  <c r="D142" i="43"/>
  <c r="AM182" i="43"/>
  <c r="J182" i="43" s="1"/>
  <c r="J177" i="43"/>
  <c r="M172" i="43"/>
  <c r="AB172" i="43"/>
  <c r="F46" i="28"/>
  <c r="H21" i="47"/>
  <c r="L54" i="47"/>
  <c r="L56" i="47"/>
  <c r="E71" i="47"/>
  <c r="L111" i="47"/>
  <c r="AP112" i="47"/>
  <c r="J112" i="47"/>
  <c r="H154" i="47"/>
  <c r="F159" i="47"/>
  <c r="J98" i="44"/>
  <c r="M9" i="51"/>
  <c r="H182" i="44"/>
  <c r="AO141" i="50"/>
  <c r="L141" i="50" s="1"/>
  <c r="Y98" i="43"/>
  <c r="Y139" i="43" s="1"/>
  <c r="K139" i="43" s="1"/>
  <c r="AN98" i="51"/>
  <c r="AB122" i="50"/>
  <c r="I51" i="34"/>
  <c r="AB125" i="50"/>
  <c r="R90" i="44"/>
  <c r="AB54" i="44"/>
  <c r="N54" i="44" s="1"/>
  <c r="N103" i="43"/>
  <c r="AQ38" i="40"/>
  <c r="N44" i="44"/>
  <c r="AB40" i="40"/>
  <c r="AA11" i="41"/>
  <c r="M11" i="41" s="1"/>
  <c r="G31" i="40"/>
  <c r="N19" i="44"/>
  <c r="J51" i="43"/>
  <c r="AP43" i="41"/>
  <c r="M43" i="41" s="1"/>
  <c r="N45" i="43"/>
  <c r="Y51" i="44"/>
  <c r="K51" i="44" s="1"/>
  <c r="N57" i="34"/>
  <c r="E51" i="44"/>
  <c r="F142" i="44"/>
  <c r="M52" i="40"/>
  <c r="AB136" i="44"/>
  <c r="E31" i="40"/>
  <c r="AP99" i="51"/>
  <c r="T151" i="51"/>
  <c r="AB151" i="51" s="1"/>
  <c r="F19" i="51"/>
  <c r="AB138" i="43"/>
  <c r="N138" i="43" s="1"/>
  <c r="AB112" i="51"/>
  <c r="M134" i="44"/>
  <c r="N122" i="51"/>
  <c r="AQ26" i="34"/>
  <c r="N26" i="34" s="1"/>
  <c r="N103" i="44"/>
  <c r="AP39" i="47"/>
  <c r="M39" i="47" s="1"/>
  <c r="F156" i="43"/>
  <c r="AB44" i="41"/>
  <c r="N44" i="41" s="1"/>
  <c r="AQ102" i="51"/>
  <c r="M22" i="40"/>
  <c r="AB127" i="43"/>
  <c r="N127" i="43" s="1"/>
  <c r="AB171" i="51"/>
  <c r="M155" i="43"/>
  <c r="N22" i="34"/>
  <c r="AI31" i="41"/>
  <c r="N56" i="44"/>
  <c r="N33" i="44"/>
  <c r="F99" i="43"/>
  <c r="N67" i="44"/>
  <c r="N165" i="44"/>
  <c r="F85" i="43"/>
  <c r="K108" i="47"/>
  <c r="N17" i="44"/>
  <c r="H53" i="40"/>
  <c r="N25" i="43"/>
  <c r="N101" i="44"/>
  <c r="N149" i="43"/>
  <c r="M66" i="44"/>
  <c r="N82" i="34"/>
  <c r="AL49" i="51"/>
  <c r="N21" i="44"/>
  <c r="T36" i="50"/>
  <c r="AB36" i="50" s="1"/>
  <c r="J58" i="34"/>
  <c r="AB128" i="51"/>
  <c r="M84" i="51"/>
  <c r="M173" i="34"/>
  <c r="M160" i="34"/>
  <c r="AB76" i="34"/>
  <c r="AI151" i="34"/>
  <c r="K44" i="34"/>
  <c r="F136" i="43"/>
  <c r="F45" i="43"/>
  <c r="AB76" i="43"/>
  <c r="N76" i="43" s="1"/>
  <c r="M76" i="43"/>
  <c r="K151" i="43"/>
  <c r="M27" i="43"/>
  <c r="AQ27" i="43"/>
  <c r="M104" i="43"/>
  <c r="J44" i="44"/>
  <c r="G148" i="44"/>
  <c r="F167" i="44"/>
  <c r="L61" i="44"/>
  <c r="H66" i="44"/>
  <c r="G142" i="51"/>
  <c r="T156" i="51"/>
  <c r="M165" i="44"/>
  <c r="N154" i="44"/>
  <c r="AL51" i="47"/>
  <c r="F54" i="47"/>
  <c r="N116" i="43"/>
  <c r="F109" i="47"/>
  <c r="F53" i="50"/>
  <c r="F62" i="34"/>
  <c r="M70" i="34"/>
  <c r="E151" i="34"/>
  <c r="F124" i="34"/>
  <c r="E151" i="50"/>
  <c r="AB126" i="50"/>
  <c r="AP58" i="51"/>
  <c r="AQ158" i="34"/>
  <c r="AQ122" i="34"/>
  <c r="AB168" i="34"/>
  <c r="J58" i="43"/>
  <c r="K90" i="43"/>
  <c r="K105" i="50"/>
  <c r="J98" i="43"/>
  <c r="H177" i="43"/>
  <c r="AB68" i="50"/>
  <c r="AP108" i="34"/>
  <c r="M150" i="51"/>
  <c r="F179" i="51"/>
  <c r="J151" i="34"/>
  <c r="M109" i="51"/>
  <c r="F32" i="51"/>
  <c r="T105" i="51"/>
  <c r="F175" i="34"/>
  <c r="AQ165" i="34"/>
  <c r="F26" i="34"/>
  <c r="AQ145" i="51"/>
  <c r="M138" i="51"/>
  <c r="AQ136" i="51"/>
  <c r="AQ131" i="51"/>
  <c r="AQ125" i="51"/>
  <c r="M123" i="51"/>
  <c r="AQ119" i="51"/>
  <c r="AQ118" i="51"/>
  <c r="AQ111" i="51"/>
  <c r="AQ103" i="51"/>
  <c r="AQ101" i="51"/>
  <c r="AQ77" i="51"/>
  <c r="AQ69" i="51"/>
  <c r="N69" i="51" s="1"/>
  <c r="AQ63" i="51"/>
  <c r="M171" i="50"/>
  <c r="M137" i="50"/>
  <c r="AQ117" i="51"/>
  <c r="AQ36" i="51"/>
  <c r="H148" i="34"/>
  <c r="F149" i="34"/>
  <c r="J108" i="43"/>
  <c r="K61" i="43"/>
  <c r="F144" i="43"/>
  <c r="F122" i="43"/>
  <c r="M150" i="43"/>
  <c r="F83" i="43"/>
  <c r="N119" i="44"/>
  <c r="D177" i="44"/>
  <c r="L99" i="44"/>
  <c r="AQ49" i="40"/>
  <c r="K148" i="51"/>
  <c r="F136" i="44"/>
  <c r="L156" i="44"/>
  <c r="F60" i="44"/>
  <c r="E18" i="43"/>
  <c r="K58" i="50"/>
  <c r="H85" i="50"/>
  <c r="M141" i="44"/>
  <c r="AB141" i="44"/>
  <c r="N141" i="44" s="1"/>
  <c r="I8" i="51"/>
  <c r="W49" i="51"/>
  <c r="D30" i="47"/>
  <c r="AI30" i="47"/>
  <c r="F30" i="47" s="1"/>
  <c r="AB40" i="47"/>
  <c r="AB43" i="47"/>
  <c r="AQ117" i="47"/>
  <c r="M169" i="43"/>
  <c r="AB169" i="43"/>
  <c r="N169" i="43" s="1"/>
  <c r="F21" i="28"/>
  <c r="J39" i="28"/>
  <c r="J44" i="28"/>
  <c r="L12" i="47"/>
  <c r="H14" i="47"/>
  <c r="H17" i="47"/>
  <c r="H20" i="47"/>
  <c r="AG18" i="47"/>
  <c r="AI22" i="47"/>
  <c r="J25" i="47"/>
  <c r="AA25" i="47"/>
  <c r="J29" i="47"/>
  <c r="AP32" i="47"/>
  <c r="J32" i="47"/>
  <c r="L35" i="47"/>
  <c r="D38" i="47"/>
  <c r="AI38" i="47"/>
  <c r="F38" i="47" s="1"/>
  <c r="AK44" i="47"/>
  <c r="H46" i="47"/>
  <c r="AP46" i="47"/>
  <c r="AQ46" i="47" s="1"/>
  <c r="L53" i="47"/>
  <c r="Z52" i="47"/>
  <c r="L52" i="47" s="1"/>
  <c r="L55" i="47"/>
  <c r="H57" i="47"/>
  <c r="H60" i="47"/>
  <c r="AA60" i="47"/>
  <c r="H63" i="47"/>
  <c r="AA63" i="47"/>
  <c r="M63" i="47" s="1"/>
  <c r="I65" i="47"/>
  <c r="AA65" i="47"/>
  <c r="AH66" i="47"/>
  <c r="AI66" i="47" s="1"/>
  <c r="AI67" i="47"/>
  <c r="E68" i="47"/>
  <c r="T68" i="47"/>
  <c r="T70" i="47"/>
  <c r="F70" i="47" s="1"/>
  <c r="E70" i="47"/>
  <c r="H72" i="47"/>
  <c r="AP72" i="47"/>
  <c r="AA73" i="47"/>
  <c r="I73" i="47"/>
  <c r="W71" i="47"/>
  <c r="L75" i="47"/>
  <c r="L77" i="47"/>
  <c r="J79" i="47"/>
  <c r="AP79" i="47"/>
  <c r="J81" i="47"/>
  <c r="AP81" i="47"/>
  <c r="K82" i="47"/>
  <c r="AA82" i="47"/>
  <c r="AP83" i="47"/>
  <c r="J83" i="47"/>
  <c r="K84" i="47"/>
  <c r="AA84" i="47"/>
  <c r="J86" i="47"/>
  <c r="AM85" i="47"/>
  <c r="AP86" i="47"/>
  <c r="AA87" i="47"/>
  <c r="K87" i="47"/>
  <c r="Y85" i="47"/>
  <c r="J88" i="47"/>
  <c r="AP88" i="47"/>
  <c r="AQ88" i="47" s="1"/>
  <c r="AA89" i="47"/>
  <c r="K89" i="47"/>
  <c r="L101" i="47"/>
  <c r="L103" i="47"/>
  <c r="L109" i="47"/>
  <c r="Z108" i="47"/>
  <c r="AH113" i="47"/>
  <c r="AI114" i="47"/>
  <c r="E115" i="47"/>
  <c r="E117" i="47"/>
  <c r="T117" i="47"/>
  <c r="F117" i="47" s="1"/>
  <c r="E119" i="47"/>
  <c r="T119" i="47"/>
  <c r="F119" i="47" s="1"/>
  <c r="I122" i="47"/>
  <c r="AA122" i="47"/>
  <c r="L124" i="47"/>
  <c r="L126" i="47"/>
  <c r="AP128" i="47"/>
  <c r="J128" i="47"/>
  <c r="D132" i="47"/>
  <c r="AI132" i="47"/>
  <c r="D135" i="47"/>
  <c r="AI135" i="47"/>
  <c r="T136" i="47"/>
  <c r="E136" i="47"/>
  <c r="D137" i="47"/>
  <c r="AI137" i="47"/>
  <c r="H144" i="47"/>
  <c r="H146" i="47"/>
  <c r="H149" i="47"/>
  <c r="V148" i="47"/>
  <c r="H148" i="47" s="1"/>
  <c r="H152" i="47"/>
  <c r="V151" i="47"/>
  <c r="AH156" i="47"/>
  <c r="AI157" i="47"/>
  <c r="T158" i="47"/>
  <c r="F158" i="47" s="1"/>
  <c r="E158" i="47"/>
  <c r="T160" i="47"/>
  <c r="E160" i="47"/>
  <c r="L167" i="47"/>
  <c r="K170" i="47"/>
  <c r="AN163" i="47"/>
  <c r="D172" i="47"/>
  <c r="AI172" i="47"/>
  <c r="F172" i="47" s="1"/>
  <c r="AI175" i="47"/>
  <c r="D175" i="47"/>
  <c r="AI178" i="47"/>
  <c r="D178" i="47"/>
  <c r="L16" i="50"/>
  <c r="H19" i="50"/>
  <c r="V18" i="50"/>
  <c r="L19" i="50"/>
  <c r="Z18" i="50"/>
  <c r="D22" i="50"/>
  <c r="AI22" i="50"/>
  <c r="E24" i="50"/>
  <c r="T24" i="50"/>
  <c r="F24" i="50" s="1"/>
  <c r="E26" i="50"/>
  <c r="T26" i="50"/>
  <c r="F26" i="50" s="1"/>
  <c r="J26" i="50"/>
  <c r="AA26" i="50"/>
  <c r="E27" i="50"/>
  <c r="T27" i="50"/>
  <c r="T31" i="50"/>
  <c r="F31" i="50" s="1"/>
  <c r="E31" i="50"/>
  <c r="J22" i="28"/>
  <c r="F29" i="28"/>
  <c r="J40" i="28"/>
  <c r="F43" i="28"/>
  <c r="L11" i="47"/>
  <c r="L13" i="47"/>
  <c r="L16" i="47"/>
  <c r="Z15" i="47"/>
  <c r="L15" i="47" s="1"/>
  <c r="L19" i="47"/>
  <c r="Z18" i="47"/>
  <c r="L21" i="47"/>
  <c r="J22" i="47"/>
  <c r="AP22" i="47"/>
  <c r="J24" i="47"/>
  <c r="J28" i="47"/>
  <c r="D32" i="47"/>
  <c r="AI32" i="47"/>
  <c r="F32" i="47" s="1"/>
  <c r="AO30" i="47"/>
  <c r="L33" i="47"/>
  <c r="L36" i="47"/>
  <c r="D40" i="47"/>
  <c r="AI40" i="47"/>
  <c r="F40" i="47" s="1"/>
  <c r="AK52" i="47"/>
  <c r="AP53" i="47"/>
  <c r="AQ53" i="47" s="1"/>
  <c r="H54" i="47"/>
  <c r="H56" i="47"/>
  <c r="AA56" i="47"/>
  <c r="AA62" i="47"/>
  <c r="V61" i="47"/>
  <c r="H61" i="47" s="1"/>
  <c r="H62" i="47"/>
  <c r="AM61" i="47"/>
  <c r="AP61" i="47" s="1"/>
  <c r="J65" i="47"/>
  <c r="AP65" i="47"/>
  <c r="X66" i="47"/>
  <c r="J67" i="47"/>
  <c r="AA67" i="47"/>
  <c r="J69" i="47"/>
  <c r="K72" i="47"/>
  <c r="AA72" i="47"/>
  <c r="AM71" i="47"/>
  <c r="J73" i="47"/>
  <c r="AP73" i="47"/>
  <c r="AP78" i="47"/>
  <c r="K78" i="47"/>
  <c r="D80" i="47"/>
  <c r="AI80" i="47"/>
  <c r="F80" i="47" s="1"/>
  <c r="I81" i="47"/>
  <c r="AA81" i="47"/>
  <c r="AB81" i="47" s="1"/>
  <c r="H82" i="47"/>
  <c r="AP82" i="47"/>
  <c r="AQ82" i="47" s="1"/>
  <c r="I83" i="47"/>
  <c r="AA83" i="47"/>
  <c r="T84" i="47"/>
  <c r="E84" i="47"/>
  <c r="AO85" i="47"/>
  <c r="L87" i="47"/>
  <c r="AP89" i="47"/>
  <c r="H89" i="47"/>
  <c r="V99" i="47"/>
  <c r="H99" i="47" s="1"/>
  <c r="H100" i="47"/>
  <c r="AA100" i="47"/>
  <c r="AB100" i="47" s="1"/>
  <c r="H102" i="47"/>
  <c r="AA102" i="47"/>
  <c r="AB102" i="47" s="1"/>
  <c r="N102" i="47" s="1"/>
  <c r="H104" i="47"/>
  <c r="AA104" i="47"/>
  <c r="M104" i="47" s="1"/>
  <c r="L107" i="47"/>
  <c r="H110" i="47"/>
  <c r="AA110" i="47"/>
  <c r="H111" i="47"/>
  <c r="AA111" i="47"/>
  <c r="D112" i="47"/>
  <c r="AG108" i="47"/>
  <c r="AI108" i="47" s="1"/>
  <c r="E114" i="47"/>
  <c r="T114" i="47"/>
  <c r="E116" i="47"/>
  <c r="T116" i="47"/>
  <c r="F116" i="47" s="1"/>
  <c r="E118" i="47"/>
  <c r="T118" i="47"/>
  <c r="H123" i="47"/>
  <c r="AP123" i="47"/>
  <c r="AQ123" i="47" s="1"/>
  <c r="H124" i="47"/>
  <c r="H126" i="47"/>
  <c r="AA126" i="47"/>
  <c r="E127" i="47"/>
  <c r="AI127" i="47"/>
  <c r="F127" i="47" s="1"/>
  <c r="AA128" i="47"/>
  <c r="I128" i="47"/>
  <c r="AA129" i="47"/>
  <c r="AB129" i="47" s="1"/>
  <c r="I129" i="47"/>
  <c r="H143" i="47"/>
  <c r="V142" i="47"/>
  <c r="H145" i="47"/>
  <c r="L147" i="47"/>
  <c r="H150" i="47"/>
  <c r="L153" i="47"/>
  <c r="W151" i="47"/>
  <c r="W141" i="47" s="1"/>
  <c r="I155" i="47"/>
  <c r="T157" i="47"/>
  <c r="E157" i="47"/>
  <c r="J160" i="47"/>
  <c r="H166" i="47"/>
  <c r="AP166" i="47"/>
  <c r="H167" i="47"/>
  <c r="H169" i="47"/>
  <c r="AI170" i="47"/>
  <c r="F170" i="47" s="1"/>
  <c r="E170" i="47"/>
  <c r="T176" i="47"/>
  <c r="E176" i="47"/>
  <c r="AA98" i="44"/>
  <c r="G141" i="44"/>
  <c r="R139" i="43"/>
  <c r="T139" i="43" s="1"/>
  <c r="F139" i="43" s="1"/>
  <c r="AB39" i="47"/>
  <c r="N52" i="44"/>
  <c r="AH120" i="47"/>
  <c r="W120" i="47"/>
  <c r="I120" i="47" s="1"/>
  <c r="AM30" i="47"/>
  <c r="I51" i="51"/>
  <c r="AN71" i="47"/>
  <c r="AN90" i="47" s="1"/>
  <c r="AL98" i="51"/>
  <c r="AB126" i="43"/>
  <c r="N126" i="43" s="1"/>
  <c r="AA54" i="47"/>
  <c r="W44" i="47"/>
  <c r="I44" i="47" s="1"/>
  <c r="AA124" i="47"/>
  <c r="T115" i="47"/>
  <c r="AP100" i="47"/>
  <c r="AA69" i="47"/>
  <c r="D88" i="47"/>
  <c r="AP84" i="47"/>
  <c r="AQ84" i="47" s="1"/>
  <c r="AG18" i="50"/>
  <c r="D18" i="50" s="1"/>
  <c r="T181" i="47"/>
  <c r="AQ28" i="43"/>
  <c r="N28" i="43" s="1"/>
  <c r="M28" i="43"/>
  <c r="M36" i="44"/>
  <c r="AB36" i="44"/>
  <c r="N36" i="44" s="1"/>
  <c r="J28" i="28"/>
  <c r="R38" i="28"/>
  <c r="F39" i="28"/>
  <c r="J41" i="28"/>
  <c r="H10" i="47"/>
  <c r="V9" i="47"/>
  <c r="H9" i="47" s="1"/>
  <c r="H12" i="47"/>
  <c r="L14" i="47"/>
  <c r="L17" i="47"/>
  <c r="H19" i="47"/>
  <c r="V18" i="47"/>
  <c r="E29" i="47"/>
  <c r="T29" i="47"/>
  <c r="H35" i="47"/>
  <c r="AA35" i="47"/>
  <c r="M35" i="47" s="1"/>
  <c r="AP37" i="47"/>
  <c r="M37" i="47" s="1"/>
  <c r="K37" i="47"/>
  <c r="AP40" i="47"/>
  <c r="J40" i="47"/>
  <c r="AP42" i="47"/>
  <c r="AQ42" i="47" s="1"/>
  <c r="J42" i="47"/>
  <c r="J45" i="47"/>
  <c r="AM44" i="47"/>
  <c r="J44" i="47" s="1"/>
  <c r="J47" i="47"/>
  <c r="AP47" i="47"/>
  <c r="L59" i="47"/>
  <c r="L62" i="47"/>
  <c r="Z61" i="47"/>
  <c r="L61" i="47" s="1"/>
  <c r="E67" i="47"/>
  <c r="S66" i="47"/>
  <c r="T66" i="47" s="1"/>
  <c r="T67" i="47"/>
  <c r="AA70" i="47"/>
  <c r="AB70" i="47" s="1"/>
  <c r="J70" i="47"/>
  <c r="E72" i="47"/>
  <c r="T72" i="47"/>
  <c r="D73" i="47"/>
  <c r="AG71" i="47"/>
  <c r="AI71" i="47" s="1"/>
  <c r="AI73" i="47"/>
  <c r="H76" i="47"/>
  <c r="AA76" i="47"/>
  <c r="L76" i="47"/>
  <c r="D79" i="47"/>
  <c r="AI79" i="47"/>
  <c r="F79" i="47" s="1"/>
  <c r="J80" i="47"/>
  <c r="AP80" i="47"/>
  <c r="AI83" i="47"/>
  <c r="F83" i="47" s="1"/>
  <c r="D83" i="47"/>
  <c r="AK85" i="47"/>
  <c r="H85" i="47" s="1"/>
  <c r="H87" i="47"/>
  <c r="I88" i="47"/>
  <c r="AA88" i="47"/>
  <c r="Z99" i="47"/>
  <c r="Z98" i="47" s="1"/>
  <c r="L100" i="47"/>
  <c r="H101" i="47"/>
  <c r="AA101" i="47"/>
  <c r="M101" i="47" s="1"/>
  <c r="L104" i="47"/>
  <c r="H106" i="47"/>
  <c r="H109" i="47"/>
  <c r="V108" i="47"/>
  <c r="AA109" i="47"/>
  <c r="J114" i="47"/>
  <c r="AA114" i="47"/>
  <c r="AA116" i="47"/>
  <c r="J116" i="47"/>
  <c r="J118" i="47"/>
  <c r="K121" i="47"/>
  <c r="AA121" i="47"/>
  <c r="J122" i="47"/>
  <c r="AP122" i="47"/>
  <c r="K123" i="47"/>
  <c r="AA123" i="47"/>
  <c r="L125" i="47"/>
  <c r="D128" i="47"/>
  <c r="AI128" i="47"/>
  <c r="F128" i="47" s="1"/>
  <c r="Z142" i="47"/>
  <c r="L143" i="47"/>
  <c r="L145" i="47"/>
  <c r="L150" i="47"/>
  <c r="H153" i="47"/>
  <c r="D155" i="47"/>
  <c r="AI155" i="47"/>
  <c r="J158" i="47"/>
  <c r="E159" i="47"/>
  <c r="F160" i="47"/>
  <c r="E161" i="47"/>
  <c r="T161" i="47"/>
  <c r="AI165" i="47"/>
  <c r="D165" i="47"/>
  <c r="T166" i="47"/>
  <c r="E166" i="47"/>
  <c r="AA178" i="47"/>
  <c r="I178" i="47"/>
  <c r="T179" i="47"/>
  <c r="E179" i="47"/>
  <c r="AA182" i="44"/>
  <c r="M182" i="44" s="1"/>
  <c r="T8" i="44"/>
  <c r="AA98" i="43"/>
  <c r="M44" i="44"/>
  <c r="G141" i="43"/>
  <c r="W90" i="34"/>
  <c r="I90" i="34" s="1"/>
  <c r="AB44" i="43"/>
  <c r="N44" i="43" s="1"/>
  <c r="X120" i="47"/>
  <c r="AO71" i="47"/>
  <c r="Z30" i="47"/>
  <c r="AQ130" i="43"/>
  <c r="AP121" i="47"/>
  <c r="M121" i="47" s="1"/>
  <c r="AA78" i="47"/>
  <c r="AA127" i="47"/>
  <c r="AA59" i="47"/>
  <c r="AB59" i="47" s="1"/>
  <c r="N59" i="47" s="1"/>
  <c r="AA57" i="47"/>
  <c r="AA106" i="47"/>
  <c r="D148" i="51"/>
  <c r="AQ128" i="43"/>
  <c r="N128" i="43" s="1"/>
  <c r="T138" i="47"/>
  <c r="L10" i="50"/>
  <c r="AP51" i="51"/>
  <c r="J29" i="28"/>
  <c r="J37" i="28"/>
  <c r="F40" i="28"/>
  <c r="J43" i="28"/>
  <c r="J46" i="28"/>
  <c r="H11" i="47"/>
  <c r="H13" i="47"/>
  <c r="L20" i="47"/>
  <c r="T24" i="47"/>
  <c r="F24" i="47" s="1"/>
  <c r="E24" i="47"/>
  <c r="AP33" i="47"/>
  <c r="AK30" i="47"/>
  <c r="H33" i="47"/>
  <c r="H34" i="47"/>
  <c r="AA36" i="47"/>
  <c r="AB36" i="47" s="1"/>
  <c r="H36" i="47"/>
  <c r="AI37" i="47"/>
  <c r="F37" i="47" s="1"/>
  <c r="E37" i="47"/>
  <c r="D39" i="47"/>
  <c r="AI39" i="47"/>
  <c r="F39" i="47" s="1"/>
  <c r="AG44" i="47"/>
  <c r="D45" i="47"/>
  <c r="L46" i="47"/>
  <c r="AO44" i="47"/>
  <c r="H48" i="47"/>
  <c r="AP48" i="47"/>
  <c r="M48" i="47" s="1"/>
  <c r="V52" i="47"/>
  <c r="H53" i="47"/>
  <c r="AA53" i="47"/>
  <c r="AQ54" i="47"/>
  <c r="H55" i="47"/>
  <c r="AA55" i="47"/>
  <c r="L57" i="47"/>
  <c r="L60" i="47"/>
  <c r="AO51" i="47"/>
  <c r="L63" i="47"/>
  <c r="H64" i="47"/>
  <c r="D65" i="47"/>
  <c r="AG61" i="47"/>
  <c r="AG51" i="47" s="1"/>
  <c r="AM66" i="47"/>
  <c r="AP66" i="47" s="1"/>
  <c r="AQ66" i="47" s="1"/>
  <c r="AP67" i="47"/>
  <c r="AQ67" i="47" s="1"/>
  <c r="J68" i="47"/>
  <c r="AA68" i="47"/>
  <c r="E69" i="47"/>
  <c r="H74" i="47"/>
  <c r="AP74" i="47"/>
  <c r="M74" i="47" s="1"/>
  <c r="H75" i="47"/>
  <c r="AA75" i="47"/>
  <c r="H77" i="47"/>
  <c r="AA77" i="47"/>
  <c r="AI78" i="47"/>
  <c r="E78" i="47"/>
  <c r="I79" i="47"/>
  <c r="AA79" i="47"/>
  <c r="I80" i="47"/>
  <c r="AA80" i="47"/>
  <c r="D81" i="47"/>
  <c r="AI81" i="47"/>
  <c r="F81" i="47" s="1"/>
  <c r="I86" i="47"/>
  <c r="AA86" i="47"/>
  <c r="W85" i="47"/>
  <c r="AA85" i="47" s="1"/>
  <c r="E87" i="47"/>
  <c r="T87" i="47"/>
  <c r="S85" i="47"/>
  <c r="E85" i="47" s="1"/>
  <c r="E89" i="47"/>
  <c r="T89" i="47"/>
  <c r="F89" i="47" s="1"/>
  <c r="L102" i="47"/>
  <c r="AA103" i="47"/>
  <c r="H103" i="47"/>
  <c r="H107" i="47"/>
  <c r="AA107" i="47"/>
  <c r="AK108" i="47"/>
  <c r="AP109" i="47"/>
  <c r="AQ109" i="47" s="1"/>
  <c r="L110" i="47"/>
  <c r="W108" i="47"/>
  <c r="I112" i="47"/>
  <c r="AM113" i="47"/>
  <c r="AP114" i="47"/>
  <c r="J115" i="47"/>
  <c r="AA115" i="47"/>
  <c r="J117" i="47"/>
  <c r="AA117" i="47"/>
  <c r="J119" i="47"/>
  <c r="AA119" i="47"/>
  <c r="T121" i="47"/>
  <c r="AB121" i="47" s="1"/>
  <c r="E121" i="47"/>
  <c r="D122" i="47"/>
  <c r="AI122" i="47"/>
  <c r="E123" i="47"/>
  <c r="T123" i="47"/>
  <c r="F123" i="47" s="1"/>
  <c r="H125" i="47"/>
  <c r="AA125" i="47"/>
  <c r="K127" i="47"/>
  <c r="AP127" i="47"/>
  <c r="AQ127" i="47" s="1"/>
  <c r="D129" i="47"/>
  <c r="AI129" i="47"/>
  <c r="F129" i="47" s="1"/>
  <c r="E131" i="47"/>
  <c r="T131" i="47"/>
  <c r="AA133" i="47"/>
  <c r="K133" i="47"/>
  <c r="L144" i="47"/>
  <c r="L146" i="47"/>
  <c r="Z148" i="47"/>
  <c r="L148" i="47" s="1"/>
  <c r="L149" i="47"/>
  <c r="L152" i="47"/>
  <c r="Z151" i="47"/>
  <c r="X156" i="47"/>
  <c r="J157" i="47"/>
  <c r="J161" i="47"/>
  <c r="L168" i="47"/>
  <c r="D171" i="47"/>
  <c r="AI171" i="47"/>
  <c r="F171" i="47" s="1"/>
  <c r="D173" i="47"/>
  <c r="AI173" i="47"/>
  <c r="F173" i="47" s="1"/>
  <c r="G98" i="43"/>
  <c r="V139" i="44"/>
  <c r="H139" i="44" s="1"/>
  <c r="F52" i="47"/>
  <c r="N56" i="51"/>
  <c r="X30" i="47"/>
  <c r="J30" i="47" s="1"/>
  <c r="AK71" i="47"/>
  <c r="H71" i="47" s="1"/>
  <c r="W30" i="47"/>
  <c r="I30" i="47" s="1"/>
  <c r="Z120" i="47"/>
  <c r="X71" i="47"/>
  <c r="V30" i="47"/>
  <c r="AP105" i="51"/>
  <c r="AI98" i="50"/>
  <c r="H51" i="44"/>
  <c r="AQ126" i="44"/>
  <c r="N126" i="44" s="1"/>
  <c r="F81" i="34"/>
  <c r="AA118" i="47"/>
  <c r="AB118" i="47" s="1"/>
  <c r="AA112" i="47"/>
  <c r="AI86" i="47"/>
  <c r="F86" i="47" s="1"/>
  <c r="W61" i="47"/>
  <c r="AI45" i="47"/>
  <c r="F45" i="47" s="1"/>
  <c r="D42" i="47"/>
  <c r="D47" i="47"/>
  <c r="T74" i="47"/>
  <c r="AB74" i="47" s="1"/>
  <c r="AI130" i="47"/>
  <c r="F130" i="47" s="1"/>
  <c r="AQ77" i="44"/>
  <c r="E164" i="47"/>
  <c r="E174" i="47"/>
  <c r="T25" i="50"/>
  <c r="F25" i="50" s="1"/>
  <c r="J32" i="50"/>
  <c r="AA32" i="50"/>
  <c r="T35" i="50"/>
  <c r="E35" i="50"/>
  <c r="E37" i="50"/>
  <c r="T37" i="50"/>
  <c r="F37" i="50" s="1"/>
  <c r="E38" i="50"/>
  <c r="T38" i="50"/>
  <c r="N171" i="44"/>
  <c r="F52" i="44"/>
  <c r="T33" i="50"/>
  <c r="F33" i="50" s="1"/>
  <c r="AI156" i="47"/>
  <c r="M144" i="51"/>
  <c r="AB144" i="51"/>
  <c r="E113" i="34"/>
  <c r="AI113" i="34"/>
  <c r="F113" i="34" s="1"/>
  <c r="N52" i="40"/>
  <c r="F56" i="50"/>
  <c r="J42" i="50"/>
  <c r="AA42" i="50"/>
  <c r="E43" i="50"/>
  <c r="T43" i="50"/>
  <c r="F43" i="50" s="1"/>
  <c r="X44" i="50"/>
  <c r="J44" i="50" s="1"/>
  <c r="J45" i="50"/>
  <c r="AH44" i="50"/>
  <c r="AI45" i="50"/>
  <c r="F45" i="50" s="1"/>
  <c r="E46" i="50"/>
  <c r="T46" i="50"/>
  <c r="F46" i="50" s="1"/>
  <c r="F48" i="50"/>
  <c r="J53" i="50"/>
  <c r="X52" i="50"/>
  <c r="E55" i="50"/>
  <c r="T55" i="50"/>
  <c r="F55" i="50" s="1"/>
  <c r="AQ55" i="50"/>
  <c r="J56" i="50"/>
  <c r="AA56" i="50"/>
  <c r="J57" i="50"/>
  <c r="AA57" i="50"/>
  <c r="E59" i="50"/>
  <c r="S58" i="50"/>
  <c r="J59" i="50"/>
  <c r="X58" i="50"/>
  <c r="E60" i="50"/>
  <c r="T60" i="50"/>
  <c r="F60" i="50" s="1"/>
  <c r="F72" i="47"/>
  <c r="F78" i="47"/>
  <c r="F76" i="47"/>
  <c r="N25" i="41"/>
  <c r="N102" i="51"/>
  <c r="D108" i="43"/>
  <c r="AP45" i="50"/>
  <c r="AB63" i="51"/>
  <c r="AB57" i="51"/>
  <c r="AQ31" i="51"/>
  <c r="N31" i="51" s="1"/>
  <c r="AQ16" i="51"/>
  <c r="AQ157" i="50"/>
  <c r="I113" i="47"/>
  <c r="D61" i="47"/>
  <c r="I58" i="47"/>
  <c r="AP52" i="47"/>
  <c r="AQ52" i="47" s="1"/>
  <c r="E44" i="47"/>
  <c r="T44" i="47"/>
  <c r="AQ11" i="41"/>
  <c r="U141" i="34"/>
  <c r="I108" i="47"/>
  <c r="D151" i="43"/>
  <c r="F36" i="47"/>
  <c r="T47" i="50"/>
  <c r="F47" i="50" s="1"/>
  <c r="T41" i="50"/>
  <c r="F41" i="50" s="1"/>
  <c r="F160" i="50"/>
  <c r="E42" i="50"/>
  <c r="AQ30" i="44"/>
  <c r="N30" i="44" s="1"/>
  <c r="M30" i="44"/>
  <c r="X66" i="50"/>
  <c r="J66" i="50" s="1"/>
  <c r="J67" i="50"/>
  <c r="F83" i="50"/>
  <c r="F178" i="34"/>
  <c r="AH182" i="34"/>
  <c r="F72" i="34"/>
  <c r="M38" i="34"/>
  <c r="AM141" i="51"/>
  <c r="F143" i="51"/>
  <c r="AB56" i="34"/>
  <c r="M157" i="51"/>
  <c r="F169" i="34"/>
  <c r="J30" i="34"/>
  <c r="S141" i="51"/>
  <c r="S182" i="51" s="1"/>
  <c r="F35" i="51"/>
  <c r="AQ59" i="51"/>
  <c r="AI18" i="51"/>
  <c r="T134" i="50"/>
  <c r="F134" i="50" s="1"/>
  <c r="M53" i="51"/>
  <c r="AB25" i="51"/>
  <c r="AQ19" i="51"/>
  <c r="N19" i="51" s="1"/>
  <c r="AQ136" i="34"/>
  <c r="M123" i="50"/>
  <c r="M154" i="34"/>
  <c r="J134" i="44"/>
  <c r="F83" i="44"/>
  <c r="M58" i="34"/>
  <c r="F13" i="34"/>
  <c r="F133" i="34"/>
  <c r="AB160" i="51"/>
  <c r="M152" i="51"/>
  <c r="M80" i="34"/>
  <c r="M24" i="51"/>
  <c r="AB179" i="50"/>
  <c r="AB73" i="50"/>
  <c r="F158" i="50"/>
  <c r="AA62" i="50"/>
  <c r="AB62" i="50" s="1"/>
  <c r="AQ72" i="51"/>
  <c r="AB20" i="51"/>
  <c r="AB110" i="50"/>
  <c r="AB104" i="50"/>
  <c r="M41" i="51"/>
  <c r="J163" i="50"/>
  <c r="J134" i="50"/>
  <c r="AQ176" i="34"/>
  <c r="S61" i="50"/>
  <c r="J62" i="50"/>
  <c r="M50" i="40"/>
  <c r="E71" i="51"/>
  <c r="E148" i="50"/>
  <c r="M59" i="51"/>
  <c r="J44" i="51"/>
  <c r="AB11" i="51"/>
  <c r="M114" i="50"/>
  <c r="F117" i="43"/>
  <c r="AQ78" i="34"/>
  <c r="AB39" i="34"/>
  <c r="N39" i="34" s="1"/>
  <c r="AB159" i="51"/>
  <c r="AQ41" i="51"/>
  <c r="AQ39" i="51"/>
  <c r="AQ35" i="51"/>
  <c r="AQ29" i="51"/>
  <c r="M171" i="44"/>
  <c r="D44" i="51"/>
  <c r="F103" i="43"/>
  <c r="F57" i="43"/>
  <c r="H61" i="43"/>
  <c r="F150" i="43"/>
  <c r="F170" i="43"/>
  <c r="I61" i="43"/>
  <c r="G108" i="43"/>
  <c r="J85" i="44"/>
  <c r="M152" i="44"/>
  <c r="L134" i="51"/>
  <c r="L15" i="51"/>
  <c r="I58" i="51"/>
  <c r="AQ109" i="34"/>
  <c r="AQ89" i="34"/>
  <c r="AQ87" i="34"/>
  <c r="AQ79" i="34"/>
  <c r="AQ43" i="34"/>
  <c r="AB42" i="34"/>
  <c r="F27" i="34"/>
  <c r="F17" i="34"/>
  <c r="AQ181" i="51"/>
  <c r="N181" i="51" s="1"/>
  <c r="M176" i="51"/>
  <c r="AQ162" i="51"/>
  <c r="AQ42" i="51"/>
  <c r="M145" i="34"/>
  <c r="W8" i="34"/>
  <c r="I8" i="34" s="1"/>
  <c r="L61" i="34"/>
  <c r="L85" i="34"/>
  <c r="H61" i="34"/>
  <c r="F22" i="43"/>
  <c r="J15" i="43"/>
  <c r="F145" i="43"/>
  <c r="F172" i="43"/>
  <c r="M143" i="43"/>
  <c r="F100" i="43"/>
  <c r="J23" i="44"/>
  <c r="H113" i="44"/>
  <c r="F61" i="44"/>
  <c r="F152" i="44"/>
  <c r="L177" i="50"/>
  <c r="G52" i="50"/>
  <c r="K106" i="50"/>
  <c r="K100" i="50"/>
  <c r="H134" i="50"/>
  <c r="L9" i="51"/>
  <c r="L52" i="51"/>
  <c r="F176" i="44"/>
  <c r="D15" i="51"/>
  <c r="I52" i="51"/>
  <c r="I99" i="51"/>
  <c r="I113" i="51"/>
  <c r="G22" i="1"/>
  <c r="G24" i="1"/>
  <c r="O16" i="14"/>
  <c r="O12" i="15"/>
  <c r="N14" i="15"/>
  <c r="N16" i="15"/>
  <c r="N17" i="15"/>
  <c r="N18" i="15"/>
  <c r="N20" i="15"/>
  <c r="N21" i="15"/>
  <c r="G13" i="16"/>
  <c r="G15" i="16"/>
  <c r="G17" i="16"/>
  <c r="D13" i="28"/>
  <c r="D14" i="28"/>
  <c r="K14" i="28"/>
  <c r="AC21" i="28"/>
  <c r="P22" i="28"/>
  <c r="AC22" i="28"/>
  <c r="P29" i="28"/>
  <c r="AC29" i="28"/>
  <c r="P35" i="28"/>
  <c r="P37" i="28"/>
  <c r="AC37" i="28"/>
  <c r="AC40" i="28"/>
  <c r="AC43" i="28"/>
  <c r="P45" i="28"/>
  <c r="AC45" i="28"/>
  <c r="AC46" i="28"/>
  <c r="AI9" i="47"/>
  <c r="AI11" i="47"/>
  <c r="AP11" i="47"/>
  <c r="AA12" i="47"/>
  <c r="AI12" i="47"/>
  <c r="AP12" i="47"/>
  <c r="M12" i="47" s="1"/>
  <c r="AI13" i="47"/>
  <c r="AP13" i="47"/>
  <c r="AA14" i="47"/>
  <c r="AI14" i="47"/>
  <c r="AP14" i="47"/>
  <c r="AI16" i="47"/>
  <c r="AP16" i="47"/>
  <c r="AP17" i="47"/>
  <c r="T19" i="47"/>
  <c r="AM18" i="47"/>
  <c r="E22" i="47"/>
  <c r="Y18" i="47"/>
  <c r="AP130" i="47"/>
  <c r="AQ130" i="47" s="1"/>
  <c r="L130" i="47"/>
  <c r="H132" i="47"/>
  <c r="I133" i="47"/>
  <c r="H135" i="47"/>
  <c r="AG134" i="47"/>
  <c r="L137" i="47"/>
  <c r="I138" i="47"/>
  <c r="AI143" i="47"/>
  <c r="AQ143" i="47" s="1"/>
  <c r="AP143" i="47"/>
  <c r="AI144" i="47"/>
  <c r="AP144" i="47"/>
  <c r="T145" i="47"/>
  <c r="AA145" i="47"/>
  <c r="AI145" i="47"/>
  <c r="AP145" i="47"/>
  <c r="AI146" i="47"/>
  <c r="AQ146" i="47" s="1"/>
  <c r="AP146" i="47"/>
  <c r="T147" i="47"/>
  <c r="AI147" i="47"/>
  <c r="AP147" i="47"/>
  <c r="AI149" i="47"/>
  <c r="AP149" i="47"/>
  <c r="T150" i="47"/>
  <c r="AI150" i="47"/>
  <c r="AI152" i="47"/>
  <c r="AA153" i="47"/>
  <c r="AI153" i="47"/>
  <c r="AP153" i="47"/>
  <c r="AI154" i="47"/>
  <c r="AP154" i="47"/>
  <c r="Y151" i="47"/>
  <c r="K151" i="47" s="1"/>
  <c r="AO151" i="47"/>
  <c r="L151" i="47" s="1"/>
  <c r="AP157" i="47"/>
  <c r="AQ157" i="47" s="1"/>
  <c r="AP158" i="47"/>
  <c r="AQ158" i="47" s="1"/>
  <c r="AA159" i="47"/>
  <c r="AB159" i="47" s="1"/>
  <c r="AA160" i="47"/>
  <c r="AP160" i="47"/>
  <c r="AQ160" i="47" s="1"/>
  <c r="AP161" i="47"/>
  <c r="AA162" i="47"/>
  <c r="AB162" i="47" s="1"/>
  <c r="AP162" i="47"/>
  <c r="W163" i="47"/>
  <c r="AG163" i="47"/>
  <c r="K165" i="47"/>
  <c r="D166" i="47"/>
  <c r="J166" i="47"/>
  <c r="T167" i="47"/>
  <c r="X163" i="47"/>
  <c r="AI167" i="47"/>
  <c r="AQ167" i="47" s="1"/>
  <c r="AP167" i="47"/>
  <c r="AI168" i="47"/>
  <c r="AP168" i="47"/>
  <c r="T169" i="47"/>
  <c r="AI169" i="47"/>
  <c r="AP169" i="47"/>
  <c r="K171" i="47"/>
  <c r="L171" i="47"/>
  <c r="K172" i="47"/>
  <c r="H172" i="47"/>
  <c r="L172" i="47"/>
  <c r="L173" i="47"/>
  <c r="L175" i="47"/>
  <c r="AP176" i="47"/>
  <c r="AG177" i="47"/>
  <c r="AI177" i="47" s="1"/>
  <c r="L180" i="47"/>
  <c r="AI10" i="50"/>
  <c r="AP10" i="50"/>
  <c r="AQ10" i="50" s="1"/>
  <c r="T11" i="50"/>
  <c r="AI11" i="50"/>
  <c r="AQ11" i="50" s="1"/>
  <c r="AP11" i="50"/>
  <c r="T12" i="50"/>
  <c r="AI12" i="50"/>
  <c r="T69" i="47"/>
  <c r="F69" i="47" s="1"/>
  <c r="K74" i="47"/>
  <c r="E82" i="47"/>
  <c r="AP12" i="50"/>
  <c r="AQ12" i="50" s="1"/>
  <c r="T13" i="50"/>
  <c r="AI13" i="50"/>
  <c r="AP13" i="50"/>
  <c r="T14" i="50"/>
  <c r="AA14" i="50"/>
  <c r="AI14" i="50"/>
  <c r="AP14" i="50"/>
  <c r="AQ14" i="50" s="1"/>
  <c r="AI16" i="50"/>
  <c r="AI17" i="50"/>
  <c r="AP17" i="50"/>
  <c r="AA20" i="50"/>
  <c r="AI20" i="50"/>
  <c r="AP20" i="50"/>
  <c r="T21" i="50"/>
  <c r="AA21" i="50"/>
  <c r="AI21" i="50"/>
  <c r="AP21" i="50"/>
  <c r="E22" i="50"/>
  <c r="AA24" i="50"/>
  <c r="AP24" i="50"/>
  <c r="AQ24" i="50" s="1"/>
  <c r="AA25" i="50"/>
  <c r="AB25" i="50" s="1"/>
  <c r="N25" i="50" s="1"/>
  <c r="AP25" i="50"/>
  <c r="AQ25" i="50" s="1"/>
  <c r="AP26" i="50"/>
  <c r="AQ26" i="50" s="1"/>
  <c r="AA27" i="50"/>
  <c r="AP27" i="50"/>
  <c r="AA28" i="50"/>
  <c r="AP28" i="50"/>
  <c r="AA29" i="50"/>
  <c r="AP29" i="50"/>
  <c r="AP31" i="50"/>
  <c r="AQ31" i="50" s="1"/>
  <c r="AP32" i="50"/>
  <c r="AQ32" i="50" s="1"/>
  <c r="AP33" i="50"/>
  <c r="AP34" i="50"/>
  <c r="AQ34" i="50" s="1"/>
  <c r="AA35" i="50"/>
  <c r="AP35" i="50"/>
  <c r="AP36" i="50"/>
  <c r="AP37" i="50"/>
  <c r="AQ37" i="50" s="1"/>
  <c r="AP38" i="50"/>
  <c r="AQ38" i="50" s="1"/>
  <c r="AA39" i="50"/>
  <c r="AP39" i="50"/>
  <c r="AA40" i="50"/>
  <c r="AB40" i="50" s="1"/>
  <c r="AP40" i="50"/>
  <c r="AP41" i="50"/>
  <c r="AQ41" i="50" s="1"/>
  <c r="AP42" i="50"/>
  <c r="AA47" i="50"/>
  <c r="AB47" i="50" s="1"/>
  <c r="AP47" i="50"/>
  <c r="AQ47" i="50" s="1"/>
  <c r="AA48" i="50"/>
  <c r="AP48" i="50"/>
  <c r="AQ48" i="50" s="1"/>
  <c r="AP53" i="50"/>
  <c r="AA54" i="50"/>
  <c r="M54" i="50" s="1"/>
  <c r="AA55" i="50"/>
  <c r="M55" i="50" s="1"/>
  <c r="AP56" i="50"/>
  <c r="AQ56" i="50" s="1"/>
  <c r="AP59" i="50"/>
  <c r="AQ59" i="50" s="1"/>
  <c r="AP60" i="50"/>
  <c r="AQ60" i="50" s="1"/>
  <c r="AP62" i="50"/>
  <c r="AQ62" i="50" s="1"/>
  <c r="AP63" i="50"/>
  <c r="M63" i="50" s="1"/>
  <c r="AP64" i="50"/>
  <c r="AQ64" i="50" s="1"/>
  <c r="AP65" i="50"/>
  <c r="AP68" i="50"/>
  <c r="AA70" i="50"/>
  <c r="AB70" i="50" s="1"/>
  <c r="AP70" i="50"/>
  <c r="AQ70" i="50" s="1"/>
  <c r="AA72" i="50"/>
  <c r="M72" i="50" s="1"/>
  <c r="AI73" i="50"/>
  <c r="AI74" i="50"/>
  <c r="F74" i="50" s="1"/>
  <c r="AP75" i="50"/>
  <c r="AQ75" i="50" s="1"/>
  <c r="AP76" i="50"/>
  <c r="AQ76" i="50" s="1"/>
  <c r="AI77" i="50"/>
  <c r="F77" i="50" s="1"/>
  <c r="AP77" i="50"/>
  <c r="AI78" i="50"/>
  <c r="AQ78" i="50" s="1"/>
  <c r="AP79" i="50"/>
  <c r="AQ79" i="50" s="1"/>
  <c r="AI80" i="50"/>
  <c r="F80" i="50" s="1"/>
  <c r="AA82" i="50"/>
  <c r="AB82" i="50" s="1"/>
  <c r="AI82" i="50"/>
  <c r="F82" i="50" s="1"/>
  <c r="AP82" i="50"/>
  <c r="AP83" i="50"/>
  <c r="AQ83" i="50" s="1"/>
  <c r="AI84" i="50"/>
  <c r="F84" i="50" s="1"/>
  <c r="AI87" i="50"/>
  <c r="AQ87" i="50" s="1"/>
  <c r="AI89" i="50"/>
  <c r="AQ89" i="50" s="1"/>
  <c r="AI101" i="50"/>
  <c r="AQ101" i="50" s="1"/>
  <c r="AP107" i="50"/>
  <c r="M107" i="50" s="1"/>
  <c r="AP111" i="50"/>
  <c r="AQ111" i="50" s="1"/>
  <c r="AP115" i="50"/>
  <c r="M115" i="50" s="1"/>
  <c r="AP117" i="50"/>
  <c r="M117" i="50" s="1"/>
  <c r="AA119" i="50"/>
  <c r="D22" i="28"/>
  <c r="D163" i="47"/>
  <c r="F77" i="34"/>
  <c r="AB77" i="34"/>
  <c r="M175" i="34"/>
  <c r="AB175" i="34"/>
  <c r="C21" i="28"/>
  <c r="O23" i="28"/>
  <c r="P21" i="28"/>
  <c r="C28" i="28"/>
  <c r="H28" i="28"/>
  <c r="T35" i="28"/>
  <c r="H36" i="28"/>
  <c r="T41" i="28"/>
  <c r="H41" i="28" s="1"/>
  <c r="H42" i="28"/>
  <c r="T44" i="28"/>
  <c r="H45" i="28"/>
  <c r="J10" i="47"/>
  <c r="E14" i="47"/>
  <c r="T14" i="47"/>
  <c r="F14" i="47" s="1"/>
  <c r="E17" i="47"/>
  <c r="T17" i="47"/>
  <c r="K130" i="47"/>
  <c r="AA130" i="47"/>
  <c r="Y120" i="47"/>
  <c r="K120" i="47" s="1"/>
  <c r="J131" i="47"/>
  <c r="AM120" i="47"/>
  <c r="J120" i="47" s="1"/>
  <c r="E135" i="47"/>
  <c r="T135" i="47"/>
  <c r="F135" i="47" s="1"/>
  <c r="S134" i="47"/>
  <c r="T134" i="47" s="1"/>
  <c r="L135" i="47"/>
  <c r="AO134" i="47"/>
  <c r="H137" i="47"/>
  <c r="AP137" i="47"/>
  <c r="J144" i="47"/>
  <c r="J152" i="47"/>
  <c r="X151" i="47"/>
  <c r="AA152" i="47"/>
  <c r="J154" i="47"/>
  <c r="AA154" i="47"/>
  <c r="L157" i="47"/>
  <c r="L159" i="47"/>
  <c r="L160" i="47"/>
  <c r="AP165" i="47"/>
  <c r="H165" i="47"/>
  <c r="AK163" i="47"/>
  <c r="I166" i="47"/>
  <c r="AA166" i="47"/>
  <c r="J168" i="47"/>
  <c r="AA168" i="47"/>
  <c r="AQ169" i="47"/>
  <c r="T175" i="47"/>
  <c r="F175" i="47" s="1"/>
  <c r="E175" i="47"/>
  <c r="D176" i="47"/>
  <c r="AI176" i="47"/>
  <c r="K178" i="47"/>
  <c r="Y177" i="47"/>
  <c r="AM177" i="47"/>
  <c r="J177" i="47" s="1"/>
  <c r="J179" i="47"/>
  <c r="AP179" i="47"/>
  <c r="AA180" i="47"/>
  <c r="K180" i="47"/>
  <c r="E98" i="43"/>
  <c r="I8" i="43"/>
  <c r="AQ43" i="40"/>
  <c r="AB126" i="51"/>
  <c r="N126" i="51" s="1"/>
  <c r="Y141" i="47"/>
  <c r="X141" i="34"/>
  <c r="J141" i="34" s="1"/>
  <c r="AB169" i="51"/>
  <c r="AB38" i="34"/>
  <c r="AP172" i="47"/>
  <c r="AQ172" i="47" s="1"/>
  <c r="AP19" i="47"/>
  <c r="AI136" i="47"/>
  <c r="F136" i="47" s="1"/>
  <c r="AP135" i="47"/>
  <c r="AA22" i="47"/>
  <c r="M22" i="47" s="1"/>
  <c r="AI179" i="47"/>
  <c r="F179" i="47" s="1"/>
  <c r="L155" i="47"/>
  <c r="AH163" i="47"/>
  <c r="AI163" i="47" s="1"/>
  <c r="AA155" i="47"/>
  <c r="P36" i="28"/>
  <c r="AK134" i="47"/>
  <c r="F59" i="50"/>
  <c r="M173" i="51"/>
  <c r="AB173" i="51"/>
  <c r="F173" i="34"/>
  <c r="AB173" i="34"/>
  <c r="AB149" i="34"/>
  <c r="N149" i="34" s="1"/>
  <c r="M149" i="34"/>
  <c r="M74" i="43"/>
  <c r="AB74" i="43"/>
  <c r="N74" i="43" s="1"/>
  <c r="E120" i="34"/>
  <c r="AB14" i="34"/>
  <c r="M14" i="34"/>
  <c r="AB123" i="51"/>
  <c r="N123" i="51" s="1"/>
  <c r="F123" i="51"/>
  <c r="H22" i="28"/>
  <c r="W29" i="28"/>
  <c r="H29" i="28"/>
  <c r="H37" i="28"/>
  <c r="AB38" i="28"/>
  <c r="AC38" i="28" s="1"/>
  <c r="AC39" i="28"/>
  <c r="C40" i="28"/>
  <c r="P40" i="28"/>
  <c r="AB41" i="28"/>
  <c r="AC42" i="28"/>
  <c r="P43" i="28"/>
  <c r="D43" i="28" s="1"/>
  <c r="C43" i="28"/>
  <c r="H43" i="28"/>
  <c r="H46" i="28"/>
  <c r="W46" i="28"/>
  <c r="AM9" i="47"/>
  <c r="AP9" i="47" s="1"/>
  <c r="AP10" i="47"/>
  <c r="J11" i="47"/>
  <c r="AQ12" i="47"/>
  <c r="J13" i="47"/>
  <c r="AA13" i="47"/>
  <c r="X15" i="47"/>
  <c r="AA16" i="47"/>
  <c r="J19" i="47"/>
  <c r="AA19" i="47"/>
  <c r="H22" i="47"/>
  <c r="AK18" i="47"/>
  <c r="H129" i="47"/>
  <c r="AK120" i="47"/>
  <c r="AP129" i="47"/>
  <c r="I136" i="47"/>
  <c r="AA136" i="47"/>
  <c r="W134" i="47"/>
  <c r="T137" i="47"/>
  <c r="F137" i="47" s="1"/>
  <c r="E137" i="47"/>
  <c r="D138" i="47"/>
  <c r="AI138" i="47"/>
  <c r="F138" i="47" s="1"/>
  <c r="E143" i="47"/>
  <c r="S142" i="47"/>
  <c r="T143" i="47"/>
  <c r="J146" i="47"/>
  <c r="AA146" i="47"/>
  <c r="J149" i="47"/>
  <c r="AA149" i="47"/>
  <c r="X148" i="47"/>
  <c r="T153" i="47"/>
  <c r="E153" i="47"/>
  <c r="T155" i="47"/>
  <c r="F155" i="47" s="1"/>
  <c r="E155" i="47"/>
  <c r="H158" i="47"/>
  <c r="AA161" i="47"/>
  <c r="AB161" i="47" s="1"/>
  <c r="J164" i="47"/>
  <c r="AM163" i="47"/>
  <c r="J163" i="47" s="1"/>
  <c r="L165" i="47"/>
  <c r="AO163" i="47"/>
  <c r="L170" i="47"/>
  <c r="Z163" i="47"/>
  <c r="AP173" i="47"/>
  <c r="AQ173" i="47" s="1"/>
  <c r="H173" i="47"/>
  <c r="I174" i="47"/>
  <c r="AA174" i="47"/>
  <c r="H175" i="47"/>
  <c r="AP175" i="47"/>
  <c r="AQ175" i="47" s="1"/>
  <c r="I176" i="47"/>
  <c r="AA176" i="47"/>
  <c r="H178" i="47"/>
  <c r="AK177" i="47"/>
  <c r="AP178" i="47"/>
  <c r="I179" i="47"/>
  <c r="W177" i="47"/>
  <c r="AA179" i="47"/>
  <c r="AB179" i="47" s="1"/>
  <c r="T180" i="47"/>
  <c r="E180" i="47"/>
  <c r="D181" i="47"/>
  <c r="AI181" i="47"/>
  <c r="X18" i="50"/>
  <c r="AA19" i="50"/>
  <c r="AB182" i="44"/>
  <c r="N182" i="44" s="1"/>
  <c r="D139" i="43"/>
  <c r="K90" i="44"/>
  <c r="K98" i="43"/>
  <c r="E30" i="47"/>
  <c r="AM139" i="51"/>
  <c r="AM98" i="34"/>
  <c r="Y163" i="47"/>
  <c r="K163" i="47" s="1"/>
  <c r="AP164" i="47"/>
  <c r="AA11" i="47"/>
  <c r="AA138" i="47"/>
  <c r="M45" i="47"/>
  <c r="AB45" i="47"/>
  <c r="AI10" i="47"/>
  <c r="D9" i="47"/>
  <c r="R8" i="47"/>
  <c r="R49" i="47" s="1"/>
  <c r="AA172" i="47"/>
  <c r="D136" i="47"/>
  <c r="J12" i="47"/>
  <c r="F11" i="47"/>
  <c r="AB121" i="51"/>
  <c r="N121" i="51" s="1"/>
  <c r="C22" i="28"/>
  <c r="AB30" i="28"/>
  <c r="AC28" i="28"/>
  <c r="AC30" i="28" s="1"/>
  <c r="C29" i="28"/>
  <c r="AC36" i="28"/>
  <c r="AB35" i="28"/>
  <c r="C37" i="28"/>
  <c r="H40" i="28"/>
  <c r="W40" i="28"/>
  <c r="C46" i="28"/>
  <c r="P46" i="28"/>
  <c r="E11" i="47"/>
  <c r="E13" i="47"/>
  <c r="T13" i="47"/>
  <c r="S15" i="47"/>
  <c r="T15" i="47" s="1"/>
  <c r="T16" i="47"/>
  <c r="F16" i="47" s="1"/>
  <c r="E16" i="47"/>
  <c r="E19" i="47"/>
  <c r="S18" i="47"/>
  <c r="E21" i="47"/>
  <c r="J21" i="47"/>
  <c r="L22" i="47"/>
  <c r="AO18" i="47"/>
  <c r="AO8" i="47" s="1"/>
  <c r="Z23" i="47"/>
  <c r="L23" i="47" s="1"/>
  <c r="L24" i="47"/>
  <c r="I131" i="47"/>
  <c r="AA131" i="47"/>
  <c r="T132" i="47"/>
  <c r="S120" i="47"/>
  <c r="E120" i="47" s="1"/>
  <c r="E132" i="47"/>
  <c r="AI133" i="47"/>
  <c r="D133" i="47"/>
  <c r="Y134" i="47"/>
  <c r="K134" i="47" s="1"/>
  <c r="K135" i="47"/>
  <c r="AA135" i="47"/>
  <c r="AB135" i="47" s="1"/>
  <c r="AM134" i="47"/>
  <c r="J136" i="47"/>
  <c r="AP136" i="47"/>
  <c r="AQ136" i="47" s="1"/>
  <c r="K137" i="47"/>
  <c r="AA137" i="47"/>
  <c r="AP138" i="47"/>
  <c r="J138" i="47"/>
  <c r="J143" i="47"/>
  <c r="AA143" i="47"/>
  <c r="AQ144" i="47"/>
  <c r="J147" i="47"/>
  <c r="AA147" i="47"/>
  <c r="AB147" i="47" s="1"/>
  <c r="J150" i="47"/>
  <c r="AM151" i="47"/>
  <c r="AP152" i="47"/>
  <c r="AQ152" i="47" s="1"/>
  <c r="J153" i="47"/>
  <c r="L158" i="47"/>
  <c r="AQ161" i="47"/>
  <c r="AI164" i="47"/>
  <c r="F164" i="47" s="1"/>
  <c r="D164" i="47"/>
  <c r="F169" i="47"/>
  <c r="J169" i="47"/>
  <c r="AA169" i="47"/>
  <c r="H170" i="47"/>
  <c r="V163" i="47"/>
  <c r="H171" i="47"/>
  <c r="AP171" i="47"/>
  <c r="K173" i="47"/>
  <c r="AA173" i="47"/>
  <c r="AP174" i="47"/>
  <c r="J174" i="47"/>
  <c r="T178" i="47"/>
  <c r="F178" i="47" s="1"/>
  <c r="E178" i="47"/>
  <c r="S177" i="47"/>
  <c r="H180" i="47"/>
  <c r="AP180" i="47"/>
  <c r="AQ180" i="47" s="1"/>
  <c r="AP181" i="47"/>
  <c r="J181" i="47"/>
  <c r="E10" i="50"/>
  <c r="S9" i="50"/>
  <c r="T10" i="50"/>
  <c r="F10" i="50" s="1"/>
  <c r="J10" i="50"/>
  <c r="AA10" i="50"/>
  <c r="J11" i="50"/>
  <c r="AA11" i="50"/>
  <c r="J12" i="50"/>
  <c r="AA12" i="50"/>
  <c r="J13" i="50"/>
  <c r="AA13" i="50"/>
  <c r="E16" i="50"/>
  <c r="T16" i="50"/>
  <c r="J16" i="50"/>
  <c r="AA16" i="50"/>
  <c r="AM15" i="50"/>
  <c r="AP16" i="50"/>
  <c r="E17" i="50"/>
  <c r="T17" i="50"/>
  <c r="F17" i="50" s="1"/>
  <c r="J17" i="50"/>
  <c r="AI19" i="50"/>
  <c r="AH18" i="50"/>
  <c r="AI18" i="50" s="1"/>
  <c r="AP19" i="50"/>
  <c r="AM18" i="50"/>
  <c r="E20" i="50"/>
  <c r="T20" i="50"/>
  <c r="F20" i="50" s="1"/>
  <c r="AB21" i="50"/>
  <c r="M21" i="50"/>
  <c r="AQ21" i="50"/>
  <c r="K22" i="50"/>
  <c r="Y18" i="50"/>
  <c r="K18" i="50" s="1"/>
  <c r="AA22" i="50"/>
  <c r="AK18" i="50"/>
  <c r="AP22" i="50"/>
  <c r="H22" i="50"/>
  <c r="AO18" i="50"/>
  <c r="L18" i="50" s="1"/>
  <c r="L22" i="50"/>
  <c r="AQ29" i="50"/>
  <c r="V30" i="50"/>
  <c r="AA31" i="50"/>
  <c r="H31" i="50"/>
  <c r="Z30" i="50"/>
  <c r="L31" i="50"/>
  <c r="AQ39" i="50"/>
  <c r="AQ40" i="50"/>
  <c r="M40" i="50"/>
  <c r="AB31" i="34"/>
  <c r="F31" i="34"/>
  <c r="F164" i="51"/>
  <c r="AB164" i="51"/>
  <c r="N164" i="51" s="1"/>
  <c r="J177" i="51"/>
  <c r="AA177" i="51"/>
  <c r="M177" i="51" s="1"/>
  <c r="AB32" i="34"/>
  <c r="F32" i="34"/>
  <c r="M67" i="43"/>
  <c r="AB67" i="43"/>
  <c r="N67" i="43" s="1"/>
  <c r="AB158" i="51"/>
  <c r="F158" i="51"/>
  <c r="H12" i="28"/>
  <c r="K13" i="28"/>
  <c r="L13" i="28" s="1"/>
  <c r="H21" i="28"/>
  <c r="W21" i="28"/>
  <c r="P39" i="28"/>
  <c r="D39" i="28" s="1"/>
  <c r="O38" i="28"/>
  <c r="C39" i="28"/>
  <c r="C42" i="28"/>
  <c r="O41" i="28"/>
  <c r="C41" i="28" s="1"/>
  <c r="P42" i="28"/>
  <c r="C45" i="28"/>
  <c r="O44" i="28"/>
  <c r="P44" i="28" s="1"/>
  <c r="S9" i="47"/>
  <c r="E9" i="47" s="1"/>
  <c r="T10" i="47"/>
  <c r="E10" i="47"/>
  <c r="E12" i="47"/>
  <c r="T12" i="47"/>
  <c r="F12" i="47" s="1"/>
  <c r="J14" i="47"/>
  <c r="AQ16" i="47"/>
  <c r="J20" i="47"/>
  <c r="AA20" i="47"/>
  <c r="V23" i="47"/>
  <c r="H23" i="47" s="1"/>
  <c r="H24" i="47"/>
  <c r="L129" i="47"/>
  <c r="AO120" i="47"/>
  <c r="L120" i="47" s="1"/>
  <c r="AI131" i="47"/>
  <c r="F131" i="47" s="1"/>
  <c r="AG120" i="47"/>
  <c r="D131" i="47"/>
  <c r="K132" i="47"/>
  <c r="AA132" i="47"/>
  <c r="J133" i="47"/>
  <c r="AP133" i="47"/>
  <c r="M133" i="47" s="1"/>
  <c r="E144" i="47"/>
  <c r="T144" i="47"/>
  <c r="E146" i="47"/>
  <c r="T146" i="47"/>
  <c r="F146" i="47" s="1"/>
  <c r="E149" i="47"/>
  <c r="T149" i="47"/>
  <c r="F149" i="47" s="1"/>
  <c r="S148" i="47"/>
  <c r="T148" i="47" s="1"/>
  <c r="E152" i="47"/>
  <c r="T152" i="47"/>
  <c r="F152" i="47" s="1"/>
  <c r="S151" i="47"/>
  <c r="E154" i="47"/>
  <c r="T154" i="47"/>
  <c r="H155" i="47"/>
  <c r="AK151" i="47"/>
  <c r="H151" i="47" s="1"/>
  <c r="AP155" i="47"/>
  <c r="AQ155" i="47" s="1"/>
  <c r="H157" i="47"/>
  <c r="V156" i="47"/>
  <c r="V141" i="47" s="1"/>
  <c r="L161" i="47"/>
  <c r="I164" i="47"/>
  <c r="AA164" i="47"/>
  <c r="S163" i="47"/>
  <c r="E163" i="47" s="1"/>
  <c r="T165" i="47"/>
  <c r="F165" i="47" s="1"/>
  <c r="E165" i="47"/>
  <c r="I170" i="47"/>
  <c r="AP170" i="47"/>
  <c r="D174" i="47"/>
  <c r="AI174" i="47"/>
  <c r="F174" i="47" s="1"/>
  <c r="K175" i="47"/>
  <c r="AA175" i="47"/>
  <c r="AQ176" i="47"/>
  <c r="AO177" i="47"/>
  <c r="L177" i="47" s="1"/>
  <c r="L178" i="47"/>
  <c r="AA181" i="47"/>
  <c r="I181" i="47"/>
  <c r="E19" i="50"/>
  <c r="T19" i="50"/>
  <c r="S18" i="50"/>
  <c r="M47" i="47"/>
  <c r="AL163" i="47"/>
  <c r="AB176" i="34"/>
  <c r="N176" i="34" s="1"/>
  <c r="AQ36" i="47"/>
  <c r="N36" i="47" s="1"/>
  <c r="AB150" i="51"/>
  <c r="N150" i="51" s="1"/>
  <c r="AP131" i="47"/>
  <c r="AP132" i="47"/>
  <c r="F114" i="47"/>
  <c r="AB114" i="47"/>
  <c r="AB89" i="47"/>
  <c r="M89" i="47"/>
  <c r="M75" i="47"/>
  <c r="AB75" i="47"/>
  <c r="AB60" i="47"/>
  <c r="X9" i="47"/>
  <c r="W22" i="28"/>
  <c r="X22" i="28" s="1"/>
  <c r="AI166" i="47"/>
  <c r="AA144" i="47"/>
  <c r="AA158" i="47"/>
  <c r="AA150" i="47"/>
  <c r="M150" i="47" s="1"/>
  <c r="AA17" i="50"/>
  <c r="T22" i="50"/>
  <c r="AB64" i="50"/>
  <c r="N64" i="50" s="1"/>
  <c r="M64" i="50"/>
  <c r="N75" i="47"/>
  <c r="H51" i="51"/>
  <c r="E23" i="28"/>
  <c r="N130" i="43"/>
  <c r="N37" i="44"/>
  <c r="AQ47" i="47"/>
  <c r="N47" i="47" s="1"/>
  <c r="F118" i="47"/>
  <c r="AA33" i="50"/>
  <c r="H177" i="47"/>
  <c r="N13" i="41"/>
  <c r="AA177" i="47"/>
  <c r="M112" i="47"/>
  <c r="AB63" i="47"/>
  <c r="R51" i="47"/>
  <c r="D51" i="47" s="1"/>
  <c r="I52" i="47"/>
  <c r="H44" i="47"/>
  <c r="N41" i="44"/>
  <c r="AQ118" i="47"/>
  <c r="AQ45" i="50"/>
  <c r="M114" i="51"/>
  <c r="J23" i="51"/>
  <c r="H34" i="50"/>
  <c r="AA34" i="50"/>
  <c r="AB34" i="50" s="1"/>
  <c r="H37" i="50"/>
  <c r="AA37" i="50"/>
  <c r="H41" i="50"/>
  <c r="AA41" i="50"/>
  <c r="M42" i="50"/>
  <c r="H43" i="50"/>
  <c r="AA43" i="50"/>
  <c r="M43" i="50" s="1"/>
  <c r="H45" i="50"/>
  <c r="AA45" i="50"/>
  <c r="M45" i="50" s="1"/>
  <c r="V44" i="50"/>
  <c r="H46" i="50"/>
  <c r="AA46" i="50"/>
  <c r="N178" i="51"/>
  <c r="K31" i="41"/>
  <c r="N100" i="50"/>
  <c r="N61" i="43"/>
  <c r="N136" i="44"/>
  <c r="L141" i="51"/>
  <c r="N32" i="34"/>
  <c r="T120" i="47"/>
  <c r="AB112" i="47"/>
  <c r="N25" i="40"/>
  <c r="AA38" i="50"/>
  <c r="AB135" i="51"/>
  <c r="N135" i="51" s="1"/>
  <c r="AB147" i="51"/>
  <c r="M147" i="51"/>
  <c r="AB159" i="50"/>
  <c r="N159" i="50" s="1"/>
  <c r="F159" i="50"/>
  <c r="M87" i="50"/>
  <c r="AI9" i="34"/>
  <c r="F9" i="34" s="1"/>
  <c r="AQ102" i="43"/>
  <c r="N102" i="43" s="1"/>
  <c r="M102" i="43"/>
  <c r="AA142" i="44"/>
  <c r="G142" i="44"/>
  <c r="AQ120" i="44"/>
  <c r="N120" i="44" s="1"/>
  <c r="M120" i="44"/>
  <c r="E105" i="50"/>
  <c r="AB65" i="51"/>
  <c r="F121" i="50"/>
  <c r="F109" i="50"/>
  <c r="AQ161" i="44"/>
  <c r="N161" i="44" s="1"/>
  <c r="M161" i="44"/>
  <c r="AB20" i="44"/>
  <c r="N20" i="44" s="1"/>
  <c r="M20" i="44"/>
  <c r="H59" i="50"/>
  <c r="V58" i="50"/>
  <c r="V66" i="50"/>
  <c r="AA66" i="50" s="1"/>
  <c r="H67" i="50"/>
  <c r="AA67" i="50"/>
  <c r="AQ89" i="47"/>
  <c r="F161" i="47"/>
  <c r="L134" i="47"/>
  <c r="AQ115" i="47"/>
  <c r="AQ123" i="50"/>
  <c r="M137" i="44"/>
  <c r="I148" i="44"/>
  <c r="AQ82" i="44"/>
  <c r="N82" i="44" s="1"/>
  <c r="M82" i="44"/>
  <c r="E61" i="44"/>
  <c r="AK8" i="43"/>
  <c r="AK49" i="43" s="1"/>
  <c r="H9" i="43"/>
  <c r="F13" i="43"/>
  <c r="F105" i="43"/>
  <c r="AQ146" i="43"/>
  <c r="N146" i="43" s="1"/>
  <c r="M146" i="43"/>
  <c r="AQ40" i="43"/>
  <c r="N40" i="43" s="1"/>
  <c r="M40" i="43"/>
  <c r="AB81" i="50"/>
  <c r="N81" i="50" s="1"/>
  <c r="AB152" i="50"/>
  <c r="AQ143" i="50"/>
  <c r="M86" i="50"/>
  <c r="AB55" i="50"/>
  <c r="M110" i="43"/>
  <c r="F21" i="51"/>
  <c r="F179" i="50"/>
  <c r="AB172" i="50"/>
  <c r="M38" i="41"/>
  <c r="AQ38" i="41"/>
  <c r="N38" i="41" s="1"/>
  <c r="E134" i="44"/>
  <c r="AP105" i="43"/>
  <c r="AQ105" i="43" s="1"/>
  <c r="N105" i="43" s="1"/>
  <c r="G105" i="43"/>
  <c r="F68" i="47"/>
  <c r="L108" i="47"/>
  <c r="J141" i="43"/>
  <c r="N154" i="43"/>
  <c r="F125" i="47"/>
  <c r="F38" i="50"/>
  <c r="I72" i="50"/>
  <c r="AA74" i="50"/>
  <c r="AB74" i="50" s="1"/>
  <c r="N123" i="34"/>
  <c r="M84" i="34"/>
  <c r="M117" i="34"/>
  <c r="J148" i="34"/>
  <c r="AB145" i="34"/>
  <c r="AQ106" i="34"/>
  <c r="AB36" i="34"/>
  <c r="E163" i="51"/>
  <c r="S98" i="51"/>
  <c r="M26" i="43"/>
  <c r="J163" i="34"/>
  <c r="M137" i="34"/>
  <c r="AQ72" i="34"/>
  <c r="F67" i="34"/>
  <c r="AQ149" i="51"/>
  <c r="AB136" i="51"/>
  <c r="N136" i="51" s="1"/>
  <c r="F82" i="51"/>
  <c r="F78" i="51"/>
  <c r="AH141" i="50"/>
  <c r="F63" i="50"/>
  <c r="J85" i="51"/>
  <c r="AB86" i="51"/>
  <c r="AB38" i="51"/>
  <c r="AM141" i="50"/>
  <c r="AM182" i="50" s="1"/>
  <c r="F143" i="50"/>
  <c r="AB128" i="50"/>
  <c r="AA75" i="50"/>
  <c r="T76" i="50"/>
  <c r="AQ133" i="51"/>
  <c r="AQ127" i="51"/>
  <c r="N111" i="51"/>
  <c r="AB107" i="51"/>
  <c r="F76" i="51"/>
  <c r="AQ74" i="51"/>
  <c r="D75" i="50"/>
  <c r="T75" i="50"/>
  <c r="F75" i="50" s="1"/>
  <c r="I76" i="50"/>
  <c r="AA76" i="50"/>
  <c r="I80" i="50"/>
  <c r="AA80" i="50"/>
  <c r="AQ57" i="51"/>
  <c r="N57" i="51" s="1"/>
  <c r="AQ55" i="51"/>
  <c r="M46" i="51"/>
  <c r="AQ43" i="51"/>
  <c r="AQ65" i="50"/>
  <c r="F36" i="50"/>
  <c r="F126" i="51"/>
  <c r="AI86" i="50"/>
  <c r="AA88" i="50"/>
  <c r="M88" i="50" s="1"/>
  <c r="AQ155" i="34"/>
  <c r="AQ154" i="34"/>
  <c r="F152" i="34"/>
  <c r="AQ145" i="34"/>
  <c r="AQ143" i="34"/>
  <c r="AQ131" i="34"/>
  <c r="AQ104" i="34"/>
  <c r="N89" i="34"/>
  <c r="M82" i="34"/>
  <c r="AQ75" i="34"/>
  <c r="AB74" i="34"/>
  <c r="AQ68" i="34"/>
  <c r="F60" i="34"/>
  <c r="F55" i="34"/>
  <c r="AB53" i="34"/>
  <c r="AB40" i="34"/>
  <c r="M36" i="34"/>
  <c r="AQ29" i="34"/>
  <c r="AB24" i="34"/>
  <c r="F22" i="34"/>
  <c r="AQ14" i="34"/>
  <c r="N14" i="34" s="1"/>
  <c r="AB180" i="51"/>
  <c r="F173" i="51"/>
  <c r="AQ153" i="51"/>
  <c r="N153" i="51" s="1"/>
  <c r="F83" i="51"/>
  <c r="F79" i="51"/>
  <c r="M74" i="51"/>
  <c r="T134" i="34"/>
  <c r="K52" i="34"/>
  <c r="I61" i="34"/>
  <c r="E85" i="44"/>
  <c r="J61" i="44"/>
  <c r="F154" i="44"/>
  <c r="F68" i="44"/>
  <c r="N158" i="44"/>
  <c r="F168" i="44"/>
  <c r="D86" i="50"/>
  <c r="R85" i="50"/>
  <c r="R105" i="50"/>
  <c r="T105" i="50" s="1"/>
  <c r="AB105" i="50" s="1"/>
  <c r="D106" i="50"/>
  <c r="I109" i="50"/>
  <c r="W108" i="50"/>
  <c r="W98" i="50" s="1"/>
  <c r="AQ173" i="34"/>
  <c r="F168" i="34"/>
  <c r="AQ166" i="34"/>
  <c r="M162" i="34"/>
  <c r="F161" i="34"/>
  <c r="F158" i="34"/>
  <c r="F147" i="34"/>
  <c r="F138" i="34"/>
  <c r="M127" i="34"/>
  <c r="M112" i="34"/>
  <c r="F110" i="34"/>
  <c r="M104" i="34"/>
  <c r="F87" i="34"/>
  <c r="M75" i="34"/>
  <c r="M65" i="34"/>
  <c r="M59" i="34"/>
  <c r="F56" i="34"/>
  <c r="F42" i="34"/>
  <c r="M32" i="34"/>
  <c r="F25" i="34"/>
  <c r="M21" i="34"/>
  <c r="AQ146" i="51"/>
  <c r="AP151" i="34"/>
  <c r="K156" i="34"/>
  <c r="H66" i="34"/>
  <c r="H108" i="34"/>
  <c r="L156" i="43"/>
  <c r="F34" i="43"/>
  <c r="F180" i="43"/>
  <c r="F179" i="43"/>
  <c r="F29" i="43"/>
  <c r="M119" i="43"/>
  <c r="G61" i="44"/>
  <c r="D105" i="51"/>
  <c r="AB23" i="41"/>
  <c r="N23" i="41" s="1"/>
  <c r="AQ17" i="41"/>
  <c r="N17" i="41" s="1"/>
  <c r="AQ35" i="41"/>
  <c r="F125" i="44"/>
  <c r="L18" i="51"/>
  <c r="H130" i="47"/>
  <c r="L132" i="47"/>
  <c r="T133" i="47"/>
  <c r="AB133" i="47" s="1"/>
  <c r="E133" i="47"/>
  <c r="AL134" i="47"/>
  <c r="N132" i="44"/>
  <c r="AB37" i="41"/>
  <c r="N37" i="41" s="1"/>
  <c r="F161" i="44"/>
  <c r="M43" i="44"/>
  <c r="F77" i="44"/>
  <c r="F126" i="44"/>
  <c r="D113" i="51"/>
  <c r="I151" i="51"/>
  <c r="G17" i="1"/>
  <c r="O14" i="14"/>
  <c r="O17" i="14"/>
  <c r="O18" i="14"/>
  <c r="O19" i="14"/>
  <c r="O20" i="14"/>
  <c r="O21" i="14"/>
  <c r="N19" i="15"/>
  <c r="U163" i="51"/>
  <c r="Y163" i="51"/>
  <c r="K163" i="51" s="1"/>
  <c r="I142" i="50"/>
  <c r="AP148" i="50"/>
  <c r="AQ148" i="50" s="1"/>
  <c r="L156" i="50"/>
  <c r="I177" i="50"/>
  <c r="M74" i="44"/>
  <c r="F128" i="43"/>
  <c r="F169" i="43"/>
  <c r="M128" i="44"/>
  <c r="F171" i="44"/>
  <c r="I66" i="51"/>
  <c r="I108" i="51"/>
  <c r="I142" i="51"/>
  <c r="T20" i="47"/>
  <c r="AI20" i="47"/>
  <c r="AP20" i="47"/>
  <c r="AA21" i="47"/>
  <c r="AI21" i="47"/>
  <c r="AP21" i="47"/>
  <c r="X18" i="47"/>
  <c r="J18" i="47" s="1"/>
  <c r="AH18" i="47"/>
  <c r="K24" i="47"/>
  <c r="T25" i="47"/>
  <c r="AI25" i="47"/>
  <c r="AP25" i="47"/>
  <c r="M25" i="47" s="1"/>
  <c r="AI26" i="47"/>
  <c r="AP26" i="47"/>
  <c r="T27" i="47"/>
  <c r="AI27" i="47"/>
  <c r="AP27" i="47"/>
  <c r="AA28" i="47"/>
  <c r="AI28" i="47"/>
  <c r="AP28" i="47"/>
  <c r="AI29" i="47"/>
  <c r="F29" i="47" s="1"/>
  <c r="AP29" i="47"/>
  <c r="I31" i="47"/>
  <c r="AP31" i="47"/>
  <c r="M31" i="47" s="1"/>
  <c r="I37" i="47"/>
  <c r="J37" i="47"/>
  <c r="H38" i="47"/>
  <c r="I38" i="47"/>
  <c r="H39" i="47"/>
  <c r="L39" i="47"/>
  <c r="I39" i="47"/>
  <c r="H40" i="47"/>
  <c r="L40" i="47"/>
  <c r="I40" i="47"/>
  <c r="D41" i="47"/>
  <c r="J41" i="47"/>
  <c r="L42" i="47"/>
  <c r="I42" i="47"/>
  <c r="J43" i="47"/>
  <c r="E43" i="47"/>
  <c r="K43" i="47"/>
  <c r="I45" i="47"/>
  <c r="E46" i="47"/>
  <c r="L47" i="47"/>
  <c r="I47" i="47"/>
  <c r="T48" i="47"/>
  <c r="J48" i="47"/>
  <c r="AI48" i="47"/>
  <c r="AQ48" i="47" s="1"/>
  <c r="K48" i="47"/>
  <c r="AJ58" i="47"/>
  <c r="AJ51" i="47" s="1"/>
  <c r="AI60" i="47"/>
  <c r="AQ60" i="47" s="1"/>
  <c r="AI62" i="47"/>
  <c r="AP62" i="47"/>
  <c r="AI64" i="47"/>
  <c r="F64" i="47" s="1"/>
  <c r="T65" i="47"/>
  <c r="AB65" i="47" s="1"/>
  <c r="L65" i="47"/>
  <c r="AI74" i="47"/>
  <c r="AQ74" i="47" s="1"/>
  <c r="J74" i="47"/>
  <c r="L79" i="47"/>
  <c r="H81" i="47"/>
  <c r="K27" i="50"/>
  <c r="Z49" i="44"/>
  <c r="L49" i="44" s="1"/>
  <c r="L8" i="44"/>
  <c r="AQ135" i="47"/>
  <c r="N135" i="47" s="1"/>
  <c r="M135" i="47"/>
  <c r="D71" i="47"/>
  <c r="T71" i="47"/>
  <c r="F71" i="47" s="1"/>
  <c r="AM90" i="51"/>
  <c r="J51" i="51"/>
  <c r="K8" i="51"/>
  <c r="AB105" i="44"/>
  <c r="N105" i="44" s="1"/>
  <c r="M105" i="44"/>
  <c r="D8" i="43"/>
  <c r="R49" i="43"/>
  <c r="K141" i="51"/>
  <c r="I141" i="51"/>
  <c r="K177" i="47"/>
  <c r="X51" i="47"/>
  <c r="J52" i="47"/>
  <c r="AQ9" i="44"/>
  <c r="M9" i="44"/>
  <c r="K85" i="47"/>
  <c r="AP85" i="47"/>
  <c r="M85" i="47" s="1"/>
  <c r="R90" i="47"/>
  <c r="F73" i="47"/>
  <c r="AQ73" i="47"/>
  <c r="H8" i="51"/>
  <c r="L44" i="47"/>
  <c r="G8" i="44"/>
  <c r="N22" i="41"/>
  <c r="AQ56" i="47"/>
  <c r="AQ179" i="47"/>
  <c r="N179" i="47" s="1"/>
  <c r="F176" i="47"/>
  <c r="AQ28" i="50"/>
  <c r="F157" i="47"/>
  <c r="S47" i="28"/>
  <c r="G47" i="28" s="1"/>
  <c r="H52" i="47"/>
  <c r="F11" i="50"/>
  <c r="F63" i="47"/>
  <c r="AB70" i="34"/>
  <c r="N70" i="34" s="1"/>
  <c r="AQ13" i="50"/>
  <c r="F35" i="50"/>
  <c r="AB86" i="50"/>
  <c r="M56" i="50"/>
  <c r="J151" i="51"/>
  <c r="J23" i="34"/>
  <c r="F62" i="51"/>
  <c r="AB67" i="51"/>
  <c r="AB21" i="51"/>
  <c r="N21" i="51" s="1"/>
  <c r="J108" i="50"/>
  <c r="F76" i="50"/>
  <c r="F179" i="34"/>
  <c r="AQ175" i="34"/>
  <c r="N175" i="34" s="1"/>
  <c r="AB146" i="34"/>
  <c r="N146" i="34" s="1"/>
  <c r="AQ144" i="34"/>
  <c r="M132" i="34"/>
  <c r="AQ129" i="34"/>
  <c r="F122" i="34"/>
  <c r="AQ116" i="34"/>
  <c r="AQ107" i="34"/>
  <c r="M54" i="34"/>
  <c r="AQ46" i="34"/>
  <c r="M39" i="34"/>
  <c r="AB17" i="34"/>
  <c r="F174" i="51"/>
  <c r="AQ172" i="51"/>
  <c r="AB170" i="51"/>
  <c r="AQ165" i="51"/>
  <c r="M159" i="51"/>
  <c r="F128" i="51"/>
  <c r="AQ37" i="51"/>
  <c r="AQ26" i="51"/>
  <c r="N26" i="51" s="1"/>
  <c r="AQ22" i="51"/>
  <c r="AQ176" i="50"/>
  <c r="AQ162" i="50"/>
  <c r="AQ161" i="50"/>
  <c r="N161" i="50" s="1"/>
  <c r="F154" i="50"/>
  <c r="AQ146" i="50"/>
  <c r="AQ118" i="50"/>
  <c r="AQ116" i="50"/>
  <c r="AQ103" i="50"/>
  <c r="M62" i="50"/>
  <c r="F30" i="43"/>
  <c r="AJ8" i="34"/>
  <c r="G8" i="34" s="1"/>
  <c r="AQ135" i="34"/>
  <c r="N135" i="34" s="1"/>
  <c r="M58" i="43"/>
  <c r="J53" i="40"/>
  <c r="N163" i="44"/>
  <c r="N180" i="50"/>
  <c r="E66" i="47"/>
  <c r="N9" i="44"/>
  <c r="AA108" i="47"/>
  <c r="F56" i="47"/>
  <c r="M36" i="47"/>
  <c r="F154" i="47"/>
  <c r="AQ9" i="47"/>
  <c r="P30" i="28"/>
  <c r="D30" i="28" s="1"/>
  <c r="L30" i="47"/>
  <c r="AQ170" i="47"/>
  <c r="N87" i="44"/>
  <c r="N38" i="40"/>
  <c r="N36" i="41"/>
  <c r="G98" i="44"/>
  <c r="N20" i="41"/>
  <c r="N26" i="41"/>
  <c r="N72" i="51"/>
  <c r="N43" i="44"/>
  <c r="N168" i="34"/>
  <c r="M149" i="47"/>
  <c r="M147" i="47"/>
  <c r="E134" i="47"/>
  <c r="N144" i="51"/>
  <c r="G120" i="47"/>
  <c r="F88" i="47"/>
  <c r="M60" i="47"/>
  <c r="M18" i="34"/>
  <c r="M151" i="44"/>
  <c r="AQ55" i="47"/>
  <c r="AQ165" i="47"/>
  <c r="AQ138" i="47"/>
  <c r="T163" i="47"/>
  <c r="AB145" i="47"/>
  <c r="AQ111" i="47"/>
  <c r="N110" i="43"/>
  <c r="F122" i="47"/>
  <c r="J85" i="47"/>
  <c r="N27" i="43"/>
  <c r="N30" i="40"/>
  <c r="M25" i="50"/>
  <c r="AQ54" i="50"/>
  <c r="F124" i="47"/>
  <c r="F106" i="47"/>
  <c r="I177" i="47"/>
  <c r="M122" i="51"/>
  <c r="T52" i="34"/>
  <c r="F73" i="34"/>
  <c r="M13" i="34"/>
  <c r="F176" i="50"/>
  <c r="AB168" i="50"/>
  <c r="AB129" i="50"/>
  <c r="M40" i="51"/>
  <c r="M64" i="51"/>
  <c r="M131" i="50"/>
  <c r="F153" i="47"/>
  <c r="N152" i="51"/>
  <c r="N55" i="50"/>
  <c r="N131" i="34"/>
  <c r="M102" i="34"/>
  <c r="N42" i="34"/>
  <c r="N24" i="34"/>
  <c r="N172" i="50"/>
  <c r="AP113" i="50"/>
  <c r="M113" i="50" s="1"/>
  <c r="AP142" i="50"/>
  <c r="AI151" i="50"/>
  <c r="AQ151" i="50" s="1"/>
  <c r="AQ33" i="34"/>
  <c r="F33" i="44"/>
  <c r="AQ126" i="34"/>
  <c r="F69" i="43"/>
  <c r="AI58" i="51"/>
  <c r="AQ58" i="51" s="1"/>
  <c r="F154" i="51"/>
  <c r="AQ154" i="50"/>
  <c r="F153" i="50"/>
  <c r="AQ147" i="50"/>
  <c r="AQ137" i="50"/>
  <c r="AB136" i="50"/>
  <c r="F132" i="50"/>
  <c r="AQ128" i="50"/>
  <c r="AQ124" i="50"/>
  <c r="F122" i="50"/>
  <c r="AQ115" i="50"/>
  <c r="AQ104" i="50"/>
  <c r="N104" i="50" s="1"/>
  <c r="M84" i="50"/>
  <c r="AQ169" i="51"/>
  <c r="F175" i="51"/>
  <c r="AI23" i="51"/>
  <c r="AQ53" i="51"/>
  <c r="AA151" i="34"/>
  <c r="M151" i="34" s="1"/>
  <c r="AQ100" i="34"/>
  <c r="AQ151" i="34"/>
  <c r="X51" i="34"/>
  <c r="F101" i="34"/>
  <c r="M34" i="34"/>
  <c r="AB164" i="34"/>
  <c r="D61" i="34"/>
  <c r="AQ45" i="34"/>
  <c r="N45" i="34" s="1"/>
  <c r="F83" i="34"/>
  <c r="F164" i="34"/>
  <c r="M55" i="34"/>
  <c r="AQ157" i="34"/>
  <c r="AG98" i="34"/>
  <c r="F135" i="34"/>
  <c r="AP177" i="34"/>
  <c r="AI156" i="34"/>
  <c r="F24" i="43"/>
  <c r="E52" i="43"/>
  <c r="F114" i="43"/>
  <c r="F110" i="43"/>
  <c r="F178" i="43"/>
  <c r="F19" i="43"/>
  <c r="F143" i="43"/>
  <c r="F10" i="43"/>
  <c r="M152" i="43"/>
  <c r="F135" i="44"/>
  <c r="F24" i="44"/>
  <c r="F20" i="44"/>
  <c r="F86" i="44"/>
  <c r="F45" i="44"/>
  <c r="F179" i="44"/>
  <c r="N55" i="44"/>
  <c r="M163" i="44"/>
  <c r="G9" i="44"/>
  <c r="N25" i="44"/>
  <c r="J177" i="44"/>
  <c r="F178" i="44"/>
  <c r="F74" i="44"/>
  <c r="M100" i="44"/>
  <c r="G23" i="44"/>
  <c r="F40" i="44"/>
  <c r="F159" i="44"/>
  <c r="F67" i="44"/>
  <c r="F55" i="44"/>
  <c r="F16" i="40"/>
  <c r="H85" i="51"/>
  <c r="AP15" i="51"/>
  <c r="F159" i="51"/>
  <c r="H148" i="51"/>
  <c r="I61" i="51"/>
  <c r="AP23" i="51"/>
  <c r="D108" i="51"/>
  <c r="AA44" i="51"/>
  <c r="AB44" i="51" s="1"/>
  <c r="AB117" i="51"/>
  <c r="N117" i="51" s="1"/>
  <c r="L177" i="51"/>
  <c r="F149" i="51"/>
  <c r="F127" i="50"/>
  <c r="F124" i="50"/>
  <c r="K142" i="50"/>
  <c r="D108" i="50"/>
  <c r="H156" i="50"/>
  <c r="F129" i="44"/>
  <c r="F88" i="43"/>
  <c r="L113" i="50"/>
  <c r="AA134" i="50"/>
  <c r="AB134" i="50" s="1"/>
  <c r="H66" i="50"/>
  <c r="G33" i="41"/>
  <c r="AB51" i="41"/>
  <c r="N51" i="41" s="1"/>
  <c r="H21" i="41"/>
  <c r="E11" i="40"/>
  <c r="AB34" i="40"/>
  <c r="N34" i="40" s="1"/>
  <c r="F107" i="44"/>
  <c r="F122" i="44"/>
  <c r="F71" i="44"/>
  <c r="K52" i="50"/>
  <c r="L108" i="50"/>
  <c r="K52" i="51"/>
  <c r="G66" i="51"/>
  <c r="H105" i="51"/>
  <c r="F155" i="43"/>
  <c r="F65" i="44"/>
  <c r="O14" i="15"/>
  <c r="O18" i="15"/>
  <c r="K11" i="40"/>
  <c r="F38" i="41"/>
  <c r="G156" i="50"/>
  <c r="T151" i="50"/>
  <c r="F47" i="43"/>
  <c r="N80" i="43"/>
  <c r="D18" i="34"/>
  <c r="AB37" i="34"/>
  <c r="F39" i="34"/>
  <c r="H58" i="34"/>
  <c r="K66" i="34"/>
  <c r="K108" i="34"/>
  <c r="M111" i="34"/>
  <c r="AQ111" i="34"/>
  <c r="N111" i="34" s="1"/>
  <c r="I134" i="34"/>
  <c r="AL98" i="50"/>
  <c r="AL139" i="50" s="1"/>
  <c r="I113" i="50"/>
  <c r="F112" i="44"/>
  <c r="K9" i="51"/>
  <c r="H18" i="51"/>
  <c r="K23" i="51"/>
  <c r="AA52" i="51"/>
  <c r="H61" i="51"/>
  <c r="K61" i="51"/>
  <c r="H66" i="51"/>
  <c r="K85" i="51"/>
  <c r="G105" i="51"/>
  <c r="K134" i="51"/>
  <c r="AP156" i="51"/>
  <c r="M166" i="51"/>
  <c r="M178" i="51"/>
  <c r="H47" i="54"/>
  <c r="F36" i="43"/>
  <c r="F43" i="43"/>
  <c r="I9" i="51"/>
  <c r="I23" i="51"/>
  <c r="G12" i="16"/>
  <c r="AJ22" i="28"/>
  <c r="AK22" i="28" s="1"/>
  <c r="AJ29" i="28"/>
  <c r="AK29" i="28" s="1"/>
  <c r="AJ37" i="28"/>
  <c r="AK37" i="28" s="1"/>
  <c r="AJ40" i="28"/>
  <c r="AJ43" i="28"/>
  <c r="AJ46" i="28"/>
  <c r="K46" i="28" s="1"/>
  <c r="K79" i="47"/>
  <c r="K83" i="47"/>
  <c r="T101" i="47"/>
  <c r="F101" i="47" s="1"/>
  <c r="J162" i="47"/>
  <c r="AB41" i="41"/>
  <c r="AB35" i="41"/>
  <c r="N35" i="41" s="1"/>
  <c r="F34" i="41"/>
  <c r="F24" i="41"/>
  <c r="AB18" i="41"/>
  <c r="N18" i="41" s="1"/>
  <c r="AQ39" i="40"/>
  <c r="N39" i="40" s="1"/>
  <c r="M23" i="40"/>
  <c r="AQ16" i="40"/>
  <c r="N16" i="40" s="1"/>
  <c r="AQ45" i="41"/>
  <c r="AQ41" i="41"/>
  <c r="AQ39" i="41"/>
  <c r="AB28" i="41"/>
  <c r="AQ24" i="41"/>
  <c r="AQ19" i="41"/>
  <c r="AQ16" i="41"/>
  <c r="N16" i="41" s="1"/>
  <c r="L23" i="44"/>
  <c r="AB48" i="41"/>
  <c r="N48" i="41" s="1"/>
  <c r="W31" i="41"/>
  <c r="AA31" i="41" s="1"/>
  <c r="AB17" i="40"/>
  <c r="N17" i="40" s="1"/>
  <c r="AA21" i="40"/>
  <c r="M36" i="40"/>
  <c r="M28" i="40"/>
  <c r="F51" i="40"/>
  <c r="AQ44" i="40"/>
  <c r="N44" i="40" s="1"/>
  <c r="K43" i="41"/>
  <c r="AQ47" i="41"/>
  <c r="N47" i="41" s="1"/>
  <c r="AQ13" i="40"/>
  <c r="N13" i="40" s="1"/>
  <c r="M25" i="41"/>
  <c r="AQ20" i="40"/>
  <c r="N20" i="40" s="1"/>
  <c r="M20" i="40"/>
  <c r="AQ37" i="40"/>
  <c r="AQ15" i="40"/>
  <c r="N15" i="40" s="1"/>
  <c r="AK53" i="41"/>
  <c r="AP53" i="41" s="1"/>
  <c r="I43" i="41"/>
  <c r="G43" i="41"/>
  <c r="AO31" i="40"/>
  <c r="AQ26" i="40"/>
  <c r="N26" i="40" s="1"/>
  <c r="AQ40" i="40"/>
  <c r="N40" i="40" s="1"/>
  <c r="AQ46" i="40"/>
  <c r="I15" i="44"/>
  <c r="L18" i="44"/>
  <c r="E23" i="44"/>
  <c r="F26" i="44"/>
  <c r="F29" i="44"/>
  <c r="F39" i="44"/>
  <c r="J151" i="44"/>
  <c r="M179" i="44"/>
  <c r="F12" i="43"/>
  <c r="H105" i="43"/>
  <c r="F129" i="43"/>
  <c r="K58" i="43"/>
  <c r="L15" i="34"/>
  <c r="I44" i="34"/>
  <c r="I58" i="34"/>
  <c r="L66" i="34"/>
  <c r="AP85" i="34"/>
  <c r="M85" i="34" s="1"/>
  <c r="AQ88" i="34"/>
  <c r="N88" i="34" s="1"/>
  <c r="H99" i="34"/>
  <c r="H113" i="34"/>
  <c r="AP156" i="34"/>
  <c r="K177" i="34"/>
  <c r="AI17" i="47"/>
  <c r="F17" i="47" s="1"/>
  <c r="AI19" i="47"/>
  <c r="AQ19" i="47" s="1"/>
  <c r="AH151" i="47"/>
  <c r="E151" i="47" s="1"/>
  <c r="K155" i="47"/>
  <c r="AH61" i="50"/>
  <c r="U120" i="34"/>
  <c r="Y120" i="34"/>
  <c r="K120" i="34" s="1"/>
  <c r="AJ120" i="34"/>
  <c r="K16" i="47"/>
  <c r="AI112" i="47"/>
  <c r="S113" i="47"/>
  <c r="E113" i="47" s="1"/>
  <c r="H27" i="50"/>
  <c r="Y156" i="50"/>
  <c r="AB120" i="43"/>
  <c r="N120" i="43" s="1"/>
  <c r="M120" i="43"/>
  <c r="AA139" i="44"/>
  <c r="AB139" i="44" s="1"/>
  <c r="N139" i="44" s="1"/>
  <c r="M19" i="47"/>
  <c r="AB85" i="43"/>
  <c r="N85" i="43" s="1"/>
  <c r="M85" i="43"/>
  <c r="I8" i="44"/>
  <c r="W49" i="44"/>
  <c r="I49" i="44" s="1"/>
  <c r="AB177" i="50"/>
  <c r="AQ65" i="47"/>
  <c r="F28" i="51"/>
  <c r="AB26" i="43"/>
  <c r="N26" i="43" s="1"/>
  <c r="M53" i="47"/>
  <c r="AB53" i="47"/>
  <c r="N104" i="43"/>
  <c r="M18" i="44"/>
  <c r="AB18" i="44"/>
  <c r="N18" i="44" s="1"/>
  <c r="AB150" i="50"/>
  <c r="AQ81" i="47"/>
  <c r="N81" i="47" s="1"/>
  <c r="M81" i="47"/>
  <c r="AA44" i="47"/>
  <c r="AP8" i="44"/>
  <c r="AJ49" i="44"/>
  <c r="AB87" i="50"/>
  <c r="N87" i="50" s="1"/>
  <c r="F87" i="50"/>
  <c r="M129" i="34"/>
  <c r="AB129" i="34"/>
  <c r="N129" i="34" s="1"/>
  <c r="AB149" i="51"/>
  <c r="M149" i="51"/>
  <c r="F104" i="34"/>
  <c r="AB104" i="34"/>
  <c r="N104" i="34" s="1"/>
  <c r="M109" i="34"/>
  <c r="AB109" i="34"/>
  <c r="N109" i="34" s="1"/>
  <c r="AB22" i="43"/>
  <c r="N22" i="43" s="1"/>
  <c r="M22" i="43"/>
  <c r="AB161" i="34"/>
  <c r="N161" i="34" s="1"/>
  <c r="M161" i="34"/>
  <c r="M67" i="34"/>
  <c r="AQ67" i="34"/>
  <c r="AB133" i="51"/>
  <c r="N133" i="51" s="1"/>
  <c r="M133" i="51"/>
  <c r="AB124" i="51"/>
  <c r="N124" i="51" s="1"/>
  <c r="F124" i="51"/>
  <c r="M14" i="43"/>
  <c r="AB14" i="43"/>
  <c r="N14" i="43" s="1"/>
  <c r="M172" i="34"/>
  <c r="AB172" i="34"/>
  <c r="N172" i="34" s="1"/>
  <c r="M166" i="34"/>
  <c r="AB166" i="34"/>
  <c r="N166" i="34" s="1"/>
  <c r="F132" i="34"/>
  <c r="AB132" i="34"/>
  <c r="N132" i="34" s="1"/>
  <c r="M126" i="34"/>
  <c r="AB126" i="34"/>
  <c r="M106" i="34"/>
  <c r="AB106" i="34"/>
  <c r="N106" i="34" s="1"/>
  <c r="M43" i="34"/>
  <c r="AB43" i="34"/>
  <c r="N43" i="34" s="1"/>
  <c r="M31" i="34"/>
  <c r="AQ31" i="34"/>
  <c r="N31" i="34" s="1"/>
  <c r="N149" i="51"/>
  <c r="J113" i="51"/>
  <c r="AP113" i="51"/>
  <c r="AQ113" i="51" s="1"/>
  <c r="AI105" i="51"/>
  <c r="F105" i="51" s="1"/>
  <c r="E105" i="51"/>
  <c r="AH98" i="51"/>
  <c r="E99" i="51"/>
  <c r="F74" i="51"/>
  <c r="AB74" i="51"/>
  <c r="N74" i="51" s="1"/>
  <c r="F37" i="51"/>
  <c r="AB37" i="51"/>
  <c r="AI9" i="51"/>
  <c r="AQ9" i="51" s="1"/>
  <c r="N9" i="51" s="1"/>
  <c r="AH8" i="51"/>
  <c r="E9" i="51"/>
  <c r="AB166" i="50"/>
  <c r="F166" i="50"/>
  <c r="E156" i="50"/>
  <c r="T156" i="50"/>
  <c r="F149" i="50"/>
  <c r="AB149" i="50"/>
  <c r="AH182" i="50"/>
  <c r="AI141" i="50"/>
  <c r="F123" i="50"/>
  <c r="AB123" i="50"/>
  <c r="N123" i="50" s="1"/>
  <c r="F106" i="50"/>
  <c r="AB106" i="50"/>
  <c r="E85" i="50"/>
  <c r="AI85" i="50"/>
  <c r="D66" i="50"/>
  <c r="T66" i="50"/>
  <c r="AB33" i="51"/>
  <c r="AB100" i="51"/>
  <c r="M100" i="51"/>
  <c r="F88" i="51"/>
  <c r="AB88" i="51"/>
  <c r="N88" i="51" s="1"/>
  <c r="F75" i="51"/>
  <c r="AB75" i="51"/>
  <c r="F55" i="51"/>
  <c r="AB55" i="51"/>
  <c r="N55" i="51" s="1"/>
  <c r="AB45" i="51"/>
  <c r="F45" i="51"/>
  <c r="F40" i="51"/>
  <c r="AB40" i="51"/>
  <c r="N40" i="51" s="1"/>
  <c r="E15" i="51"/>
  <c r="AI15" i="51"/>
  <c r="AQ15" i="51" s="1"/>
  <c r="F178" i="50"/>
  <c r="AB143" i="50"/>
  <c r="M143" i="50"/>
  <c r="F115" i="50"/>
  <c r="AB115" i="50"/>
  <c r="AQ178" i="50"/>
  <c r="M73" i="51"/>
  <c r="AB73" i="51"/>
  <c r="N73" i="51" s="1"/>
  <c r="AB47" i="51"/>
  <c r="N47" i="51" s="1"/>
  <c r="AB34" i="51"/>
  <c r="N34" i="51" s="1"/>
  <c r="M34" i="51"/>
  <c r="AB22" i="51"/>
  <c r="N22" i="51" s="1"/>
  <c r="M22" i="51"/>
  <c r="J18" i="51"/>
  <c r="AP18" i="51"/>
  <c r="AQ18" i="51" s="1"/>
  <c r="AB12" i="51"/>
  <c r="N12" i="51" s="1"/>
  <c r="M12" i="51"/>
  <c r="AB175" i="50"/>
  <c r="N175" i="50" s="1"/>
  <c r="M175" i="50"/>
  <c r="M147" i="50"/>
  <c r="AB147" i="50"/>
  <c r="M132" i="50"/>
  <c r="AB132" i="50"/>
  <c r="N132" i="50" s="1"/>
  <c r="AQ121" i="50"/>
  <c r="N121" i="50" s="1"/>
  <c r="M121" i="50"/>
  <c r="AQ109" i="50"/>
  <c r="AQ106" i="50"/>
  <c r="M75" i="50"/>
  <c r="AB75" i="50"/>
  <c r="N75" i="50" s="1"/>
  <c r="AI108" i="51"/>
  <c r="E108" i="51"/>
  <c r="F103" i="51"/>
  <c r="AB103" i="51"/>
  <c r="N103" i="51" s="1"/>
  <c r="M89" i="51"/>
  <c r="AB89" i="51"/>
  <c r="AB82" i="51"/>
  <c r="N82" i="51" s="1"/>
  <c r="AB78" i="51"/>
  <c r="N78" i="51" s="1"/>
  <c r="M54" i="51"/>
  <c r="AB54" i="51"/>
  <c r="N54" i="51" s="1"/>
  <c r="AQ45" i="51"/>
  <c r="M45" i="51"/>
  <c r="M31" i="51"/>
  <c r="M10" i="51"/>
  <c r="AQ10" i="51"/>
  <c r="N10" i="51" s="1"/>
  <c r="AB174" i="50"/>
  <c r="N174" i="50" s="1"/>
  <c r="AB154" i="50"/>
  <c r="N154" i="50" s="1"/>
  <c r="M154" i="50"/>
  <c r="M127" i="50"/>
  <c r="AB127" i="50"/>
  <c r="N127" i="50" s="1"/>
  <c r="AB101" i="50"/>
  <c r="N101" i="50" s="1"/>
  <c r="F101" i="50"/>
  <c r="M89" i="50"/>
  <c r="AB89" i="50"/>
  <c r="N89" i="50" s="1"/>
  <c r="F72" i="50"/>
  <c r="AB72" i="50"/>
  <c r="N72" i="50" s="1"/>
  <c r="M117" i="43"/>
  <c r="AB117" i="43"/>
  <c r="AB75" i="43"/>
  <c r="N75" i="43" s="1"/>
  <c r="M75" i="43"/>
  <c r="AB65" i="43"/>
  <c r="N65" i="43" s="1"/>
  <c r="M65" i="43"/>
  <c r="AB46" i="43"/>
  <c r="N46" i="43" s="1"/>
  <c r="M46" i="43"/>
  <c r="AB34" i="43"/>
  <c r="N34" i="43" s="1"/>
  <c r="M34" i="43"/>
  <c r="M24" i="43"/>
  <c r="AB24" i="43"/>
  <c r="N24" i="43" s="1"/>
  <c r="M13" i="43"/>
  <c r="AB13" i="43"/>
  <c r="M181" i="34"/>
  <c r="AB181" i="34"/>
  <c r="M174" i="34"/>
  <c r="AQ174" i="34"/>
  <c r="M170" i="34"/>
  <c r="AQ170" i="34"/>
  <c r="N170" i="34" s="1"/>
  <c r="F160" i="34"/>
  <c r="AB160" i="34"/>
  <c r="M147" i="34"/>
  <c r="AQ147" i="34"/>
  <c r="N147" i="34" s="1"/>
  <c r="M138" i="34"/>
  <c r="AB138" i="34"/>
  <c r="N138" i="34" s="1"/>
  <c r="AB133" i="34"/>
  <c r="N133" i="34" s="1"/>
  <c r="M133" i="34"/>
  <c r="AB130" i="34"/>
  <c r="N130" i="34" s="1"/>
  <c r="F130" i="34"/>
  <c r="AQ128" i="34"/>
  <c r="F128" i="34"/>
  <c r="F125" i="34"/>
  <c r="AB125" i="34"/>
  <c r="AQ118" i="34"/>
  <c r="F118" i="34"/>
  <c r="F117" i="34"/>
  <c r="AB117" i="34"/>
  <c r="M115" i="34"/>
  <c r="AQ115" i="34"/>
  <c r="N115" i="34" s="1"/>
  <c r="M110" i="34"/>
  <c r="AQ110" i="34"/>
  <c r="N110" i="34" s="1"/>
  <c r="AQ83" i="34"/>
  <c r="N83" i="34" s="1"/>
  <c r="M83" i="34"/>
  <c r="AB78" i="34"/>
  <c r="N78" i="34" s="1"/>
  <c r="F78" i="34"/>
  <c r="M64" i="34"/>
  <c r="AB64" i="34"/>
  <c r="N64" i="34" s="1"/>
  <c r="M41" i="34"/>
  <c r="AB41" i="34"/>
  <c r="N41" i="34" s="1"/>
  <c r="AQ38" i="34"/>
  <c r="N38" i="34" s="1"/>
  <c r="F38" i="34"/>
  <c r="M25" i="34"/>
  <c r="AQ25" i="34"/>
  <c r="N25" i="34" s="1"/>
  <c r="F21" i="34"/>
  <c r="AB21" i="34"/>
  <c r="N21" i="34" s="1"/>
  <c r="M12" i="34"/>
  <c r="AQ12" i="34"/>
  <c r="N12" i="34" s="1"/>
  <c r="AB172" i="51"/>
  <c r="N172" i="51" s="1"/>
  <c r="F172" i="51"/>
  <c r="AQ170" i="51"/>
  <c r="F170" i="51"/>
  <c r="AQ166" i="51"/>
  <c r="N166" i="51" s="1"/>
  <c r="F166" i="51"/>
  <c r="F160" i="51"/>
  <c r="AQ160" i="51"/>
  <c r="N160" i="51" s="1"/>
  <c r="M158" i="51"/>
  <c r="AQ158" i="51"/>
  <c r="N158" i="51" s="1"/>
  <c r="AQ155" i="51"/>
  <c r="F155" i="51"/>
  <c r="AQ147" i="51"/>
  <c r="N147" i="51" s="1"/>
  <c r="F147" i="51"/>
  <c r="AB130" i="51"/>
  <c r="N130" i="51" s="1"/>
  <c r="F130" i="51"/>
  <c r="AQ128" i="51"/>
  <c r="M128" i="51"/>
  <c r="M116" i="51"/>
  <c r="AQ116" i="51"/>
  <c r="N116" i="51" s="1"/>
  <c r="M115" i="51"/>
  <c r="AB115" i="51"/>
  <c r="N115" i="51" s="1"/>
  <c r="F110" i="51"/>
  <c r="AB110" i="51"/>
  <c r="N110" i="51" s="1"/>
  <c r="AQ89" i="51"/>
  <c r="F89" i="51"/>
  <c r="AQ87" i="51"/>
  <c r="N87" i="51" s="1"/>
  <c r="M87" i="51"/>
  <c r="AQ83" i="51"/>
  <c r="N83" i="51" s="1"/>
  <c r="M83" i="51"/>
  <c r="AQ81" i="51"/>
  <c r="M81" i="51"/>
  <c r="AQ79" i="51"/>
  <c r="N79" i="51" s="1"/>
  <c r="M79" i="51"/>
  <c r="AQ65" i="51"/>
  <c r="N65" i="51" s="1"/>
  <c r="M65" i="51"/>
  <c r="AQ48" i="51"/>
  <c r="F48" i="51"/>
  <c r="M33" i="51"/>
  <c r="AQ33" i="51"/>
  <c r="M28" i="51"/>
  <c r="AQ28" i="51"/>
  <c r="N28" i="51" s="1"/>
  <c r="AQ27" i="51"/>
  <c r="N27" i="51" s="1"/>
  <c r="F27" i="51"/>
  <c r="F25" i="51"/>
  <c r="AQ25" i="51"/>
  <c r="N25" i="51" s="1"/>
  <c r="F170" i="50"/>
  <c r="AQ170" i="50"/>
  <c r="N170" i="50" s="1"/>
  <c r="AQ168" i="50"/>
  <c r="M168" i="50"/>
  <c r="F167" i="50"/>
  <c r="AQ167" i="50"/>
  <c r="AQ165" i="50"/>
  <c r="N165" i="50" s="1"/>
  <c r="F165" i="50"/>
  <c r="AQ160" i="50"/>
  <c r="N160" i="50" s="1"/>
  <c r="M160" i="50"/>
  <c r="M158" i="50"/>
  <c r="AQ158" i="50"/>
  <c r="F145" i="50"/>
  <c r="AQ145" i="50"/>
  <c r="N145" i="50" s="1"/>
  <c r="AQ138" i="50"/>
  <c r="N138" i="50" s="1"/>
  <c r="M138" i="50"/>
  <c r="M130" i="50"/>
  <c r="AQ130" i="50"/>
  <c r="AQ117" i="50"/>
  <c r="F117" i="50"/>
  <c r="AQ73" i="50"/>
  <c r="M73" i="50"/>
  <c r="AB153" i="50"/>
  <c r="N153" i="50" s="1"/>
  <c r="F121" i="34"/>
  <c r="AP98" i="51"/>
  <c r="T141" i="51"/>
  <c r="J182" i="50"/>
  <c r="J71" i="47"/>
  <c r="X90" i="47"/>
  <c r="N166" i="50"/>
  <c r="AQ177" i="43"/>
  <c r="M177" i="43"/>
  <c r="N81" i="51"/>
  <c r="AB90" i="44"/>
  <c r="N90" i="44" s="1"/>
  <c r="T182" i="43"/>
  <c r="F182" i="43" s="1"/>
  <c r="H182" i="34"/>
  <c r="G98" i="51"/>
  <c r="W30" i="28"/>
  <c r="X30" i="28" s="1"/>
  <c r="AB11" i="47"/>
  <c r="J8" i="51"/>
  <c r="AM49" i="51"/>
  <c r="F135" i="50"/>
  <c r="M136" i="47"/>
  <c r="N173" i="51"/>
  <c r="N112" i="34"/>
  <c r="AM139" i="50"/>
  <c r="J139" i="50" s="1"/>
  <c r="N111" i="50"/>
  <c r="AG8" i="51"/>
  <c r="N137" i="50"/>
  <c r="AO141" i="34"/>
  <c r="N124" i="50"/>
  <c r="D98" i="34"/>
  <c r="AP134" i="34"/>
  <c r="Y141" i="34"/>
  <c r="AA134" i="34"/>
  <c r="F18" i="51"/>
  <c r="M179" i="47"/>
  <c r="N35" i="51"/>
  <c r="S51" i="43"/>
  <c r="E51" i="43" s="1"/>
  <c r="M29" i="34"/>
  <c r="AB29" i="34"/>
  <c r="N29" i="34" s="1"/>
  <c r="AQ27" i="34"/>
  <c r="AB72" i="34"/>
  <c r="N72" i="34" s="1"/>
  <c r="M72" i="34"/>
  <c r="F114" i="34"/>
  <c r="AA113" i="34"/>
  <c r="I113" i="34"/>
  <c r="T66" i="34"/>
  <c r="AB66" i="34" s="1"/>
  <c r="D66" i="34"/>
  <c r="AQ19" i="34"/>
  <c r="N19" i="34" s="1"/>
  <c r="F19" i="34"/>
  <c r="F47" i="34"/>
  <c r="AI85" i="34"/>
  <c r="F84" i="34"/>
  <c r="AB84" i="34"/>
  <c r="N84" i="34" s="1"/>
  <c r="D85" i="34"/>
  <c r="M20" i="43"/>
  <c r="AQ20" i="43"/>
  <c r="N20" i="43" s="1"/>
  <c r="Z141" i="43"/>
  <c r="L141" i="43" s="1"/>
  <c r="L142" i="43"/>
  <c r="M164" i="43"/>
  <c r="AB164" i="43"/>
  <c r="N164" i="43" s="1"/>
  <c r="F31" i="43"/>
  <c r="AQ77" i="43"/>
  <c r="N77" i="43" s="1"/>
  <c r="M77" i="43"/>
  <c r="AI148" i="43"/>
  <c r="F148" i="43" s="1"/>
  <c r="D148" i="43"/>
  <c r="M135" i="43"/>
  <c r="AB135" i="43"/>
  <c r="N135" i="43" s="1"/>
  <c r="AA15" i="44"/>
  <c r="G15" i="44"/>
  <c r="AI18" i="44"/>
  <c r="D18" i="44"/>
  <c r="AQ63" i="44"/>
  <c r="M63" i="44"/>
  <c r="Z51" i="44"/>
  <c r="L52" i="44"/>
  <c r="AG8" i="44"/>
  <c r="AI9" i="44"/>
  <c r="F9" i="44" s="1"/>
  <c r="D9" i="44"/>
  <c r="V8" i="44"/>
  <c r="H9" i="44"/>
  <c r="F143" i="44"/>
  <c r="H11" i="40"/>
  <c r="AK31" i="40"/>
  <c r="H31" i="40" s="1"/>
  <c r="I43" i="40"/>
  <c r="W53" i="40"/>
  <c r="I53" i="40" s="1"/>
  <c r="AQ28" i="41"/>
  <c r="N28" i="41" s="1"/>
  <c r="M28" i="41"/>
  <c r="AI33" i="41"/>
  <c r="AQ33" i="41" s="1"/>
  <c r="AG53" i="41"/>
  <c r="M35" i="51"/>
  <c r="H113" i="51"/>
  <c r="AA113" i="51"/>
  <c r="AA58" i="51"/>
  <c r="G58" i="51"/>
  <c r="AP61" i="51"/>
  <c r="G61" i="51"/>
  <c r="AB138" i="51"/>
  <c r="F138" i="51"/>
  <c r="AB125" i="51"/>
  <c r="M125" i="51"/>
  <c r="I99" i="50"/>
  <c r="AA99" i="50"/>
  <c r="M99" i="50" s="1"/>
  <c r="AP66" i="50"/>
  <c r="G66" i="50"/>
  <c r="F111" i="50"/>
  <c r="M31" i="44"/>
  <c r="AQ31" i="44"/>
  <c r="N31" i="44" s="1"/>
  <c r="AQ42" i="44"/>
  <c r="M42" i="44"/>
  <c r="AP134" i="50"/>
  <c r="M123" i="44"/>
  <c r="AB123" i="44"/>
  <c r="N123" i="44" s="1"/>
  <c r="AP44" i="51"/>
  <c r="I44" i="51"/>
  <c r="AP66" i="51"/>
  <c r="M66" i="51" s="1"/>
  <c r="K66" i="51"/>
  <c r="G108" i="51"/>
  <c r="AP108" i="51"/>
  <c r="T177" i="51"/>
  <c r="AB177" i="51" s="1"/>
  <c r="E177" i="51"/>
  <c r="M22" i="44"/>
  <c r="M161" i="43"/>
  <c r="AB161" i="43"/>
  <c r="N161" i="43" s="1"/>
  <c r="AQ81" i="43"/>
  <c r="N81" i="43" s="1"/>
  <c r="M81" i="43"/>
  <c r="AQ176" i="43"/>
  <c r="N176" i="43" s="1"/>
  <c r="M176" i="43"/>
  <c r="AQ28" i="44"/>
  <c r="N28" i="44" s="1"/>
  <c r="M28" i="44"/>
  <c r="AQ118" i="44"/>
  <c r="N118" i="44" s="1"/>
  <c r="M118" i="44"/>
  <c r="M40" i="44"/>
  <c r="AB40" i="44"/>
  <c r="N40" i="44" s="1"/>
  <c r="M79" i="44"/>
  <c r="AB79" i="44"/>
  <c r="N79" i="44" s="1"/>
  <c r="AQ81" i="44"/>
  <c r="N81" i="44" s="1"/>
  <c r="M81" i="44"/>
  <c r="M84" i="44"/>
  <c r="AQ84" i="44"/>
  <c r="N84" i="44" s="1"/>
  <c r="AQ130" i="44"/>
  <c r="N130" i="44" s="1"/>
  <c r="M130" i="44"/>
  <c r="AP85" i="51"/>
  <c r="AI177" i="51"/>
  <c r="D177" i="51"/>
  <c r="I20" i="47"/>
  <c r="W18" i="47"/>
  <c r="D21" i="47"/>
  <c r="T21" i="47"/>
  <c r="N53" i="51"/>
  <c r="N77" i="51"/>
  <c r="AO49" i="47"/>
  <c r="AL141" i="34"/>
  <c r="AL182" i="34" s="1"/>
  <c r="Z51" i="34"/>
  <c r="H141" i="34"/>
  <c r="W98" i="34"/>
  <c r="I98" i="34" s="1"/>
  <c r="N107" i="51"/>
  <c r="N159" i="34"/>
  <c r="I9" i="34"/>
  <c r="N117" i="50"/>
  <c r="M55" i="44"/>
  <c r="M25" i="44"/>
  <c r="AB65" i="50"/>
  <c r="M65" i="50"/>
  <c r="AQ74" i="50"/>
  <c r="N74" i="50" s="1"/>
  <c r="M74" i="50"/>
  <c r="AQ108" i="34"/>
  <c r="F29" i="34"/>
  <c r="AB145" i="51"/>
  <c r="N145" i="51" s="1"/>
  <c r="M145" i="51"/>
  <c r="F45" i="34"/>
  <c r="AB165" i="34"/>
  <c r="N165" i="34" s="1"/>
  <c r="M165" i="34"/>
  <c r="AB118" i="51"/>
  <c r="N118" i="51" s="1"/>
  <c r="M118" i="51"/>
  <c r="AB20" i="34"/>
  <c r="N20" i="34" s="1"/>
  <c r="M20" i="34"/>
  <c r="AB114" i="51"/>
  <c r="N114" i="51" s="1"/>
  <c r="F114" i="51"/>
  <c r="M114" i="34"/>
  <c r="AB114" i="34"/>
  <c r="N114" i="34" s="1"/>
  <c r="AB38" i="43"/>
  <c r="N38" i="43" s="1"/>
  <c r="M38" i="43"/>
  <c r="M107" i="34"/>
  <c r="AB107" i="34"/>
  <c r="N107" i="34" s="1"/>
  <c r="M87" i="34"/>
  <c r="M68" i="34"/>
  <c r="AB68" i="34"/>
  <c r="N68" i="34" s="1"/>
  <c r="M56" i="34"/>
  <c r="AB29" i="43"/>
  <c r="N29" i="43" s="1"/>
  <c r="M29" i="43"/>
  <c r="M101" i="51"/>
  <c r="K49" i="44"/>
  <c r="AP141" i="50"/>
  <c r="AQ141" i="50" s="1"/>
  <c r="AQ105" i="51"/>
  <c r="J141" i="50"/>
  <c r="N17" i="51"/>
  <c r="N169" i="51"/>
  <c r="N127" i="51"/>
  <c r="AA61" i="34"/>
  <c r="V51" i="34"/>
  <c r="H51" i="34" s="1"/>
  <c r="AB150" i="43"/>
  <c r="N150" i="43" s="1"/>
  <c r="R51" i="34"/>
  <c r="AG141" i="34"/>
  <c r="D141" i="34" s="1"/>
  <c r="G8" i="51"/>
  <c r="N87" i="34"/>
  <c r="N36" i="40"/>
  <c r="L31" i="41"/>
  <c r="AB55" i="34"/>
  <c r="N55" i="34" s="1"/>
  <c r="N74" i="34"/>
  <c r="N117" i="34"/>
  <c r="M59" i="47"/>
  <c r="T85" i="34"/>
  <c r="AA108" i="43"/>
  <c r="L85" i="44"/>
  <c r="F132" i="47"/>
  <c r="AQ132" i="47"/>
  <c r="AM182" i="34"/>
  <c r="Y23" i="47"/>
  <c r="M13" i="47"/>
  <c r="AB158" i="50"/>
  <c r="AB89" i="43"/>
  <c r="N89" i="43" s="1"/>
  <c r="M17" i="34"/>
  <c r="AQ181" i="47"/>
  <c r="F181" i="47"/>
  <c r="F128" i="44"/>
  <c r="AP134" i="51"/>
  <c r="AQ134" i="51" s="1"/>
  <c r="T22" i="47"/>
  <c r="AB22" i="47" s="1"/>
  <c r="D22" i="47"/>
  <c r="AN18" i="47"/>
  <c r="K18" i="47" s="1"/>
  <c r="K22" i="47"/>
  <c r="G24" i="47"/>
  <c r="U23" i="47"/>
  <c r="AA24" i="47"/>
  <c r="AJ23" i="47"/>
  <c r="AP24" i="47"/>
  <c r="AQ24" i="47" s="1"/>
  <c r="T26" i="47"/>
  <c r="F26" i="47" s="1"/>
  <c r="E26" i="47"/>
  <c r="J27" i="47"/>
  <c r="AA27" i="47"/>
  <c r="D31" i="47"/>
  <c r="AI31" i="47"/>
  <c r="AA32" i="47"/>
  <c r="AB32" i="47" s="1"/>
  <c r="I32" i="47"/>
  <c r="T33" i="47"/>
  <c r="D33" i="47"/>
  <c r="J33" i="47"/>
  <c r="AA33" i="47"/>
  <c r="E33" i="47"/>
  <c r="AI33" i="47"/>
  <c r="AQ33" i="47" s="1"/>
  <c r="AN30" i="47"/>
  <c r="AP30" i="47" s="1"/>
  <c r="AQ30" i="47" s="1"/>
  <c r="K33" i="47"/>
  <c r="G34" i="47"/>
  <c r="U30" i="47"/>
  <c r="AA34" i="47"/>
  <c r="K34" i="47"/>
  <c r="Y30" i="47"/>
  <c r="E142" i="51"/>
  <c r="T142" i="51"/>
  <c r="F86" i="51"/>
  <c r="AQ86" i="51"/>
  <c r="N86" i="51" s="1"/>
  <c r="E61" i="51"/>
  <c r="S51" i="51"/>
  <c r="T51" i="51" s="1"/>
  <c r="T58" i="51"/>
  <c r="AI177" i="50"/>
  <c r="F177" i="50" s="1"/>
  <c r="E177" i="50"/>
  <c r="N73" i="50"/>
  <c r="J105" i="51"/>
  <c r="X98" i="51"/>
  <c r="AA105" i="51"/>
  <c r="F17" i="51"/>
  <c r="F171" i="50"/>
  <c r="AB171" i="50"/>
  <c r="N171" i="50" s="1"/>
  <c r="M77" i="51"/>
  <c r="M68" i="51"/>
  <c r="AB68" i="51"/>
  <c r="N68" i="51" s="1"/>
  <c r="M60" i="51"/>
  <c r="AB60" i="51"/>
  <c r="AB169" i="50"/>
  <c r="N169" i="50" s="1"/>
  <c r="J156" i="50"/>
  <c r="AP156" i="50"/>
  <c r="M152" i="50"/>
  <c r="AQ152" i="50"/>
  <c r="N152" i="50" s="1"/>
  <c r="T142" i="50"/>
  <c r="E142" i="50"/>
  <c r="M124" i="50"/>
  <c r="AB112" i="50"/>
  <c r="N112" i="50" s="1"/>
  <c r="AP105" i="50"/>
  <c r="F109" i="51"/>
  <c r="AB109" i="51"/>
  <c r="M103" i="51"/>
  <c r="AB76" i="51"/>
  <c r="N76" i="51" s="1"/>
  <c r="M76" i="51"/>
  <c r="M157" i="50"/>
  <c r="M116" i="50"/>
  <c r="AB116" i="50"/>
  <c r="M106" i="50"/>
  <c r="AB123" i="43"/>
  <c r="N123" i="43" s="1"/>
  <c r="M123" i="43"/>
  <c r="M64" i="43"/>
  <c r="AB64" i="43"/>
  <c r="N64" i="43" s="1"/>
  <c r="AB54" i="43"/>
  <c r="N54" i="43" s="1"/>
  <c r="M54" i="43"/>
  <c r="M33" i="43"/>
  <c r="AB33" i="43"/>
  <c r="N33" i="43" s="1"/>
  <c r="AB12" i="43"/>
  <c r="N12" i="43" s="1"/>
  <c r="M12" i="43"/>
  <c r="M167" i="34"/>
  <c r="AQ167" i="34"/>
  <c r="M150" i="34"/>
  <c r="AQ150" i="34"/>
  <c r="N150" i="34" s="1"/>
  <c r="M143" i="34"/>
  <c r="AB143" i="34"/>
  <c r="N143" i="34" s="1"/>
  <c r="M136" i="34"/>
  <c r="M124" i="34"/>
  <c r="AB124" i="34"/>
  <c r="N124" i="34" s="1"/>
  <c r="AQ81" i="34"/>
  <c r="N81" i="34" s="1"/>
  <c r="M81" i="34"/>
  <c r="M73" i="34"/>
  <c r="AQ73" i="34"/>
  <c r="N73" i="34" s="1"/>
  <c r="AQ69" i="34"/>
  <c r="AQ37" i="34"/>
  <c r="N37" i="34" s="1"/>
  <c r="M37" i="34"/>
  <c r="AQ36" i="34"/>
  <c r="N36" i="34" s="1"/>
  <c r="F28" i="34"/>
  <c r="AQ28" i="34"/>
  <c r="F14" i="34"/>
  <c r="M179" i="51"/>
  <c r="AQ179" i="51"/>
  <c r="N179" i="51" s="1"/>
  <c r="AQ174" i="51"/>
  <c r="M171" i="51"/>
  <c r="AQ171" i="51"/>
  <c r="N171" i="51" s="1"/>
  <c r="AQ159" i="51"/>
  <c r="N159" i="51" s="1"/>
  <c r="M155" i="51"/>
  <c r="AB155" i="51"/>
  <c r="N155" i="51" s="1"/>
  <c r="AQ138" i="51"/>
  <c r="F133" i="51"/>
  <c r="AQ129" i="51"/>
  <c r="N129" i="51" s="1"/>
  <c r="M129" i="51"/>
  <c r="F127" i="51"/>
  <c r="AB106" i="51"/>
  <c r="M106" i="51"/>
  <c r="M75" i="51"/>
  <c r="AQ75" i="51"/>
  <c r="AB48" i="51"/>
  <c r="M48" i="51"/>
  <c r="M20" i="51"/>
  <c r="AQ20" i="51"/>
  <c r="N20" i="51" s="1"/>
  <c r="F11" i="51"/>
  <c r="AB173" i="50"/>
  <c r="N173" i="50" s="1"/>
  <c r="AQ150" i="50"/>
  <c r="M150" i="50"/>
  <c r="M112" i="50"/>
  <c r="AQ110" i="50"/>
  <c r="M110" i="50"/>
  <c r="AQ84" i="50"/>
  <c r="N84" i="50" s="1"/>
  <c r="AK141" i="43"/>
  <c r="H141" i="43" s="1"/>
  <c r="H142" i="43"/>
  <c r="G9" i="43"/>
  <c r="U8" i="43"/>
  <c r="G8" i="43" s="1"/>
  <c r="AA9" i="43"/>
  <c r="AB9" i="43" s="1"/>
  <c r="M29" i="40"/>
  <c r="AB29" i="40"/>
  <c r="AQ12" i="41"/>
  <c r="N12" i="41" s="1"/>
  <c r="M12" i="41"/>
  <c r="F14" i="40"/>
  <c r="AB14" i="40"/>
  <c r="N14" i="40" s="1"/>
  <c r="AP33" i="40"/>
  <c r="AQ33" i="40" s="1"/>
  <c r="J33" i="40"/>
  <c r="AJ8" i="43"/>
  <c r="AP9" i="43"/>
  <c r="AQ9" i="43" s="1"/>
  <c r="AQ106" i="43"/>
  <c r="N106" i="43" s="1"/>
  <c r="M106" i="43"/>
  <c r="AQ115" i="43"/>
  <c r="N115" i="43" s="1"/>
  <c r="M115" i="43"/>
  <c r="AQ122" i="43"/>
  <c r="N122" i="43" s="1"/>
  <c r="M122" i="43"/>
  <c r="AP52" i="43"/>
  <c r="AJ51" i="43"/>
  <c r="AP51" i="43" s="1"/>
  <c r="AQ51" i="43" s="1"/>
  <c r="N51" i="43" s="1"/>
  <c r="AQ85" i="34"/>
  <c r="E142" i="34"/>
  <c r="AI142" i="34"/>
  <c r="F142" i="34" s="1"/>
  <c r="AN141" i="34"/>
  <c r="AN182" i="34" s="1"/>
  <c r="K142" i="34"/>
  <c r="L151" i="34"/>
  <c r="D156" i="34"/>
  <c r="N125" i="34"/>
  <c r="I21" i="47"/>
  <c r="I15" i="47"/>
  <c r="M19" i="51"/>
  <c r="AB33" i="50"/>
  <c r="M33" i="50"/>
  <c r="N63" i="44"/>
  <c r="F69" i="51"/>
  <c r="F73" i="50"/>
  <c r="AK51" i="43"/>
  <c r="H51" i="43" s="1"/>
  <c r="H52" i="43"/>
  <c r="I52" i="34"/>
  <c r="AQ76" i="34"/>
  <c r="N76" i="34" s="1"/>
  <c r="L105" i="34"/>
  <c r="L108" i="34"/>
  <c r="AP142" i="34"/>
  <c r="F167" i="34"/>
  <c r="AB167" i="34"/>
  <c r="F72" i="43"/>
  <c r="M175" i="43"/>
  <c r="AB175" i="43"/>
  <c r="N175" i="43" s="1"/>
  <c r="AQ166" i="44"/>
  <c r="N166" i="44" s="1"/>
  <c r="M166" i="44"/>
  <c r="AQ112" i="43"/>
  <c r="N112" i="43" s="1"/>
  <c r="M112" i="43"/>
  <c r="F65" i="43"/>
  <c r="M79" i="34"/>
  <c r="F40" i="43"/>
  <c r="M173" i="43"/>
  <c r="AQ38" i="44"/>
  <c r="N38" i="44" s="1"/>
  <c r="M38" i="44"/>
  <c r="AQ133" i="44"/>
  <c r="N133" i="44" s="1"/>
  <c r="M133" i="44"/>
  <c r="AI61" i="51"/>
  <c r="V35" i="28"/>
  <c r="J35" i="28" s="1"/>
  <c r="J36" i="28"/>
  <c r="AI41" i="47"/>
  <c r="F41" i="47" s="1"/>
  <c r="E41" i="47"/>
  <c r="K41" i="47"/>
  <c r="AP41" i="47"/>
  <c r="T46" i="47"/>
  <c r="AB46" i="47" s="1"/>
  <c r="N46" i="47" s="1"/>
  <c r="D46" i="47"/>
  <c r="AN44" i="47"/>
  <c r="AP44" i="47" s="1"/>
  <c r="K46" i="47"/>
  <c r="G53" i="47"/>
  <c r="U52" i="47"/>
  <c r="G59" i="47"/>
  <c r="U58" i="47"/>
  <c r="G58" i="47" s="1"/>
  <c r="Y58" i="47"/>
  <c r="K59" i="47"/>
  <c r="S61" i="47"/>
  <c r="S51" i="47" s="1"/>
  <c r="T51" i="47" s="1"/>
  <c r="T62" i="47"/>
  <c r="J64" i="47"/>
  <c r="AA64" i="47"/>
  <c r="AQ166" i="47"/>
  <c r="J61" i="47"/>
  <c r="N180" i="51"/>
  <c r="N45" i="41"/>
  <c r="M118" i="47"/>
  <c r="F115" i="47"/>
  <c r="T85" i="47"/>
  <c r="AB85" i="47" s="1"/>
  <c r="F148" i="51"/>
  <c r="N42" i="44"/>
  <c r="AQ63" i="47"/>
  <c r="N63" i="47" s="1"/>
  <c r="AP43" i="47"/>
  <c r="M43" i="47" s="1"/>
  <c r="X49" i="51"/>
  <c r="F18" i="44"/>
  <c r="AQ113" i="50"/>
  <c r="N147" i="44"/>
  <c r="K61" i="47"/>
  <c r="M146" i="47"/>
  <c r="AB136" i="47"/>
  <c r="N136" i="47" s="1"/>
  <c r="AQ131" i="47"/>
  <c r="AP38" i="47"/>
  <c r="AA41" i="47"/>
  <c r="AB41" i="47" s="1"/>
  <c r="L52" i="43"/>
  <c r="AP52" i="51"/>
  <c r="AB79" i="34"/>
  <c r="N79" i="34" s="1"/>
  <c r="M181" i="44"/>
  <c r="N77" i="44"/>
  <c r="N10" i="43"/>
  <c r="AQ35" i="50"/>
  <c r="AQ27" i="50"/>
  <c r="AB132" i="47"/>
  <c r="N179" i="50"/>
  <c r="N128" i="51"/>
  <c r="F9" i="43"/>
  <c r="AQ126" i="47"/>
  <c r="F110" i="47"/>
  <c r="AB56" i="50"/>
  <c r="N56" i="50" s="1"/>
  <c r="AQ154" i="47"/>
  <c r="B44" i="28"/>
  <c r="F100" i="47"/>
  <c r="AB104" i="47"/>
  <c r="AB39" i="50"/>
  <c r="N39" i="50" s="1"/>
  <c r="AQ33" i="50"/>
  <c r="F27" i="50"/>
  <c r="F28" i="50"/>
  <c r="N65" i="44"/>
  <c r="AB150" i="47"/>
  <c r="AB27" i="50"/>
  <c r="AQ42" i="50"/>
  <c r="M167" i="51"/>
  <c r="J58" i="50"/>
  <c r="AI142" i="50"/>
  <c r="AQ142" i="50" s="1"/>
  <c r="AQ149" i="47"/>
  <c r="AB137" i="47"/>
  <c r="M102" i="50"/>
  <c r="AB77" i="50"/>
  <c r="M60" i="50"/>
  <c r="AB127" i="34"/>
  <c r="N127" i="34" s="1"/>
  <c r="N127" i="44"/>
  <c r="I83" i="50"/>
  <c r="AA83" i="50"/>
  <c r="AB83" i="50" s="1"/>
  <c r="N83" i="50" s="1"/>
  <c r="W58" i="50"/>
  <c r="W51" i="50" s="1"/>
  <c r="AA59" i="50"/>
  <c r="E44" i="50"/>
  <c r="M121" i="51"/>
  <c r="F153" i="51"/>
  <c r="F171" i="34"/>
  <c r="AB102" i="34"/>
  <c r="T134" i="51"/>
  <c r="F134" i="51" s="1"/>
  <c r="F116" i="51"/>
  <c r="AB122" i="34"/>
  <c r="N122" i="34" s="1"/>
  <c r="E18" i="51"/>
  <c r="J99" i="51"/>
  <c r="AB42" i="51"/>
  <c r="N42" i="51" s="1"/>
  <c r="F175" i="50"/>
  <c r="F152" i="50"/>
  <c r="AB130" i="50"/>
  <c r="N130" i="50" s="1"/>
  <c r="M104" i="50"/>
  <c r="T108" i="51"/>
  <c r="F108" i="51" s="1"/>
  <c r="AB104" i="51"/>
  <c r="N104" i="51" s="1"/>
  <c r="AB181" i="50"/>
  <c r="N181" i="50" s="1"/>
  <c r="J151" i="50"/>
  <c r="AB109" i="50"/>
  <c r="N109" i="50" s="1"/>
  <c r="M100" i="50"/>
  <c r="AQ160" i="34"/>
  <c r="AB28" i="34"/>
  <c r="AQ13" i="34"/>
  <c r="AQ154" i="51"/>
  <c r="N154" i="51" s="1"/>
  <c r="AQ136" i="50"/>
  <c r="N136" i="50" s="1"/>
  <c r="H44" i="34"/>
  <c r="K15" i="34"/>
  <c r="H85" i="34"/>
  <c r="AI148" i="34"/>
  <c r="AB103" i="34"/>
  <c r="N103" i="34" s="1"/>
  <c r="S8" i="34"/>
  <c r="S49" i="34" s="1"/>
  <c r="AQ181" i="34"/>
  <c r="I156" i="34"/>
  <c r="F59" i="34"/>
  <c r="F57" i="34"/>
  <c r="AQ54" i="34"/>
  <c r="N54" i="34" s="1"/>
  <c r="AP44" i="34"/>
  <c r="AQ44" i="34" s="1"/>
  <c r="AB153" i="34"/>
  <c r="N153" i="34" s="1"/>
  <c r="F88" i="34"/>
  <c r="AI58" i="34"/>
  <c r="F58" i="34" s="1"/>
  <c r="D23" i="34"/>
  <c r="AB180" i="34"/>
  <c r="AP61" i="34"/>
  <c r="AQ61" i="34" s="1"/>
  <c r="AP113" i="34"/>
  <c r="AQ113" i="34" s="1"/>
  <c r="AP148" i="34"/>
  <c r="AQ148" i="34" s="1"/>
  <c r="K134" i="34"/>
  <c r="D105" i="34"/>
  <c r="M100" i="34"/>
  <c r="D148" i="34"/>
  <c r="F46" i="34"/>
  <c r="J177" i="34"/>
  <c r="F72" i="44"/>
  <c r="I108" i="50"/>
  <c r="F117" i="44"/>
  <c r="I108" i="44"/>
  <c r="G108" i="44"/>
  <c r="M170" i="44"/>
  <c r="H113" i="43"/>
  <c r="M136" i="43"/>
  <c r="K148" i="50"/>
  <c r="AI156" i="50"/>
  <c r="D14" i="50"/>
  <c r="W15" i="50"/>
  <c r="I15" i="50" s="1"/>
  <c r="I16" i="50"/>
  <c r="M157" i="34"/>
  <c r="AB128" i="34"/>
  <c r="AB118" i="34"/>
  <c r="N118" i="34" s="1"/>
  <c r="AQ86" i="34"/>
  <c r="M36" i="43"/>
  <c r="M179" i="34"/>
  <c r="AB86" i="34"/>
  <c r="AB168" i="51"/>
  <c r="N168" i="51" s="1"/>
  <c r="M161" i="51"/>
  <c r="E120" i="51"/>
  <c r="F100" i="51"/>
  <c r="F43" i="51"/>
  <c r="E23" i="51"/>
  <c r="AB16" i="51"/>
  <c r="N16" i="51" s="1"/>
  <c r="N168" i="50"/>
  <c r="F164" i="50"/>
  <c r="AB157" i="50"/>
  <c r="N157" i="50" s="1"/>
  <c r="N146" i="50"/>
  <c r="F103" i="50"/>
  <c r="F86" i="50"/>
  <c r="F67" i="50"/>
  <c r="M118" i="50"/>
  <c r="M39" i="51"/>
  <c r="AQ80" i="34"/>
  <c r="N80" i="34" s="1"/>
  <c r="I15" i="51"/>
  <c r="M10" i="43"/>
  <c r="AQ67" i="51"/>
  <c r="N67" i="51" s="1"/>
  <c r="G156" i="51"/>
  <c r="AA85" i="51"/>
  <c r="M85" i="51" s="1"/>
  <c r="I148" i="51"/>
  <c r="AA23" i="51"/>
  <c r="M23" i="51" s="1"/>
  <c r="K142" i="51"/>
  <c r="AA108" i="50"/>
  <c r="N159" i="43"/>
  <c r="M84" i="43"/>
  <c r="G14" i="16"/>
  <c r="H156" i="34"/>
  <c r="L58" i="34"/>
  <c r="F68" i="34"/>
  <c r="H142" i="34"/>
  <c r="E156" i="34"/>
  <c r="G18" i="34"/>
  <c r="H151" i="34"/>
  <c r="J156" i="43"/>
  <c r="D156" i="43"/>
  <c r="L134" i="43"/>
  <c r="I85" i="44"/>
  <c r="M73" i="44"/>
  <c r="F46" i="43"/>
  <c r="F39" i="43"/>
  <c r="K15" i="43"/>
  <c r="I108" i="43"/>
  <c r="H134" i="43"/>
  <c r="H58" i="43"/>
  <c r="G52" i="34"/>
  <c r="AB67" i="34"/>
  <c r="J99" i="34"/>
  <c r="F175" i="44"/>
  <c r="H9" i="51"/>
  <c r="H52" i="51"/>
  <c r="L66" i="51"/>
  <c r="L105" i="51"/>
  <c r="AP142" i="51"/>
  <c r="N155" i="43"/>
  <c r="F89" i="43"/>
  <c r="F28" i="43"/>
  <c r="F84" i="43"/>
  <c r="F69" i="44"/>
  <c r="W120" i="50"/>
  <c r="I120" i="50" s="1"/>
  <c r="V120" i="50"/>
  <c r="AK120" i="50"/>
  <c r="AK139" i="50" s="1"/>
  <c r="U71" i="51"/>
  <c r="AG151" i="47"/>
  <c r="AI151" i="47" s="1"/>
  <c r="AL151" i="47"/>
  <c r="I151" i="47" s="1"/>
  <c r="AP159" i="47"/>
  <c r="AQ159" i="47" s="1"/>
  <c r="N159" i="47" s="1"/>
  <c r="AA167" i="47"/>
  <c r="AA170" i="47"/>
  <c r="AB170" i="47" s="1"/>
  <c r="AA171" i="47"/>
  <c r="AM142" i="47"/>
  <c r="H162" i="47"/>
  <c r="W18" i="50"/>
  <c r="I18" i="50" s="1"/>
  <c r="AK61" i="50"/>
  <c r="H61" i="50" s="1"/>
  <c r="Y61" i="50"/>
  <c r="AJ61" i="50"/>
  <c r="AN61" i="50"/>
  <c r="AN51" i="50" s="1"/>
  <c r="AL139" i="51"/>
  <c r="I98" i="51"/>
  <c r="AM182" i="51"/>
  <c r="AP141" i="51"/>
  <c r="AO90" i="51"/>
  <c r="L51" i="51"/>
  <c r="Z49" i="51"/>
  <c r="L8" i="51"/>
  <c r="S49" i="44"/>
  <c r="E49" i="44" s="1"/>
  <c r="E8" i="44"/>
  <c r="U90" i="51"/>
  <c r="AA51" i="51"/>
  <c r="M99" i="51"/>
  <c r="E61" i="47"/>
  <c r="AI61" i="47"/>
  <c r="M129" i="47"/>
  <c r="AQ129" i="47"/>
  <c r="N129" i="47" s="1"/>
  <c r="L98" i="43"/>
  <c r="Z139" i="43"/>
  <c r="L139" i="43" s="1"/>
  <c r="J134" i="47"/>
  <c r="AA134" i="47"/>
  <c r="AQ66" i="51"/>
  <c r="N66" i="51" s="1"/>
  <c r="F66" i="51"/>
  <c r="F35" i="47"/>
  <c r="AB35" i="47"/>
  <c r="N35" i="47" s="1"/>
  <c r="M127" i="47"/>
  <c r="AB127" i="47"/>
  <c r="N127" i="47" s="1"/>
  <c r="AB123" i="47"/>
  <c r="N123" i="47" s="1"/>
  <c r="M123" i="47"/>
  <c r="F121" i="47"/>
  <c r="AQ121" i="47"/>
  <c r="N121" i="47" s="1"/>
  <c r="AB115" i="47"/>
  <c r="N115" i="47" s="1"/>
  <c r="M115" i="47"/>
  <c r="M100" i="47"/>
  <c r="AQ100" i="47"/>
  <c r="N100" i="47" s="1"/>
  <c r="AB85" i="51"/>
  <c r="M139" i="44"/>
  <c r="L98" i="50"/>
  <c r="F15" i="51"/>
  <c r="G51" i="34"/>
  <c r="AA98" i="50"/>
  <c r="I98" i="50"/>
  <c r="AB15" i="51"/>
  <c r="M15" i="51"/>
  <c r="F11" i="41"/>
  <c r="AB11" i="41"/>
  <c r="N11" i="41" s="1"/>
  <c r="M23" i="44"/>
  <c r="AB23" i="44"/>
  <c r="N23" i="44" s="1"/>
  <c r="W23" i="28"/>
  <c r="I163" i="47"/>
  <c r="W182" i="47"/>
  <c r="AO90" i="47"/>
  <c r="L71" i="47"/>
  <c r="AN139" i="51"/>
  <c r="K98" i="51"/>
  <c r="S139" i="44"/>
  <c r="E139" i="44" s="1"/>
  <c r="E98" i="44"/>
  <c r="M30" i="43"/>
  <c r="AB30" i="43"/>
  <c r="N30" i="43" s="1"/>
  <c r="V49" i="43"/>
  <c r="H49" i="43" s="1"/>
  <c r="H8" i="43"/>
  <c r="F23" i="51"/>
  <c r="AA8" i="51"/>
  <c r="AB18" i="34"/>
  <c r="N18" i="34" s="1"/>
  <c r="F18" i="34"/>
  <c r="AB148" i="44"/>
  <c r="N148" i="44" s="1"/>
  <c r="M148" i="44"/>
  <c r="AI18" i="47"/>
  <c r="D18" i="47"/>
  <c r="P41" i="28"/>
  <c r="N47" i="28"/>
  <c r="M42" i="43"/>
  <c r="AB42" i="43"/>
  <c r="N42" i="43" s="1"/>
  <c r="AB169" i="34"/>
  <c r="N169" i="34" s="1"/>
  <c r="M169" i="34"/>
  <c r="AQ164" i="34"/>
  <c r="M164" i="34"/>
  <c r="AB152" i="34"/>
  <c r="M152" i="34"/>
  <c r="M144" i="34"/>
  <c r="AB144" i="34"/>
  <c r="AB69" i="34"/>
  <c r="N69" i="34" s="1"/>
  <c r="M69" i="34"/>
  <c r="AB62" i="34"/>
  <c r="N62" i="34" s="1"/>
  <c r="M62" i="34"/>
  <c r="AB27" i="34"/>
  <c r="N27" i="34" s="1"/>
  <c r="M27" i="34"/>
  <c r="F10" i="34"/>
  <c r="AQ10" i="34"/>
  <c r="N10" i="34" s="1"/>
  <c r="AB174" i="51"/>
  <c r="N174" i="51" s="1"/>
  <c r="M174" i="51"/>
  <c r="J148" i="51"/>
  <c r="AP148" i="51"/>
  <c r="M132" i="51"/>
  <c r="AB132" i="51"/>
  <c r="N132" i="51" s="1"/>
  <c r="AQ149" i="50"/>
  <c r="M149" i="50"/>
  <c r="F106" i="51"/>
  <c r="AQ106" i="51"/>
  <c r="N106" i="51" s="1"/>
  <c r="AB84" i="51"/>
  <c r="N84" i="51" s="1"/>
  <c r="F84" i="51"/>
  <c r="F80" i="51"/>
  <c r="AB80" i="51"/>
  <c r="N80" i="51" s="1"/>
  <c r="AB64" i="51"/>
  <c r="N64" i="51" s="1"/>
  <c r="F64" i="51"/>
  <c r="AB59" i="51"/>
  <c r="N59" i="51" s="1"/>
  <c r="F59" i="51"/>
  <c r="F13" i="51"/>
  <c r="AB13" i="51"/>
  <c r="AB133" i="50"/>
  <c r="N133" i="50" s="1"/>
  <c r="F133" i="50"/>
  <c r="E108" i="50"/>
  <c r="T108" i="50"/>
  <c r="AB80" i="50"/>
  <c r="M80" i="50"/>
  <c r="T61" i="50"/>
  <c r="D61" i="50"/>
  <c r="R51" i="50"/>
  <c r="D51" i="50" s="1"/>
  <c r="G99" i="34"/>
  <c r="AP99" i="34"/>
  <c r="AJ98" i="34"/>
  <c r="D177" i="34"/>
  <c r="T177" i="34"/>
  <c r="AN98" i="34"/>
  <c r="K99" i="34"/>
  <c r="T108" i="34"/>
  <c r="F108" i="34" s="1"/>
  <c r="D108" i="34"/>
  <c r="L99" i="34"/>
  <c r="Z98" i="34"/>
  <c r="AA142" i="34"/>
  <c r="G142" i="34"/>
  <c r="K105" i="34"/>
  <c r="AA105" i="34"/>
  <c r="D151" i="34"/>
  <c r="T151" i="34"/>
  <c r="F154" i="34"/>
  <c r="AB154" i="34"/>
  <c r="N154" i="34" s="1"/>
  <c r="AB137" i="34"/>
  <c r="N137" i="34" s="1"/>
  <c r="F137" i="34"/>
  <c r="M63" i="34"/>
  <c r="AQ63" i="34"/>
  <c r="N63" i="34" s="1"/>
  <c r="T99" i="34"/>
  <c r="D99" i="34"/>
  <c r="AB119" i="34"/>
  <c r="N119" i="34" s="1"/>
  <c r="M119" i="34"/>
  <c r="D44" i="34"/>
  <c r="T44" i="34"/>
  <c r="F44" i="34" s="1"/>
  <c r="F34" i="34"/>
  <c r="AB34" i="34"/>
  <c r="AQ53" i="34"/>
  <c r="N53" i="34" s="1"/>
  <c r="M53" i="34"/>
  <c r="AA156" i="34"/>
  <c r="G156" i="34"/>
  <c r="G15" i="34"/>
  <c r="T15" i="34"/>
  <c r="D15" i="34"/>
  <c r="M158" i="34"/>
  <c r="AB158" i="34"/>
  <c r="N158" i="34" s="1"/>
  <c r="AB178" i="34"/>
  <c r="N178" i="34" s="1"/>
  <c r="M178" i="34"/>
  <c r="L148" i="34"/>
  <c r="Z141" i="34"/>
  <c r="Z182" i="34" s="1"/>
  <c r="AQ56" i="43"/>
  <c r="N56" i="43" s="1"/>
  <c r="M56" i="43"/>
  <c r="M55" i="43"/>
  <c r="AB55" i="43"/>
  <c r="N55" i="43" s="1"/>
  <c r="AQ118" i="43"/>
  <c r="N118" i="43" s="1"/>
  <c r="M118" i="43"/>
  <c r="AI113" i="43"/>
  <c r="D113" i="43"/>
  <c r="K52" i="43"/>
  <c r="Y51" i="43"/>
  <c r="K51" i="43" s="1"/>
  <c r="D58" i="43"/>
  <c r="T58" i="43"/>
  <c r="F58" i="43" s="1"/>
  <c r="T61" i="43"/>
  <c r="F61" i="43" s="1"/>
  <c r="D61" i="43"/>
  <c r="AP148" i="43"/>
  <c r="G148" i="43"/>
  <c r="AQ100" i="43"/>
  <c r="N100" i="43" s="1"/>
  <c r="M100" i="43"/>
  <c r="M71" i="44"/>
  <c r="AB71" i="44"/>
  <c r="N71" i="44" s="1"/>
  <c r="AB178" i="44"/>
  <c r="N178" i="44" s="1"/>
  <c r="M178" i="44"/>
  <c r="M159" i="44"/>
  <c r="AB159" i="44"/>
  <c r="N159" i="44" s="1"/>
  <c r="AQ149" i="44"/>
  <c r="N149" i="44" s="1"/>
  <c r="M149" i="44"/>
  <c r="AB153" i="44"/>
  <c r="N153" i="44" s="1"/>
  <c r="M153" i="44"/>
  <c r="M150" i="44"/>
  <c r="AQ150" i="44"/>
  <c r="N150" i="44" s="1"/>
  <c r="AA156" i="44"/>
  <c r="G156" i="44"/>
  <c r="AB109" i="44"/>
  <c r="N109" i="44" s="1"/>
  <c r="M109" i="44"/>
  <c r="AP151" i="51"/>
  <c r="M151" i="51" s="1"/>
  <c r="G151" i="51"/>
  <c r="D85" i="51"/>
  <c r="AI85" i="51"/>
  <c r="AA108" i="51"/>
  <c r="K108" i="51"/>
  <c r="AI142" i="51"/>
  <c r="AQ142" i="51" s="1"/>
  <c r="D142" i="51"/>
  <c r="AG98" i="51"/>
  <c r="D99" i="51"/>
  <c r="AI99" i="51"/>
  <c r="AQ99" i="51" s="1"/>
  <c r="D61" i="51"/>
  <c r="T61" i="51"/>
  <c r="R8" i="51"/>
  <c r="D23" i="51"/>
  <c r="I18" i="51"/>
  <c r="AA18" i="51"/>
  <c r="G148" i="50"/>
  <c r="AA148" i="50"/>
  <c r="T85" i="50"/>
  <c r="D85" i="50"/>
  <c r="F46" i="54"/>
  <c r="H11" i="54"/>
  <c r="H46" i="54" s="1"/>
  <c r="F30" i="41"/>
  <c r="AB30" i="41"/>
  <c r="N30" i="41" s="1"/>
  <c r="AQ42" i="41"/>
  <c r="M42" i="41"/>
  <c r="AH53" i="41"/>
  <c r="AI43" i="41"/>
  <c r="AQ43" i="41" s="1"/>
  <c r="N43" i="41" s="1"/>
  <c r="AG31" i="40"/>
  <c r="AI21" i="40"/>
  <c r="D21" i="40"/>
  <c r="AB12" i="40"/>
  <c r="N12" i="40" s="1"/>
  <c r="M12" i="40"/>
  <c r="F39" i="41"/>
  <c r="AB39" i="41"/>
  <c r="AB29" i="41"/>
  <c r="N29" i="41" s="1"/>
  <c r="F29" i="41"/>
  <c r="AQ50" i="41"/>
  <c r="N50" i="41" s="1"/>
  <c r="M50" i="41"/>
  <c r="T21" i="41"/>
  <c r="D21" i="41"/>
  <c r="AQ22" i="40"/>
  <c r="N22" i="40" s="1"/>
  <c r="F22" i="40"/>
  <c r="AH182" i="44"/>
  <c r="E182" i="44" s="1"/>
  <c r="E177" i="44"/>
  <c r="AB42" i="41"/>
  <c r="F42" i="41"/>
  <c r="L21" i="40"/>
  <c r="Z31" i="40"/>
  <c r="AB51" i="40"/>
  <c r="N51" i="40" s="1"/>
  <c r="M51" i="40"/>
  <c r="M41" i="40"/>
  <c r="AB41" i="40"/>
  <c r="N41" i="40" s="1"/>
  <c r="F18" i="40"/>
  <c r="AB18" i="40"/>
  <c r="N18" i="40" s="1"/>
  <c r="F45" i="40"/>
  <c r="AB45" i="40"/>
  <c r="N45" i="40" s="1"/>
  <c r="F35" i="40"/>
  <c r="AB35" i="40"/>
  <c r="N35" i="40" s="1"/>
  <c r="F23" i="40"/>
  <c r="AQ23" i="40"/>
  <c r="D33" i="41"/>
  <c r="R53" i="41"/>
  <c r="AQ52" i="41"/>
  <c r="N52" i="41" s="1"/>
  <c r="M52" i="41"/>
  <c r="M47" i="40"/>
  <c r="AQ47" i="40"/>
  <c r="N47" i="40" s="1"/>
  <c r="AB37" i="40"/>
  <c r="M37" i="40"/>
  <c r="S31" i="41"/>
  <c r="T31" i="41" s="1"/>
  <c r="E21" i="41"/>
  <c r="G21" i="41"/>
  <c r="AJ31" i="41"/>
  <c r="V53" i="41"/>
  <c r="H33" i="41"/>
  <c r="AA33" i="41"/>
  <c r="I11" i="40"/>
  <c r="AL31" i="40"/>
  <c r="AP31" i="40" s="1"/>
  <c r="F29" i="40"/>
  <c r="AQ29" i="40"/>
  <c r="N29" i="40" s="1"/>
  <c r="Y53" i="40"/>
  <c r="AA53" i="40" s="1"/>
  <c r="K33" i="40"/>
  <c r="AA33" i="40"/>
  <c r="R53" i="40"/>
  <c r="T53" i="40" s="1"/>
  <c r="T43" i="40"/>
  <c r="AH53" i="40"/>
  <c r="E43" i="40"/>
  <c r="AO53" i="40"/>
  <c r="L53" i="40" s="1"/>
  <c r="L43" i="40"/>
  <c r="N46" i="40"/>
  <c r="AQ12" i="44"/>
  <c r="N12" i="44" s="1"/>
  <c r="M12" i="44"/>
  <c r="AQ14" i="44"/>
  <c r="N14" i="44" s="1"/>
  <c r="M14" i="44"/>
  <c r="AQ115" i="44"/>
  <c r="N115" i="44" s="1"/>
  <c r="M115" i="44"/>
  <c r="AI23" i="28"/>
  <c r="J23" i="28" s="1"/>
  <c r="AJ21" i="28"/>
  <c r="J21" i="28"/>
  <c r="F22" i="28"/>
  <c r="R23" i="28"/>
  <c r="F28" i="28"/>
  <c r="R30" i="28"/>
  <c r="AJ28" i="28"/>
  <c r="AE30" i="28"/>
  <c r="R35" i="28"/>
  <c r="W36" i="28"/>
  <c r="F36" i="28"/>
  <c r="AE35" i="28"/>
  <c r="AJ36" i="28"/>
  <c r="W37" i="28"/>
  <c r="F37" i="28"/>
  <c r="N33" i="51"/>
  <c r="AB161" i="51"/>
  <c r="AB39" i="51"/>
  <c r="N39" i="51" s="1"/>
  <c r="F168" i="50"/>
  <c r="S141" i="50"/>
  <c r="F180" i="34"/>
  <c r="AJ141" i="34"/>
  <c r="W141" i="34"/>
  <c r="Y51" i="34"/>
  <c r="K51" i="34" s="1"/>
  <c r="AA44" i="34"/>
  <c r="AA99" i="34"/>
  <c r="F103" i="34"/>
  <c r="AQ124" i="47"/>
  <c r="F145" i="34"/>
  <c r="AB23" i="40"/>
  <c r="AA61" i="44"/>
  <c r="M168" i="51"/>
  <c r="K71" i="47"/>
  <c r="AB36" i="43"/>
  <c r="N36" i="43" s="1"/>
  <c r="N118" i="47"/>
  <c r="N122" i="50"/>
  <c r="R182" i="34"/>
  <c r="AB164" i="50"/>
  <c r="N164" i="50" s="1"/>
  <c r="V90" i="34"/>
  <c r="F181" i="34"/>
  <c r="R8" i="34"/>
  <c r="AB46" i="34"/>
  <c r="N46" i="34" s="1"/>
  <c r="AA148" i="34"/>
  <c r="M148" i="34" s="1"/>
  <c r="AP66" i="34"/>
  <c r="M66" i="34" s="1"/>
  <c r="F157" i="50"/>
  <c r="S90" i="51"/>
  <c r="I142" i="43"/>
  <c r="AB100" i="34"/>
  <c r="N13" i="51"/>
  <c r="N128" i="34"/>
  <c r="N181" i="34"/>
  <c r="AQ86" i="50"/>
  <c r="N42" i="47"/>
  <c r="N161" i="47"/>
  <c r="AQ100" i="51"/>
  <c r="N100" i="51" s="1"/>
  <c r="AB157" i="34"/>
  <c r="AB13" i="34"/>
  <c r="N13" i="34" s="1"/>
  <c r="F129" i="50"/>
  <c r="Y8" i="34"/>
  <c r="K8" i="34" s="1"/>
  <c r="T148" i="50"/>
  <c r="F148" i="50" s="1"/>
  <c r="T23" i="34"/>
  <c r="AA177" i="34"/>
  <c r="AA52" i="34"/>
  <c r="F16" i="51"/>
  <c r="AB118" i="50"/>
  <c r="N118" i="50" s="1"/>
  <c r="E18" i="34"/>
  <c r="AB176" i="50"/>
  <c r="N176" i="50" s="1"/>
  <c r="M128" i="34"/>
  <c r="D58" i="34"/>
  <c r="G113" i="34"/>
  <c r="AB100" i="44"/>
  <c r="N100" i="44" s="1"/>
  <c r="AA156" i="51"/>
  <c r="AA61" i="51"/>
  <c r="AB61" i="51" s="1"/>
  <c r="AB59" i="34"/>
  <c r="N59" i="34" s="1"/>
  <c r="AE38" i="28"/>
  <c r="F38" i="28" s="1"/>
  <c r="AJ39" i="28"/>
  <c r="AK39" i="28" s="1"/>
  <c r="W42" i="28"/>
  <c r="F42" i="28"/>
  <c r="AE41" i="28"/>
  <c r="AJ41" i="28" s="1"/>
  <c r="AJ42" i="28"/>
  <c r="AK42" i="28" s="1"/>
  <c r="R44" i="28"/>
  <c r="W45" i="28"/>
  <c r="F45" i="28"/>
  <c r="Z9" i="47"/>
  <c r="L10" i="47"/>
  <c r="V15" i="47"/>
  <c r="H16" i="47"/>
  <c r="J17" i="47"/>
  <c r="AA17" i="47"/>
  <c r="I19" i="47"/>
  <c r="AL18" i="47"/>
  <c r="E25" i="47"/>
  <c r="S23" i="47"/>
  <c r="AQ25" i="47"/>
  <c r="N34" i="34"/>
  <c r="J42" i="28"/>
  <c r="N58" i="44"/>
  <c r="W39" i="28"/>
  <c r="F113" i="43"/>
  <c r="F13" i="50"/>
  <c r="N145" i="34"/>
  <c r="AQ22" i="47"/>
  <c r="N22" i="47" s="1"/>
  <c r="N111" i="43"/>
  <c r="AA10" i="47"/>
  <c r="AJ45" i="28"/>
  <c r="AK45" i="28" s="1"/>
  <c r="W43" i="28"/>
  <c r="J45" i="28"/>
  <c r="F54" i="50"/>
  <c r="AB54" i="50"/>
  <c r="N54" i="50" s="1"/>
  <c r="AB42" i="50"/>
  <c r="N42" i="50" s="1"/>
  <c r="N112" i="51"/>
  <c r="N60" i="51"/>
  <c r="N128" i="50"/>
  <c r="N180" i="34"/>
  <c r="R41" i="28"/>
  <c r="AB153" i="47"/>
  <c r="J26" i="47"/>
  <c r="AA26" i="47"/>
  <c r="T28" i="47"/>
  <c r="F28" i="47" s="1"/>
  <c r="E28" i="47"/>
  <c r="AQ28" i="47"/>
  <c r="AQ41" i="47"/>
  <c r="N41" i="47" s="1"/>
  <c r="AQ43" i="47"/>
  <c r="N43" i="47" s="1"/>
  <c r="N110" i="50"/>
  <c r="F126" i="47"/>
  <c r="M131" i="51"/>
  <c r="AB131" i="51"/>
  <c r="N131" i="51" s="1"/>
  <c r="AQ143" i="51"/>
  <c r="N143" i="51" s="1"/>
  <c r="T113" i="51"/>
  <c r="AB113" i="51" s="1"/>
  <c r="N113" i="51" s="1"/>
  <c r="E113" i="51"/>
  <c r="AQ162" i="34"/>
  <c r="N162" i="34" s="1"/>
  <c r="AQ56" i="34"/>
  <c r="N56" i="34" s="1"/>
  <c r="N125" i="51"/>
  <c r="AB80" i="44"/>
  <c r="N80" i="44" s="1"/>
  <c r="M80" i="44"/>
  <c r="AQ78" i="43"/>
  <c r="N78" i="43" s="1"/>
  <c r="M78" i="43"/>
  <c r="AP23" i="34"/>
  <c r="M23" i="34" s="1"/>
  <c r="AP105" i="34"/>
  <c r="AQ105" i="34" s="1"/>
  <c r="AQ89" i="44"/>
  <c r="N89" i="44" s="1"/>
  <c r="M89" i="44"/>
  <c r="E27" i="47"/>
  <c r="G30" i="47"/>
  <c r="M67" i="50"/>
  <c r="AB67" i="50"/>
  <c r="N67" i="50" s="1"/>
  <c r="F22" i="50"/>
  <c r="AQ22" i="50"/>
  <c r="AB121" i="34"/>
  <c r="N121" i="34" s="1"/>
  <c r="M121" i="34"/>
  <c r="AB78" i="50"/>
  <c r="N78" i="50" s="1"/>
  <c r="N11" i="51"/>
  <c r="AB21" i="43"/>
  <c r="N21" i="43" s="1"/>
  <c r="M21" i="43"/>
  <c r="AB136" i="34"/>
  <c r="N136" i="34" s="1"/>
  <c r="M77" i="34"/>
  <c r="AQ77" i="34"/>
  <c r="N77" i="34" s="1"/>
  <c r="AQ161" i="51"/>
  <c r="F161" i="51"/>
  <c r="AQ178" i="43"/>
  <c r="N178" i="43" s="1"/>
  <c r="M178" i="43"/>
  <c r="AQ29" i="44"/>
  <c r="M29" i="44"/>
  <c r="AJ53" i="40"/>
  <c r="G53" i="40" s="1"/>
  <c r="G33" i="40"/>
  <c r="AI11" i="40"/>
  <c r="F11" i="40" s="1"/>
  <c r="K113" i="44"/>
  <c r="AN182" i="44"/>
  <c r="K182" i="44" s="1"/>
  <c r="K177" i="44"/>
  <c r="N13" i="43"/>
  <c r="AB12" i="50"/>
  <c r="N12" i="50" s="1"/>
  <c r="F166" i="47"/>
  <c r="L85" i="47"/>
  <c r="AK43" i="28"/>
  <c r="M153" i="47"/>
  <c r="N172" i="43"/>
  <c r="AA29" i="47"/>
  <c r="N29" i="44"/>
  <c r="AQ58" i="34"/>
  <c r="N58" i="34" s="1"/>
  <c r="AQ19" i="50"/>
  <c r="E156" i="51"/>
  <c r="AI156" i="51"/>
  <c r="F156" i="51" s="1"/>
  <c r="AB14" i="51"/>
  <c r="N14" i="51" s="1"/>
  <c r="AB167" i="50"/>
  <c r="N167" i="50" s="1"/>
  <c r="F101" i="51"/>
  <c r="AB43" i="51"/>
  <c r="N43" i="51" s="1"/>
  <c r="AQ75" i="44"/>
  <c r="N75" i="44" s="1"/>
  <c r="M75" i="44"/>
  <c r="K134" i="43"/>
  <c r="H148" i="43"/>
  <c r="N170" i="43"/>
  <c r="Z66" i="47"/>
  <c r="L67" i="47"/>
  <c r="AG85" i="47"/>
  <c r="AG90" i="47" s="1"/>
  <c r="D90" i="47" s="1"/>
  <c r="AI87" i="47"/>
  <c r="F87" i="47" s="1"/>
  <c r="I66" i="50"/>
  <c r="E120" i="50"/>
  <c r="F101" i="43"/>
  <c r="AQ179" i="34"/>
  <c r="AQ102" i="34"/>
  <c r="I108" i="34"/>
  <c r="H9" i="34"/>
  <c r="D142" i="50"/>
  <c r="AB176" i="51"/>
  <c r="N176" i="51" s="1"/>
  <c r="T23" i="28"/>
  <c r="H23" i="28" s="1"/>
  <c r="AO105" i="47"/>
  <c r="L105" i="47" s="1"/>
  <c r="L106" i="47"/>
  <c r="U156" i="47"/>
  <c r="G156" i="47" s="1"/>
  <c r="G157" i="47"/>
  <c r="AA157" i="47"/>
  <c r="AB157" i="47" s="1"/>
  <c r="N157" i="47" s="1"/>
  <c r="I165" i="47"/>
  <c r="AA165" i="47"/>
  <c r="M165" i="47" s="1"/>
  <c r="E168" i="47"/>
  <c r="T168" i="47"/>
  <c r="F177" i="44"/>
  <c r="N117" i="44"/>
  <c r="F113" i="44"/>
  <c r="AQ104" i="47"/>
  <c r="N104" i="47" s="1"/>
  <c r="N129" i="50"/>
  <c r="N116" i="34"/>
  <c r="K98" i="44"/>
  <c r="K31" i="40"/>
  <c r="N121" i="44"/>
  <c r="AQ106" i="47"/>
  <c r="F111" i="47"/>
  <c r="D53" i="40"/>
  <c r="F180" i="47"/>
  <c r="M79" i="50"/>
  <c r="M82" i="50"/>
  <c r="M135" i="34"/>
  <c r="F131" i="34"/>
  <c r="AI177" i="34"/>
  <c r="E177" i="34"/>
  <c r="M35" i="43"/>
  <c r="AB33" i="34"/>
  <c r="N33" i="34" s="1"/>
  <c r="F176" i="34"/>
  <c r="AB75" i="34"/>
  <c r="N75" i="34" s="1"/>
  <c r="AB60" i="34"/>
  <c r="N60" i="34" s="1"/>
  <c r="M136" i="51"/>
  <c r="F67" i="51"/>
  <c r="M126" i="50"/>
  <c r="E99" i="50"/>
  <c r="M69" i="51"/>
  <c r="F146" i="34"/>
  <c r="AQ40" i="34"/>
  <c r="N40" i="34" s="1"/>
  <c r="AB16" i="34"/>
  <c r="F16" i="34"/>
  <c r="F39" i="51"/>
  <c r="R15" i="50"/>
  <c r="D15" i="50" s="1"/>
  <c r="D16" i="50"/>
  <c r="AN15" i="47"/>
  <c r="AN8" i="47" s="1"/>
  <c r="F144" i="47"/>
  <c r="M47" i="50"/>
  <c r="AB79" i="50"/>
  <c r="N79" i="50" s="1"/>
  <c r="H85" i="43"/>
  <c r="H15" i="43"/>
  <c r="AB179" i="34"/>
  <c r="M101" i="34"/>
  <c r="AB24" i="51"/>
  <c r="N24" i="51" s="1"/>
  <c r="F87" i="51"/>
  <c r="F10" i="51"/>
  <c r="F112" i="50"/>
  <c r="M86" i="51"/>
  <c r="M57" i="51"/>
  <c r="M128" i="50"/>
  <c r="M82" i="51"/>
  <c r="M78" i="51"/>
  <c r="AQ101" i="34"/>
  <c r="N101" i="34" s="1"/>
  <c r="AQ47" i="34"/>
  <c r="N47" i="34" s="1"/>
  <c r="M46" i="34"/>
  <c r="M40" i="34"/>
  <c r="AB35" i="34"/>
  <c r="N35" i="34" s="1"/>
  <c r="AQ175" i="51"/>
  <c r="N175" i="51" s="1"/>
  <c r="F122" i="51"/>
  <c r="AB70" i="51"/>
  <c r="F68" i="51"/>
  <c r="AQ125" i="50"/>
  <c r="N125" i="50" s="1"/>
  <c r="AB119" i="50"/>
  <c r="E156" i="43"/>
  <c r="W9" i="50"/>
  <c r="AL9" i="50"/>
  <c r="S113" i="50"/>
  <c r="S98" i="50" s="1"/>
  <c r="F121" i="43"/>
  <c r="N72" i="44"/>
  <c r="F172" i="44"/>
  <c r="T33" i="40"/>
  <c r="F33" i="40" s="1"/>
  <c r="D156" i="51"/>
  <c r="W53" i="41"/>
  <c r="I53" i="41" s="1"/>
  <c r="E15" i="44"/>
  <c r="F32" i="44"/>
  <c r="K66" i="44"/>
  <c r="G15" i="51"/>
  <c r="V58" i="47"/>
  <c r="V51" i="47" s="1"/>
  <c r="V90" i="47" s="1"/>
  <c r="V105" i="47"/>
  <c r="AJ105" i="47"/>
  <c r="AN105" i="47"/>
  <c r="K105" i="47" s="1"/>
  <c r="AM105" i="47"/>
  <c r="G117" i="47"/>
  <c r="I12" i="50"/>
  <c r="AN15" i="50"/>
  <c r="K15" i="50" s="1"/>
  <c r="Z23" i="50"/>
  <c r="AK23" i="50"/>
  <c r="AO23" i="50"/>
  <c r="H25" i="50"/>
  <c r="W30" i="50"/>
  <c r="AG30" i="50"/>
  <c r="AL30" i="50"/>
  <c r="H39" i="50"/>
  <c r="AJ163" i="50"/>
  <c r="AJ182" i="50" s="1"/>
  <c r="V71" i="51"/>
  <c r="AN71" i="51"/>
  <c r="V120" i="34"/>
  <c r="V139" i="34" s="1"/>
  <c r="Z120" i="34"/>
  <c r="L120" i="34" s="1"/>
  <c r="H99" i="50"/>
  <c r="I105" i="50"/>
  <c r="L151" i="50"/>
  <c r="G21" i="28"/>
  <c r="AE23" i="28"/>
  <c r="X23" i="47"/>
  <c r="AG23" i="47"/>
  <c r="D23" i="47" s="1"/>
  <c r="AK105" i="47"/>
  <c r="AG113" i="47"/>
  <c r="G118" i="47"/>
  <c r="R151" i="47"/>
  <c r="T151" i="47" s="1"/>
  <c r="F151" i="47" s="1"/>
  <c r="AM9" i="50"/>
  <c r="Z15" i="50"/>
  <c r="AK15" i="50"/>
  <c r="E32" i="50"/>
  <c r="AO58" i="50"/>
  <c r="AI69" i="50"/>
  <c r="AQ69" i="50" s="1"/>
  <c r="N69" i="50" s="1"/>
  <c r="R163" i="50"/>
  <c r="T163" i="50" s="1"/>
  <c r="W163" i="50"/>
  <c r="W182" i="50" s="1"/>
  <c r="R71" i="51"/>
  <c r="W71" i="51"/>
  <c r="W90" i="51" s="1"/>
  <c r="Z71" i="51"/>
  <c r="U120" i="51"/>
  <c r="Y120" i="51"/>
  <c r="X134" i="51"/>
  <c r="U30" i="34"/>
  <c r="AJ30" i="34"/>
  <c r="AJ49" i="34" s="1"/>
  <c r="AM52" i="34"/>
  <c r="AG120" i="34"/>
  <c r="AG139" i="34" s="1"/>
  <c r="AB139" i="43"/>
  <c r="N38" i="51"/>
  <c r="N157" i="34"/>
  <c r="N53" i="47"/>
  <c r="N63" i="51"/>
  <c r="N170" i="47"/>
  <c r="N47" i="50"/>
  <c r="N168" i="43"/>
  <c r="M34" i="50"/>
  <c r="AB171" i="34"/>
  <c r="N171" i="34" s="1"/>
  <c r="T99" i="50"/>
  <c r="F99" i="50" s="1"/>
  <c r="J105" i="50"/>
  <c r="M132" i="43"/>
  <c r="M165" i="51"/>
  <c r="T52" i="51"/>
  <c r="I44" i="43"/>
  <c r="N137" i="43"/>
  <c r="N180" i="43"/>
  <c r="AK36" i="28"/>
  <c r="N153" i="43"/>
  <c r="F58" i="44"/>
  <c r="M32" i="43"/>
  <c r="J9" i="51"/>
  <c r="F54" i="34"/>
  <c r="F180" i="51"/>
  <c r="F172" i="50"/>
  <c r="AQ126" i="50"/>
  <c r="N126" i="50" s="1"/>
  <c r="AQ82" i="50"/>
  <c r="N82" i="50" s="1"/>
  <c r="AI66" i="34"/>
  <c r="M116" i="34"/>
  <c r="N117" i="43"/>
  <c r="G113" i="43"/>
  <c r="F47" i="41"/>
  <c r="M46" i="40"/>
  <c r="N110" i="44"/>
  <c r="H99" i="44"/>
  <c r="M155" i="34"/>
  <c r="AB155" i="34"/>
  <c r="N155" i="34" s="1"/>
  <c r="M153" i="34"/>
  <c r="F15" i="43"/>
  <c r="T99" i="51"/>
  <c r="AB24" i="41"/>
  <c r="N24" i="41" s="1"/>
  <c r="G148" i="51"/>
  <c r="AG38" i="28"/>
  <c r="H39" i="28"/>
  <c r="AB44" i="28"/>
  <c r="L51" i="44"/>
  <c r="F84" i="47"/>
  <c r="M155" i="47"/>
  <c r="AQ70" i="47"/>
  <c r="N70" i="47" s="1"/>
  <c r="M156" i="43"/>
  <c r="N24" i="40"/>
  <c r="AB146" i="51"/>
  <c r="N146" i="51" s="1"/>
  <c r="AQ177" i="34"/>
  <c r="F12" i="34"/>
  <c r="AQ109" i="51"/>
  <c r="F65" i="51"/>
  <c r="M174" i="50"/>
  <c r="M42" i="34"/>
  <c r="F40" i="34"/>
  <c r="N19" i="41"/>
  <c r="E43" i="41"/>
  <c r="F37" i="43"/>
  <c r="AG141" i="43"/>
  <c r="N147" i="43"/>
  <c r="M160" i="43"/>
  <c r="AQ155" i="44"/>
  <c r="N155" i="44" s="1"/>
  <c r="M155" i="44"/>
  <c r="AB65" i="34"/>
  <c r="N65" i="34" s="1"/>
  <c r="AH23" i="28"/>
  <c r="AH23" i="47"/>
  <c r="AI23" i="47" s="1"/>
  <c r="AM23" i="47"/>
  <c r="AB29" i="50"/>
  <c r="M78" i="50"/>
  <c r="AQ16" i="34"/>
  <c r="M19" i="34"/>
  <c r="F89" i="34"/>
  <c r="M25" i="43"/>
  <c r="F36" i="34"/>
  <c r="AB101" i="51"/>
  <c r="N101" i="51" s="1"/>
  <c r="F24" i="51"/>
  <c r="M72" i="51"/>
  <c r="J15" i="51"/>
  <c r="M103" i="43"/>
  <c r="AQ152" i="34"/>
  <c r="N152" i="34" s="1"/>
  <c r="M89" i="34"/>
  <c r="F76" i="34"/>
  <c r="AQ137" i="51"/>
  <c r="N137" i="51" s="1"/>
  <c r="N49" i="40"/>
  <c r="N39" i="44"/>
  <c r="N174" i="43"/>
  <c r="AF23" i="28"/>
  <c r="G23" i="28" s="1"/>
  <c r="V30" i="28"/>
  <c r="J30" i="28" s="1"/>
  <c r="AH15" i="47"/>
  <c r="Z58" i="47"/>
  <c r="AK58" i="47"/>
  <c r="X142" i="47"/>
  <c r="AH142" i="47"/>
  <c r="E142" i="47" s="1"/>
  <c r="V38" i="28"/>
  <c r="AM15" i="47"/>
  <c r="J15" i="47" s="1"/>
  <c r="AL23" i="47"/>
  <c r="U113" i="47"/>
  <c r="Y113" i="47"/>
  <c r="V30" i="51"/>
  <c r="S108" i="47"/>
  <c r="E108" i="47" s="1"/>
  <c r="R9" i="50"/>
  <c r="AH9" i="50"/>
  <c r="S15" i="50"/>
  <c r="U18" i="50"/>
  <c r="E21" i="50"/>
  <c r="X30" i="50"/>
  <c r="S52" i="50"/>
  <c r="U120" i="50"/>
  <c r="U139" i="50" s="1"/>
  <c r="AA178" i="50"/>
  <c r="AB178" i="50" s="1"/>
  <c r="N178" i="50" s="1"/>
  <c r="U23" i="28"/>
  <c r="AD30" i="28"/>
  <c r="E30" i="28" s="1"/>
  <c r="AH30" i="28"/>
  <c r="I30" i="28" s="1"/>
  <c r="AG30" i="28"/>
  <c r="AG35" i="28"/>
  <c r="H35" i="28" s="1"/>
  <c r="AA41" i="28"/>
  <c r="AM58" i="47"/>
  <c r="AM51" i="47" s="1"/>
  <c r="U71" i="47"/>
  <c r="AL105" i="47"/>
  <c r="AJ113" i="47"/>
  <c r="AN113" i="47"/>
  <c r="D124" i="47"/>
  <c r="I147" i="47"/>
  <c r="H159" i="47"/>
  <c r="I169" i="47"/>
  <c r="AJ9" i="50"/>
  <c r="AJ8" i="50" s="1"/>
  <c r="I11" i="50"/>
  <c r="AK9" i="50"/>
  <c r="E13" i="50"/>
  <c r="H20" i="50"/>
  <c r="H21" i="50"/>
  <c r="G27" i="50"/>
  <c r="AH52" i="50"/>
  <c r="H56" i="50"/>
  <c r="J60" i="50"/>
  <c r="AL58" i="50"/>
  <c r="I58" i="50" s="1"/>
  <c r="AO71" i="50"/>
  <c r="AJ71" i="50"/>
  <c r="X85" i="50"/>
  <c r="AN108" i="50"/>
  <c r="G111" i="50"/>
  <c r="U163" i="50"/>
  <c r="AH52" i="51"/>
  <c r="AJ71" i="51"/>
  <c r="G71" i="51" s="1"/>
  <c r="AG71" i="51"/>
  <c r="V120" i="51"/>
  <c r="V139" i="51" s="1"/>
  <c r="E149" i="51"/>
  <c r="X9" i="34"/>
  <c r="AM9" i="34"/>
  <c r="V30" i="34"/>
  <c r="Z30" i="34"/>
  <c r="Z49" i="34" s="1"/>
  <c r="AK30" i="34"/>
  <c r="AK49" i="34" s="1"/>
  <c r="R120" i="34"/>
  <c r="W120" i="34"/>
  <c r="U105" i="47"/>
  <c r="AH105" i="47"/>
  <c r="AH98" i="47" s="1"/>
  <c r="R108" i="47"/>
  <c r="T108" i="47" s="1"/>
  <c r="D125" i="47"/>
  <c r="AO142" i="47"/>
  <c r="L142" i="47" s="1"/>
  <c r="AK142" i="47"/>
  <c r="H142" i="47" s="1"/>
  <c r="E147" i="47"/>
  <c r="AL156" i="47"/>
  <c r="I156" i="47" s="1"/>
  <c r="H160" i="47"/>
  <c r="G161" i="47"/>
  <c r="U163" i="47"/>
  <c r="AA163" i="47" s="1"/>
  <c r="AB163" i="47" s="1"/>
  <c r="V9" i="50"/>
  <c r="AN9" i="50"/>
  <c r="E11" i="50"/>
  <c r="I21" i="50"/>
  <c r="J25" i="50"/>
  <c r="E28" i="50"/>
  <c r="R30" i="50"/>
  <c r="G35" i="50"/>
  <c r="E39" i="50"/>
  <c r="AK52" i="50"/>
  <c r="Z58" i="50"/>
  <c r="AK58" i="50"/>
  <c r="W71" i="50"/>
  <c r="W90" i="50" s="1"/>
  <c r="AG71" i="50"/>
  <c r="T155" i="50"/>
  <c r="W120" i="51"/>
  <c r="AG120" i="51"/>
  <c r="W163" i="51"/>
  <c r="AG163" i="51"/>
  <c r="AI163" i="51" s="1"/>
  <c r="AH15" i="34"/>
  <c r="AM15" i="34"/>
  <c r="AP15" i="34" s="1"/>
  <c r="AL30" i="34"/>
  <c r="AL49" i="34" s="1"/>
  <c r="AP182" i="43"/>
  <c r="AQ182" i="43" s="1"/>
  <c r="N182" i="43" s="1"/>
  <c r="G182" i="43"/>
  <c r="AJ90" i="47"/>
  <c r="I71" i="47"/>
  <c r="AP71" i="47"/>
  <c r="AL90" i="47"/>
  <c r="AH139" i="50"/>
  <c r="M90" i="43"/>
  <c r="AB134" i="47"/>
  <c r="AN49" i="51"/>
  <c r="AP8" i="51"/>
  <c r="X90" i="34"/>
  <c r="AP163" i="47"/>
  <c r="N177" i="43"/>
  <c r="H90" i="34"/>
  <c r="AJ49" i="43"/>
  <c r="AP8" i="43"/>
  <c r="AQ148" i="43"/>
  <c r="N148" i="43" s="1"/>
  <c r="M148" i="43"/>
  <c r="J90" i="51"/>
  <c r="N66" i="43"/>
  <c r="N111" i="44"/>
  <c r="N165" i="51"/>
  <c r="N132" i="47"/>
  <c r="AB157" i="51"/>
  <c r="N157" i="51" s="1"/>
  <c r="F75" i="34"/>
  <c r="E9" i="34"/>
  <c r="AB41" i="51"/>
  <c r="N41" i="51" s="1"/>
  <c r="E134" i="50"/>
  <c r="F116" i="34"/>
  <c r="J141" i="44"/>
  <c r="M53" i="44"/>
  <c r="AQ50" i="40"/>
  <c r="N50" i="40" s="1"/>
  <c r="E85" i="34"/>
  <c r="M109" i="50"/>
  <c r="AB174" i="34"/>
  <c r="N174" i="34" s="1"/>
  <c r="N59" i="43"/>
  <c r="AB15" i="41"/>
  <c r="N15" i="41" s="1"/>
  <c r="AQ39" i="47"/>
  <c r="N39" i="47" s="1"/>
  <c r="N109" i="43"/>
  <c r="N15" i="43"/>
  <c r="AQ64" i="47"/>
  <c r="AB43" i="50"/>
  <c r="N43" i="50" s="1"/>
  <c r="F100" i="34"/>
  <c r="F157" i="51"/>
  <c r="J105" i="34"/>
  <c r="M74" i="34"/>
  <c r="AQ17" i="34"/>
  <c r="N17" i="34" s="1"/>
  <c r="M172" i="51"/>
  <c r="M136" i="50"/>
  <c r="M83" i="50"/>
  <c r="K151" i="50"/>
  <c r="C12" i="28"/>
  <c r="AB23" i="28"/>
  <c r="C23" i="28" s="1"/>
  <c r="U35" i="28"/>
  <c r="AG44" i="28"/>
  <c r="U15" i="47"/>
  <c r="AJ15" i="47"/>
  <c r="O30" i="28"/>
  <c r="C30" i="28" s="1"/>
  <c r="T30" i="28"/>
  <c r="H30" i="28" s="1"/>
  <c r="AB34" i="41"/>
  <c r="N34" i="41" s="1"/>
  <c r="AI47" i="28"/>
  <c r="D107" i="47"/>
  <c r="AJ108" i="47"/>
  <c r="X113" i="47"/>
  <c r="AK113" i="47"/>
  <c r="AO113" i="47"/>
  <c r="L113" i="47" s="1"/>
  <c r="AL142" i="47"/>
  <c r="AH148" i="47"/>
  <c r="AM148" i="47"/>
  <c r="E150" i="47"/>
  <c r="AO156" i="47"/>
  <c r="K159" i="47"/>
  <c r="H161" i="47"/>
  <c r="K162" i="47"/>
  <c r="J167" i="47"/>
  <c r="J14" i="50"/>
  <c r="V23" i="50"/>
  <c r="Y23" i="50"/>
  <c r="J27" i="50"/>
  <c r="U30" i="50"/>
  <c r="AK30" i="50"/>
  <c r="H30" i="50" s="1"/>
  <c r="AO30" i="50"/>
  <c r="L30" i="50" s="1"/>
  <c r="H32" i="50"/>
  <c r="AG44" i="50"/>
  <c r="AI44" i="50" s="1"/>
  <c r="AL44" i="50"/>
  <c r="H47" i="50"/>
  <c r="H62" i="50"/>
  <c r="L62" i="50"/>
  <c r="I81" i="50"/>
  <c r="G145" i="50"/>
  <c r="U142" i="50"/>
  <c r="U148" i="47"/>
  <c r="AO9" i="50"/>
  <c r="R99" i="47"/>
  <c r="AO99" i="47"/>
  <c r="S105" i="47"/>
  <c r="W105" i="47"/>
  <c r="I109" i="47"/>
  <c r="D154" i="47"/>
  <c r="Z156" i="47"/>
  <c r="AM156" i="47"/>
  <c r="J156" i="47" s="1"/>
  <c r="G160" i="47"/>
  <c r="X9" i="50"/>
  <c r="U9" i="50"/>
  <c r="D12" i="50"/>
  <c r="U15" i="50"/>
  <c r="X15" i="50"/>
  <c r="J15" i="50" s="1"/>
  <c r="J19" i="50"/>
  <c r="J20" i="50"/>
  <c r="S23" i="50"/>
  <c r="X23" i="50"/>
  <c r="AG23" i="50"/>
  <c r="AL23" i="50"/>
  <c r="K25" i="50"/>
  <c r="S30" i="50"/>
  <c r="Y30" i="50"/>
  <c r="AH30" i="50"/>
  <c r="AI30" i="50" s="1"/>
  <c r="AM30" i="50"/>
  <c r="R44" i="50"/>
  <c r="AL52" i="50"/>
  <c r="AL61" i="50"/>
  <c r="X71" i="50"/>
  <c r="R71" i="50"/>
  <c r="AK71" i="50"/>
  <c r="G76" i="50"/>
  <c r="AH58" i="47"/>
  <c r="AH51" i="47" s="1"/>
  <c r="Y99" i="47"/>
  <c r="AL99" i="47"/>
  <c r="I99" i="47" s="1"/>
  <c r="G116" i="47"/>
  <c r="R142" i="47"/>
  <c r="AN142" i="47"/>
  <c r="E145" i="47"/>
  <c r="J145" i="47"/>
  <c r="D146" i="47"/>
  <c r="AG148" i="47"/>
  <c r="AL148" i="47"/>
  <c r="I150" i="47"/>
  <c r="AJ151" i="47"/>
  <c r="S156" i="47"/>
  <c r="AK156" i="47"/>
  <c r="G158" i="47"/>
  <c r="J159" i="47"/>
  <c r="K161" i="47"/>
  <c r="E162" i="47"/>
  <c r="E167" i="47"/>
  <c r="I167" i="47"/>
  <c r="H168" i="47"/>
  <c r="E12" i="50"/>
  <c r="E14" i="50"/>
  <c r="V15" i="50"/>
  <c r="AH15" i="50"/>
  <c r="J21" i="50"/>
  <c r="G24" i="50"/>
  <c r="AH23" i="50"/>
  <c r="AM23" i="50"/>
  <c r="H28" i="50"/>
  <c r="AJ30" i="50"/>
  <c r="AN30" i="50"/>
  <c r="H35" i="50"/>
  <c r="H40" i="50"/>
  <c r="E45" i="50"/>
  <c r="W44" i="50"/>
  <c r="Z44" i="50"/>
  <c r="AK44" i="50"/>
  <c r="J47" i="50"/>
  <c r="E48" i="50"/>
  <c r="V52" i="50"/>
  <c r="AM52" i="50"/>
  <c r="U71" i="50"/>
  <c r="Y71" i="50"/>
  <c r="AM71" i="50"/>
  <c r="K86" i="50"/>
  <c r="R163" i="51"/>
  <c r="AH52" i="34"/>
  <c r="AH134" i="34"/>
  <c r="H20" i="43"/>
  <c r="AM61" i="50"/>
  <c r="J61" i="50" s="1"/>
  <c r="E63" i="50"/>
  <c r="AO61" i="50"/>
  <c r="V71" i="50"/>
  <c r="Z71" i="50"/>
  <c r="AN71" i="50"/>
  <c r="AN90" i="50" s="1"/>
  <c r="D77" i="50"/>
  <c r="AL85" i="50"/>
  <c r="I106" i="50"/>
  <c r="K109" i="50"/>
  <c r="R120" i="50"/>
  <c r="Y120" i="50"/>
  <c r="AK163" i="50"/>
  <c r="AN177" i="50"/>
  <c r="AG30" i="51"/>
  <c r="AK71" i="51"/>
  <c r="Z120" i="51"/>
  <c r="AK120" i="51"/>
  <c r="AO120" i="51"/>
  <c r="AO139" i="51" s="1"/>
  <c r="X142" i="51"/>
  <c r="X163" i="51"/>
  <c r="X15" i="34"/>
  <c r="AG30" i="34"/>
  <c r="AG49" i="34" s="1"/>
  <c r="W30" i="34"/>
  <c r="U71" i="34"/>
  <c r="Y71" i="34"/>
  <c r="AO71" i="34"/>
  <c r="AH99" i="34"/>
  <c r="AK120" i="34"/>
  <c r="S148" i="34"/>
  <c r="U163" i="34"/>
  <c r="AO163" i="34"/>
  <c r="Z120" i="50"/>
  <c r="G163" i="50"/>
  <c r="AL163" i="50"/>
  <c r="R30" i="51"/>
  <c r="AL71" i="51"/>
  <c r="AN30" i="34"/>
  <c r="S61" i="34"/>
  <c r="S105" i="34"/>
  <c r="AL120" i="34"/>
  <c r="H83" i="43"/>
  <c r="AG120" i="50"/>
  <c r="AN120" i="50"/>
  <c r="AJ120" i="50"/>
  <c r="V163" i="50"/>
  <c r="AG163" i="50"/>
  <c r="AI163" i="50" s="1"/>
  <c r="AO163" i="50"/>
  <c r="L163" i="50" s="1"/>
  <c r="Y30" i="51"/>
  <c r="AO30" i="51"/>
  <c r="E116" i="51"/>
  <c r="R120" i="51"/>
  <c r="AH151" i="51"/>
  <c r="V163" i="51"/>
  <c r="Z163" i="51"/>
  <c r="AK163" i="51"/>
  <c r="AK182" i="51" s="1"/>
  <c r="AO163" i="51"/>
  <c r="AO182" i="51" s="1"/>
  <c r="R30" i="34"/>
  <c r="Y30" i="34"/>
  <c r="AO30" i="34"/>
  <c r="X108" i="34"/>
  <c r="J30" i="50"/>
  <c r="H55" i="50"/>
  <c r="Z52" i="50"/>
  <c r="H54" i="50"/>
  <c r="H48" i="50"/>
  <c r="E152" i="51"/>
  <c r="AM120" i="34"/>
  <c r="AM139" i="34" s="1"/>
  <c r="AQ29" i="47" l="1"/>
  <c r="AQ26" i="47"/>
  <c r="AQ21" i="47"/>
  <c r="W139" i="44"/>
  <c r="I139" i="44" s="1"/>
  <c r="I98" i="44"/>
  <c r="M14" i="50"/>
  <c r="F145" i="47"/>
  <c r="D29" i="28"/>
  <c r="H31" i="41"/>
  <c r="M168" i="47"/>
  <c r="M103" i="50"/>
  <c r="AB103" i="50"/>
  <c r="N103" i="50" s="1"/>
  <c r="G99" i="50"/>
  <c r="AJ98" i="50"/>
  <c r="G98" i="50" s="1"/>
  <c r="M162" i="47"/>
  <c r="AQ153" i="47"/>
  <c r="N153" i="47" s="1"/>
  <c r="F150" i="47"/>
  <c r="AQ147" i="47"/>
  <c r="N147" i="47" s="1"/>
  <c r="M14" i="47"/>
  <c r="AQ11" i="47"/>
  <c r="D45" i="28"/>
  <c r="AB72" i="47"/>
  <c r="I49" i="51"/>
  <c r="AB85" i="44"/>
  <c r="N85" i="44" s="1"/>
  <c r="M85" i="44"/>
  <c r="AN98" i="47"/>
  <c r="AN139" i="47" s="1"/>
  <c r="I85" i="47"/>
  <c r="T31" i="40"/>
  <c r="AQ80" i="47"/>
  <c r="AQ78" i="47"/>
  <c r="F21" i="50"/>
  <c r="F14" i="50"/>
  <c r="F67" i="47"/>
  <c r="M28" i="47"/>
  <c r="AQ40" i="47"/>
  <c r="N40" i="47" s="1"/>
  <c r="G90" i="43"/>
  <c r="F133" i="47"/>
  <c r="F78" i="50"/>
  <c r="AQ99" i="43"/>
  <c r="N99" i="43" s="1"/>
  <c r="M99" i="43"/>
  <c r="D90" i="43"/>
  <c r="T90" i="43"/>
  <c r="F90" i="43" s="1"/>
  <c r="AQ150" i="47"/>
  <c r="N150" i="47" s="1"/>
  <c r="M39" i="50"/>
  <c r="M27" i="50"/>
  <c r="F12" i="50"/>
  <c r="AQ168" i="47"/>
  <c r="AQ145" i="47"/>
  <c r="AJ139" i="43"/>
  <c r="AP98" i="43"/>
  <c r="AQ98" i="43" s="1"/>
  <c r="N36" i="51"/>
  <c r="M11" i="40"/>
  <c r="AB11" i="40"/>
  <c r="AI141" i="44"/>
  <c r="F141" i="44" s="1"/>
  <c r="D141" i="44"/>
  <c r="AL139" i="43"/>
  <c r="I139" i="43" s="1"/>
  <c r="I98" i="43"/>
  <c r="AG49" i="43"/>
  <c r="AI49" i="43" s="1"/>
  <c r="AI8" i="43"/>
  <c r="F8" i="43" s="1"/>
  <c r="J9" i="47"/>
  <c r="F19" i="50"/>
  <c r="V182" i="47"/>
  <c r="M161" i="47"/>
  <c r="L163" i="47"/>
  <c r="M20" i="50"/>
  <c r="AQ80" i="50"/>
  <c r="N80" i="50" s="1"/>
  <c r="AQ114" i="47"/>
  <c r="N114" i="47" s="1"/>
  <c r="D90" i="44"/>
  <c r="T90" i="44"/>
  <c r="F90" i="44" s="1"/>
  <c r="AM49" i="43"/>
  <c r="J49" i="43" s="1"/>
  <c r="J8" i="43"/>
  <c r="Y49" i="43"/>
  <c r="K49" i="43" s="1"/>
  <c r="K8" i="43"/>
  <c r="L30" i="34"/>
  <c r="D30" i="50"/>
  <c r="AB165" i="47"/>
  <c r="N165" i="47" s="1"/>
  <c r="N23" i="40"/>
  <c r="F61" i="51"/>
  <c r="N126" i="34"/>
  <c r="N145" i="47"/>
  <c r="N34" i="50"/>
  <c r="AB144" i="47"/>
  <c r="N144" i="47" s="1"/>
  <c r="N40" i="50"/>
  <c r="M11" i="47"/>
  <c r="AQ17" i="50"/>
  <c r="M42" i="47"/>
  <c r="AQ83" i="47"/>
  <c r="F66" i="47"/>
  <c r="T51" i="43"/>
  <c r="F51" i="43" s="1"/>
  <c r="D51" i="43"/>
  <c r="AQ77" i="50"/>
  <c r="N77" i="50" s="1"/>
  <c r="M77" i="50"/>
  <c r="AQ36" i="50"/>
  <c r="N36" i="50" s="1"/>
  <c r="M36" i="50"/>
  <c r="AB160" i="47"/>
  <c r="N160" i="47" s="1"/>
  <c r="M160" i="47"/>
  <c r="T58" i="50"/>
  <c r="F58" i="50" s="1"/>
  <c r="E58" i="50"/>
  <c r="AB125" i="47"/>
  <c r="N125" i="47" s="1"/>
  <c r="M125" i="47"/>
  <c r="M119" i="47"/>
  <c r="AB119" i="47"/>
  <c r="N119" i="47" s="1"/>
  <c r="M103" i="47"/>
  <c r="AB103" i="47"/>
  <c r="N103" i="47" s="1"/>
  <c r="M86" i="47"/>
  <c r="AB86" i="47"/>
  <c r="AB80" i="47"/>
  <c r="N80" i="47" s="1"/>
  <c r="M80" i="47"/>
  <c r="M55" i="47"/>
  <c r="AB55" i="47"/>
  <c r="AB109" i="47"/>
  <c r="N109" i="47" s="1"/>
  <c r="M109" i="47"/>
  <c r="AB54" i="47"/>
  <c r="N54" i="47" s="1"/>
  <c r="M54" i="47"/>
  <c r="M126" i="47"/>
  <c r="AB126" i="47"/>
  <c r="M67" i="47"/>
  <c r="AB67" i="47"/>
  <c r="N67" i="47" s="1"/>
  <c r="M26" i="50"/>
  <c r="AB26" i="50"/>
  <c r="N26" i="50" s="1"/>
  <c r="M72" i="47"/>
  <c r="AQ72" i="47"/>
  <c r="N72" i="47" s="1"/>
  <c r="AG182" i="34"/>
  <c r="AI182" i="34" s="1"/>
  <c r="M113" i="51"/>
  <c r="N115" i="50"/>
  <c r="N55" i="47"/>
  <c r="N37" i="51"/>
  <c r="H163" i="47"/>
  <c r="N74" i="47"/>
  <c r="F74" i="47"/>
  <c r="N89" i="47"/>
  <c r="D177" i="47"/>
  <c r="AQ162" i="47"/>
  <c r="N162" i="47" s="1"/>
  <c r="AP177" i="47"/>
  <c r="AQ16" i="50"/>
  <c r="F16" i="50"/>
  <c r="F167" i="47"/>
  <c r="F13" i="47"/>
  <c r="AB19" i="47"/>
  <c r="N19" i="47" s="1"/>
  <c r="AQ14" i="47"/>
  <c r="X29" i="28"/>
  <c r="L29" i="28" s="1"/>
  <c r="M68" i="50"/>
  <c r="AQ68" i="50"/>
  <c r="N68" i="50" s="1"/>
  <c r="M48" i="50"/>
  <c r="AB48" i="50"/>
  <c r="N48" i="50" s="1"/>
  <c r="AB24" i="50"/>
  <c r="N24" i="50" s="1"/>
  <c r="M24" i="50"/>
  <c r="D37" i="28"/>
  <c r="L14" i="28"/>
  <c r="F89" i="50"/>
  <c r="M111" i="50"/>
  <c r="X51" i="50"/>
  <c r="M107" i="47"/>
  <c r="AB107" i="47"/>
  <c r="N107" i="47" s="1"/>
  <c r="AB68" i="47"/>
  <c r="N68" i="47" s="1"/>
  <c r="M68" i="47"/>
  <c r="M116" i="47"/>
  <c r="AB116" i="47"/>
  <c r="N116" i="47" s="1"/>
  <c r="H108" i="47"/>
  <c r="M102" i="47"/>
  <c r="Z139" i="47"/>
  <c r="M76" i="47"/>
  <c r="AB76" i="47"/>
  <c r="N76" i="47" s="1"/>
  <c r="AQ37" i="47"/>
  <c r="N37" i="47" s="1"/>
  <c r="M98" i="44"/>
  <c r="AB98" i="44"/>
  <c r="N98" i="44" s="1"/>
  <c r="AB128" i="47"/>
  <c r="M128" i="47"/>
  <c r="AB111" i="47"/>
  <c r="N111" i="47" s="1"/>
  <c r="M111" i="47"/>
  <c r="AB56" i="47"/>
  <c r="N56" i="47" s="1"/>
  <c r="M56" i="47"/>
  <c r="AB87" i="47"/>
  <c r="M87" i="47"/>
  <c r="AB84" i="47"/>
  <c r="N84" i="47" s="1"/>
  <c r="M84" i="47"/>
  <c r="M82" i="47"/>
  <c r="AB82" i="47"/>
  <c r="N82" i="47" s="1"/>
  <c r="AQ79" i="47"/>
  <c r="M65" i="47"/>
  <c r="M46" i="47"/>
  <c r="AQ45" i="47"/>
  <c r="N45" i="47" s="1"/>
  <c r="W139" i="50"/>
  <c r="I139" i="50" s="1"/>
  <c r="AI141" i="34"/>
  <c r="K29" i="28"/>
  <c r="AB45" i="50"/>
  <c r="N45" i="50" s="1"/>
  <c r="AQ63" i="50"/>
  <c r="N63" i="50" s="1"/>
  <c r="L22" i="28"/>
  <c r="F10" i="47"/>
  <c r="M12" i="50"/>
  <c r="AQ171" i="47"/>
  <c r="F143" i="47"/>
  <c r="AB14" i="50"/>
  <c r="N14" i="50" s="1"/>
  <c r="AB35" i="50"/>
  <c r="N35" i="50" s="1"/>
  <c r="M35" i="50"/>
  <c r="AB28" i="50"/>
  <c r="N28" i="50" s="1"/>
  <c r="M28" i="50"/>
  <c r="F147" i="47"/>
  <c r="N62" i="50"/>
  <c r="AB57" i="50"/>
  <c r="N57" i="50" s="1"/>
  <c r="M57" i="50"/>
  <c r="I61" i="47"/>
  <c r="W51" i="47"/>
  <c r="AB117" i="47"/>
  <c r="N117" i="47" s="1"/>
  <c r="M117" i="47"/>
  <c r="AB79" i="47"/>
  <c r="N79" i="47" s="1"/>
  <c r="M79" i="47"/>
  <c r="AB77" i="47"/>
  <c r="N77" i="47" s="1"/>
  <c r="M77" i="47"/>
  <c r="AB106" i="47"/>
  <c r="N106" i="47" s="1"/>
  <c r="M106" i="47"/>
  <c r="AB78" i="47"/>
  <c r="N78" i="47" s="1"/>
  <c r="M78" i="47"/>
  <c r="M114" i="47"/>
  <c r="M88" i="47"/>
  <c r="AB88" i="47"/>
  <c r="N88" i="47" s="1"/>
  <c r="AB124" i="47"/>
  <c r="N124" i="47" s="1"/>
  <c r="M124" i="47"/>
  <c r="M70" i="47"/>
  <c r="J66" i="47"/>
  <c r="AB122" i="47"/>
  <c r="M122" i="47"/>
  <c r="AQ86" i="47"/>
  <c r="AQ32" i="47"/>
  <c r="N32" i="47" s="1"/>
  <c r="M40" i="47"/>
  <c r="K53" i="40"/>
  <c r="N42" i="41"/>
  <c r="F177" i="34"/>
  <c r="N86" i="34"/>
  <c r="N126" i="47"/>
  <c r="AQ108" i="51"/>
  <c r="N11" i="47"/>
  <c r="N89" i="51"/>
  <c r="AA120" i="47"/>
  <c r="F27" i="47"/>
  <c r="AQ20" i="47"/>
  <c r="N173" i="34"/>
  <c r="E18" i="50"/>
  <c r="M53" i="50"/>
  <c r="AQ53" i="50"/>
  <c r="N53" i="50" s="1"/>
  <c r="AQ20" i="50"/>
  <c r="M145" i="47"/>
  <c r="AI134" i="47"/>
  <c r="F134" i="47" s="1"/>
  <c r="D134" i="47"/>
  <c r="AQ13" i="47"/>
  <c r="AC23" i="28"/>
  <c r="AQ107" i="50"/>
  <c r="N107" i="50" s="1"/>
  <c r="AB60" i="50"/>
  <c r="N60" i="50" s="1"/>
  <c r="M32" i="50"/>
  <c r="AB32" i="50"/>
  <c r="N32" i="50" s="1"/>
  <c r="H30" i="47"/>
  <c r="D44" i="47"/>
  <c r="AI44" i="47"/>
  <c r="F44" i="47" s="1"/>
  <c r="M57" i="47"/>
  <c r="AB57" i="47"/>
  <c r="N57" i="47" s="1"/>
  <c r="M98" i="43"/>
  <c r="AB98" i="43"/>
  <c r="N98" i="43" s="1"/>
  <c r="AQ122" i="47"/>
  <c r="M69" i="47"/>
  <c r="AB69" i="47"/>
  <c r="N69" i="47" s="1"/>
  <c r="M110" i="47"/>
  <c r="AB110" i="47"/>
  <c r="N110" i="47" s="1"/>
  <c r="AB83" i="47"/>
  <c r="M83" i="47"/>
  <c r="AA61" i="47"/>
  <c r="M61" i="47" s="1"/>
  <c r="AQ128" i="47"/>
  <c r="AB73" i="47"/>
  <c r="N73" i="47" s="1"/>
  <c r="M73" i="47"/>
  <c r="AK8" i="50"/>
  <c r="F48" i="47"/>
  <c r="AB48" i="47"/>
  <c r="N48" i="47" s="1"/>
  <c r="F25" i="47"/>
  <c r="AB25" i="47"/>
  <c r="S139" i="51"/>
  <c r="T98" i="51"/>
  <c r="AB46" i="50"/>
  <c r="N46" i="50" s="1"/>
  <c r="M46" i="50"/>
  <c r="AB41" i="50"/>
  <c r="N41" i="50" s="1"/>
  <c r="M41" i="50"/>
  <c r="N60" i="47"/>
  <c r="M20" i="47"/>
  <c r="AB20" i="47"/>
  <c r="H16" i="28"/>
  <c r="K16" i="28" s="1"/>
  <c r="K12" i="28"/>
  <c r="AB131" i="47"/>
  <c r="M131" i="47"/>
  <c r="E18" i="47"/>
  <c r="T18" i="47"/>
  <c r="D46" i="28"/>
  <c r="X46" i="28"/>
  <c r="M138" i="47"/>
  <c r="AB138" i="47"/>
  <c r="N138" i="47" s="1"/>
  <c r="J18" i="50"/>
  <c r="AQ178" i="47"/>
  <c r="M178" i="47"/>
  <c r="I134" i="47"/>
  <c r="H120" i="47"/>
  <c r="AP120" i="47"/>
  <c r="AB155" i="47"/>
  <c r="N155" i="47" s="1"/>
  <c r="J23" i="47"/>
  <c r="N109" i="51"/>
  <c r="M41" i="47"/>
  <c r="F142" i="51"/>
  <c r="E31" i="41"/>
  <c r="M9" i="43"/>
  <c r="N37" i="40"/>
  <c r="N144" i="34"/>
  <c r="AB23" i="51"/>
  <c r="K22" i="28"/>
  <c r="M52" i="51"/>
  <c r="N75" i="51"/>
  <c r="N116" i="50"/>
  <c r="F58" i="51"/>
  <c r="N65" i="50"/>
  <c r="AI8" i="51"/>
  <c r="N143" i="50"/>
  <c r="N65" i="47"/>
  <c r="N41" i="41"/>
  <c r="F163" i="47"/>
  <c r="Y182" i="51"/>
  <c r="K182" i="51" s="1"/>
  <c r="AQ62" i="47"/>
  <c r="AQ27" i="47"/>
  <c r="F20" i="47"/>
  <c r="AB88" i="50"/>
  <c r="N88" i="50" s="1"/>
  <c r="T18" i="50"/>
  <c r="M17" i="50"/>
  <c r="AB17" i="50"/>
  <c r="N17" i="50" s="1"/>
  <c r="F60" i="47"/>
  <c r="AQ133" i="47"/>
  <c r="N133" i="47" s="1"/>
  <c r="AB178" i="47"/>
  <c r="AB10" i="50"/>
  <c r="N10" i="50" s="1"/>
  <c r="M10" i="50"/>
  <c r="M169" i="47"/>
  <c r="AB169" i="47"/>
  <c r="N169" i="47" s="1"/>
  <c r="AB172" i="47"/>
  <c r="N172" i="47" s="1"/>
  <c r="M172" i="47"/>
  <c r="AB149" i="47"/>
  <c r="N149" i="47" s="1"/>
  <c r="AB13" i="47"/>
  <c r="N13" i="47" s="1"/>
  <c r="AQ10" i="47"/>
  <c r="M180" i="47"/>
  <c r="AB180" i="47"/>
  <c r="N180" i="47" s="1"/>
  <c r="Y182" i="47"/>
  <c r="AB152" i="47"/>
  <c r="N152" i="47" s="1"/>
  <c r="M152" i="47"/>
  <c r="M130" i="47"/>
  <c r="AB130" i="47"/>
  <c r="N130" i="47" s="1"/>
  <c r="X21" i="28"/>
  <c r="D21" i="28"/>
  <c r="P23" i="28"/>
  <c r="AB14" i="47"/>
  <c r="N14" i="47" s="1"/>
  <c r="F163" i="50"/>
  <c r="AO141" i="47"/>
  <c r="AO182" i="47" s="1"/>
  <c r="W8" i="50"/>
  <c r="N102" i="34"/>
  <c r="N25" i="47"/>
  <c r="N86" i="50"/>
  <c r="N100" i="34"/>
  <c r="D53" i="41"/>
  <c r="N39" i="41"/>
  <c r="AI53" i="41"/>
  <c r="AQ53" i="41" s="1"/>
  <c r="F85" i="50"/>
  <c r="N149" i="50"/>
  <c r="N164" i="34"/>
  <c r="F18" i="47"/>
  <c r="G51" i="43"/>
  <c r="F9" i="51"/>
  <c r="N170" i="51"/>
  <c r="N147" i="50"/>
  <c r="F65" i="47"/>
  <c r="T9" i="47"/>
  <c r="F9" i="47" s="1"/>
  <c r="M21" i="47"/>
  <c r="M76" i="50"/>
  <c r="AB76" i="50"/>
  <c r="N76" i="50" s="1"/>
  <c r="AB37" i="50"/>
  <c r="N37" i="50" s="1"/>
  <c r="M37" i="50"/>
  <c r="L18" i="47"/>
  <c r="M62" i="47"/>
  <c r="M181" i="47"/>
  <c r="AB181" i="47"/>
  <c r="N181" i="47" s="1"/>
  <c r="AB175" i="47"/>
  <c r="N175" i="47" s="1"/>
  <c r="M175" i="47"/>
  <c r="AI120" i="47"/>
  <c r="F120" i="47" s="1"/>
  <c r="D120" i="47"/>
  <c r="M31" i="50"/>
  <c r="AB31" i="50"/>
  <c r="N31" i="50" s="1"/>
  <c r="H18" i="50"/>
  <c r="AP18" i="50"/>
  <c r="AQ18" i="50" s="1"/>
  <c r="N21" i="50"/>
  <c r="F18" i="50"/>
  <c r="M16" i="50"/>
  <c r="AB16" i="50"/>
  <c r="N16" i="50" s="1"/>
  <c r="M13" i="50"/>
  <c r="AB13" i="50"/>
  <c r="N13" i="50" s="1"/>
  <c r="E177" i="47"/>
  <c r="T177" i="47"/>
  <c r="AQ174" i="47"/>
  <c r="M144" i="47"/>
  <c r="C35" i="28"/>
  <c r="AC35" i="28"/>
  <c r="D35" i="28" s="1"/>
  <c r="AQ164" i="47"/>
  <c r="H18" i="47"/>
  <c r="AK8" i="47"/>
  <c r="AK49" i="47" s="1"/>
  <c r="AB16" i="47"/>
  <c r="N16" i="47" s="1"/>
  <c r="M16" i="47"/>
  <c r="D40" i="28"/>
  <c r="X40" i="28"/>
  <c r="AP134" i="47"/>
  <c r="AQ134" i="47" s="1"/>
  <c r="N134" i="47" s="1"/>
  <c r="H134" i="47"/>
  <c r="J151" i="47"/>
  <c r="AA151" i="47"/>
  <c r="T47" i="28"/>
  <c r="D28" i="28"/>
  <c r="N131" i="47"/>
  <c r="N9" i="43"/>
  <c r="AA30" i="47"/>
  <c r="F33" i="41"/>
  <c r="N45" i="51"/>
  <c r="G163" i="51"/>
  <c r="U182" i="51"/>
  <c r="G182" i="51" s="1"/>
  <c r="R98" i="50"/>
  <c r="D98" i="50" s="1"/>
  <c r="D105" i="50"/>
  <c r="AB142" i="44"/>
  <c r="N142" i="44" s="1"/>
  <c r="M142" i="44"/>
  <c r="AB38" i="50"/>
  <c r="N38" i="50" s="1"/>
  <c r="M38" i="50"/>
  <c r="M105" i="43"/>
  <c r="AB158" i="47"/>
  <c r="N158" i="47" s="1"/>
  <c r="M158" i="47"/>
  <c r="AB164" i="47"/>
  <c r="M164" i="47"/>
  <c r="M132" i="47"/>
  <c r="D42" i="28"/>
  <c r="P38" i="28"/>
  <c r="D38" i="28" s="1"/>
  <c r="O47" i="28"/>
  <c r="C38" i="28"/>
  <c r="AB22" i="50"/>
  <c r="N22" i="50" s="1"/>
  <c r="M22" i="50"/>
  <c r="AB11" i="50"/>
  <c r="N11" i="50" s="1"/>
  <c r="M11" i="50"/>
  <c r="AB173" i="47"/>
  <c r="N173" i="47" s="1"/>
  <c r="M173" i="47"/>
  <c r="M143" i="47"/>
  <c r="AB143" i="47"/>
  <c r="N143" i="47" s="1"/>
  <c r="AB20" i="50"/>
  <c r="N20" i="50" s="1"/>
  <c r="M19" i="50"/>
  <c r="AB19" i="50"/>
  <c r="N19" i="50" s="1"/>
  <c r="AB176" i="47"/>
  <c r="N176" i="47" s="1"/>
  <c r="M176" i="47"/>
  <c r="AB174" i="47"/>
  <c r="M174" i="47"/>
  <c r="AB146" i="47"/>
  <c r="N146" i="47" s="1"/>
  <c r="D36" i="28"/>
  <c r="AB166" i="47"/>
  <c r="N166" i="47" s="1"/>
  <c r="M166" i="47"/>
  <c r="M154" i="47"/>
  <c r="AB154" i="47"/>
  <c r="N154" i="47" s="1"/>
  <c r="M137" i="47"/>
  <c r="AQ137" i="47"/>
  <c r="N137" i="47" s="1"/>
  <c r="AB12" i="47"/>
  <c r="N12" i="47" s="1"/>
  <c r="X182" i="34"/>
  <c r="J182" i="34" s="1"/>
  <c r="AA156" i="50"/>
  <c r="Y141" i="50"/>
  <c r="E61" i="50"/>
  <c r="AI61" i="50"/>
  <c r="F61" i="50" s="1"/>
  <c r="AK40" i="28"/>
  <c r="K40" i="28"/>
  <c r="K156" i="50"/>
  <c r="AB101" i="47"/>
  <c r="N101" i="47" s="1"/>
  <c r="I31" i="41"/>
  <c r="F19" i="47"/>
  <c r="AB151" i="50"/>
  <c r="N151" i="50" s="1"/>
  <c r="F151" i="50"/>
  <c r="AQ156" i="34"/>
  <c r="F156" i="34"/>
  <c r="AQ17" i="47"/>
  <c r="AO98" i="47"/>
  <c r="N16" i="34"/>
  <c r="I30" i="50"/>
  <c r="L23" i="50"/>
  <c r="I9" i="50"/>
  <c r="N179" i="34"/>
  <c r="AQ23" i="34"/>
  <c r="F43" i="41"/>
  <c r="M21" i="40"/>
  <c r="AB21" i="40"/>
  <c r="T113" i="47"/>
  <c r="Y139" i="34"/>
  <c r="AK46" i="28"/>
  <c r="L46" i="28" s="1"/>
  <c r="F112" i="47"/>
  <c r="AQ112" i="47"/>
  <c r="N112" i="47" s="1"/>
  <c r="G120" i="34"/>
  <c r="AQ23" i="51"/>
  <c r="N23" i="51" s="1"/>
  <c r="F105" i="50"/>
  <c r="AQ177" i="47"/>
  <c r="M177" i="47"/>
  <c r="U139" i="34"/>
  <c r="D49" i="43"/>
  <c r="T49" i="43"/>
  <c r="F49" i="43" s="1"/>
  <c r="M120" i="47"/>
  <c r="AB120" i="47"/>
  <c r="N161" i="51"/>
  <c r="M61" i="51"/>
  <c r="AB171" i="47"/>
  <c r="N171" i="47" s="1"/>
  <c r="M171" i="47"/>
  <c r="H120" i="50"/>
  <c r="V139" i="50"/>
  <c r="H139" i="50" s="1"/>
  <c r="AQ38" i="47"/>
  <c r="N38" i="47" s="1"/>
  <c r="M38" i="47"/>
  <c r="M64" i="47"/>
  <c r="AB64" i="47"/>
  <c r="N64" i="47" s="1"/>
  <c r="U51" i="47"/>
  <c r="G51" i="47" s="1"/>
  <c r="G52" i="47"/>
  <c r="AA52" i="47"/>
  <c r="AQ52" i="43"/>
  <c r="N52" i="43" s="1"/>
  <c r="M52" i="43"/>
  <c r="M105" i="50"/>
  <c r="AQ105" i="50"/>
  <c r="N105" i="50" s="1"/>
  <c r="F142" i="50"/>
  <c r="AB33" i="47"/>
  <c r="N33" i="47" s="1"/>
  <c r="M33" i="47"/>
  <c r="M27" i="47"/>
  <c r="AB27" i="47"/>
  <c r="N27" i="47" s="1"/>
  <c r="M108" i="43"/>
  <c r="AB108" i="43"/>
  <c r="N108" i="43" s="1"/>
  <c r="F22" i="47"/>
  <c r="Z90" i="34"/>
  <c r="L51" i="34"/>
  <c r="F21" i="47"/>
  <c r="AB21" i="47"/>
  <c r="N21" i="47" s="1"/>
  <c r="AQ44" i="51"/>
  <c r="N44" i="51" s="1"/>
  <c r="M44" i="51"/>
  <c r="N138" i="51"/>
  <c r="AB58" i="51"/>
  <c r="N58" i="51" s="1"/>
  <c r="M58" i="51"/>
  <c r="K44" i="47"/>
  <c r="S90" i="47"/>
  <c r="T90" i="47" s="1"/>
  <c r="AP44" i="50"/>
  <c r="M59" i="50"/>
  <c r="AB59" i="50"/>
  <c r="N59" i="50" s="1"/>
  <c r="M170" i="47"/>
  <c r="K58" i="47"/>
  <c r="Y51" i="47"/>
  <c r="M159" i="47"/>
  <c r="M34" i="47"/>
  <c r="AB34" i="47"/>
  <c r="N34" i="47" s="1"/>
  <c r="F85" i="34"/>
  <c r="AB85" i="34"/>
  <c r="N85" i="34" s="1"/>
  <c r="M61" i="34"/>
  <c r="F177" i="51"/>
  <c r="AQ177" i="51"/>
  <c r="N177" i="51" s="1"/>
  <c r="AI8" i="44"/>
  <c r="F8" i="44" s="1"/>
  <c r="AG49" i="44"/>
  <c r="D8" i="44"/>
  <c r="M15" i="44"/>
  <c r="AB15" i="44"/>
  <c r="N15" i="44" s="1"/>
  <c r="M113" i="34"/>
  <c r="AB113" i="34"/>
  <c r="N113" i="34" s="1"/>
  <c r="M134" i="34"/>
  <c r="AB134" i="34"/>
  <c r="N48" i="51"/>
  <c r="N160" i="34"/>
  <c r="AB44" i="47"/>
  <c r="M44" i="47"/>
  <c r="N150" i="50"/>
  <c r="H9" i="50"/>
  <c r="AJ51" i="50"/>
  <c r="G51" i="50" s="1"/>
  <c r="G61" i="50"/>
  <c r="AB167" i="47"/>
  <c r="N167" i="47" s="1"/>
  <c r="M167" i="47"/>
  <c r="N27" i="50"/>
  <c r="F62" i="47"/>
  <c r="AB62" i="47"/>
  <c r="N62" i="47" s="1"/>
  <c r="AQ142" i="34"/>
  <c r="N28" i="34"/>
  <c r="AB105" i="51"/>
  <c r="N105" i="51" s="1"/>
  <c r="M105" i="51"/>
  <c r="AB30" i="47"/>
  <c r="N30" i="47" s="1"/>
  <c r="M30" i="47"/>
  <c r="F31" i="47"/>
  <c r="AQ31" i="47"/>
  <c r="N31" i="47" s="1"/>
  <c r="M24" i="47"/>
  <c r="AB24" i="47"/>
  <c r="N24" i="47" s="1"/>
  <c r="K23" i="47"/>
  <c r="Y8" i="47"/>
  <c r="Y49" i="47" s="1"/>
  <c r="R90" i="34"/>
  <c r="D90" i="34" s="1"/>
  <c r="D51" i="34"/>
  <c r="W8" i="47"/>
  <c r="W49" i="47" s="1"/>
  <c r="AA18" i="47"/>
  <c r="AB18" i="47" s="1"/>
  <c r="M66" i="50"/>
  <c r="AQ66" i="50"/>
  <c r="AQ61" i="51"/>
  <c r="N61" i="51" s="1"/>
  <c r="V49" i="44"/>
  <c r="H49" i="44" s="1"/>
  <c r="H8" i="44"/>
  <c r="K141" i="34"/>
  <c r="Y182" i="34"/>
  <c r="K182" i="34" s="1"/>
  <c r="J49" i="51"/>
  <c r="F66" i="50"/>
  <c r="AB66" i="50"/>
  <c r="N66" i="50" s="1"/>
  <c r="N106" i="50"/>
  <c r="AB156" i="50"/>
  <c r="F156" i="50"/>
  <c r="N67" i="34"/>
  <c r="AP49" i="44"/>
  <c r="G49" i="44"/>
  <c r="AB99" i="50"/>
  <c r="N99" i="50" s="1"/>
  <c r="AP15" i="50"/>
  <c r="AG8" i="47"/>
  <c r="N15" i="51"/>
  <c r="Y51" i="50"/>
  <c r="K51" i="50" s="1"/>
  <c r="K61" i="50"/>
  <c r="AA61" i="50"/>
  <c r="AB61" i="50" s="1"/>
  <c r="N33" i="50"/>
  <c r="F46" i="47"/>
  <c r="U49" i="43"/>
  <c r="AA49" i="43" s="1"/>
  <c r="AB49" i="43" s="1"/>
  <c r="AA8" i="43"/>
  <c r="AB8" i="43" s="1"/>
  <c r="N167" i="34"/>
  <c r="AQ156" i="50"/>
  <c r="M156" i="50"/>
  <c r="J98" i="51"/>
  <c r="AA98" i="51"/>
  <c r="K30" i="47"/>
  <c r="F33" i="47"/>
  <c r="G23" i="47"/>
  <c r="T61" i="47"/>
  <c r="AB61" i="47" s="1"/>
  <c r="M32" i="47"/>
  <c r="AQ134" i="50"/>
  <c r="N134" i="50" s="1"/>
  <c r="M134" i="50"/>
  <c r="M51" i="43"/>
  <c r="N158" i="50"/>
  <c r="AH49" i="51"/>
  <c r="E49" i="51" s="1"/>
  <c r="E8" i="51"/>
  <c r="E98" i="51"/>
  <c r="AH139" i="51"/>
  <c r="E139" i="51" s="1"/>
  <c r="AQ8" i="44"/>
  <c r="N8" i="44" s="1"/>
  <c r="M8" i="44"/>
  <c r="S139" i="50"/>
  <c r="E98" i="50"/>
  <c r="T98" i="50"/>
  <c r="F98" i="50" s="1"/>
  <c r="T71" i="51"/>
  <c r="R90" i="51"/>
  <c r="T90" i="51" s="1"/>
  <c r="M157" i="47"/>
  <c r="K39" i="28"/>
  <c r="X39" i="28"/>
  <c r="L39" i="28" s="1"/>
  <c r="I18" i="47"/>
  <c r="AP18" i="47"/>
  <c r="AB52" i="34"/>
  <c r="AB99" i="34"/>
  <c r="M99" i="34"/>
  <c r="AJ23" i="28"/>
  <c r="AK21" i="28"/>
  <c r="L21" i="28" s="1"/>
  <c r="K21" i="28"/>
  <c r="E53" i="40"/>
  <c r="AI53" i="40"/>
  <c r="F53" i="40" s="1"/>
  <c r="L141" i="34"/>
  <c r="L71" i="50"/>
  <c r="T15" i="50"/>
  <c r="G120" i="51"/>
  <c r="U139" i="51"/>
  <c r="G139" i="51" s="1"/>
  <c r="M29" i="47"/>
  <c r="AB29" i="47"/>
  <c r="N29" i="47" s="1"/>
  <c r="AI120" i="34"/>
  <c r="AB26" i="47"/>
  <c r="N26" i="47" s="1"/>
  <c r="M26" i="47"/>
  <c r="H15" i="47"/>
  <c r="V8" i="47"/>
  <c r="X45" i="28"/>
  <c r="L45" i="28" s="1"/>
  <c r="K45" i="28"/>
  <c r="F113" i="51"/>
  <c r="M177" i="34"/>
  <c r="AB177" i="34"/>
  <c r="N177" i="34" s="1"/>
  <c r="R182" i="50"/>
  <c r="AB44" i="34"/>
  <c r="N44" i="34" s="1"/>
  <c r="M44" i="34"/>
  <c r="AJ182" i="34"/>
  <c r="AP141" i="34"/>
  <c r="AQ141" i="34" s="1"/>
  <c r="AQ11" i="40"/>
  <c r="N11" i="40" s="1"/>
  <c r="AE47" i="28"/>
  <c r="F23" i="28"/>
  <c r="F43" i="40"/>
  <c r="AB43" i="40"/>
  <c r="N43" i="40" s="1"/>
  <c r="AB53" i="40"/>
  <c r="AA53" i="41"/>
  <c r="F31" i="41"/>
  <c r="AB31" i="41"/>
  <c r="AQ21" i="40"/>
  <c r="N21" i="40" s="1"/>
  <c r="F21" i="40"/>
  <c r="M148" i="50"/>
  <c r="AB148" i="50"/>
  <c r="N148" i="50" s="1"/>
  <c r="F85" i="51"/>
  <c r="AQ85" i="51"/>
  <c r="M156" i="44"/>
  <c r="AB156" i="44"/>
  <c r="N156" i="44" s="1"/>
  <c r="M105" i="34"/>
  <c r="Z139" i="34"/>
  <c r="L139" i="34" s="1"/>
  <c r="L98" i="34"/>
  <c r="AJ139" i="34"/>
  <c r="G139" i="34" s="1"/>
  <c r="AP98" i="34"/>
  <c r="G98" i="34"/>
  <c r="F108" i="50"/>
  <c r="AB108" i="50"/>
  <c r="AQ148" i="51"/>
  <c r="N148" i="51" s="1"/>
  <c r="M148" i="51"/>
  <c r="P47" i="28"/>
  <c r="AQ156" i="51"/>
  <c r="E53" i="41"/>
  <c r="N85" i="51"/>
  <c r="AQ61" i="47"/>
  <c r="AB51" i="51"/>
  <c r="M51" i="51"/>
  <c r="Y139" i="51"/>
  <c r="K139" i="51" s="1"/>
  <c r="K120" i="51"/>
  <c r="J105" i="47"/>
  <c r="AM98" i="47"/>
  <c r="AM139" i="47" s="1"/>
  <c r="L66" i="47"/>
  <c r="AA66" i="47"/>
  <c r="T8" i="34"/>
  <c r="D8" i="34"/>
  <c r="W182" i="34"/>
  <c r="I182" i="34" s="1"/>
  <c r="I141" i="34"/>
  <c r="AA141" i="34"/>
  <c r="AB142" i="34"/>
  <c r="N142" i="34" s="1"/>
  <c r="M142" i="34"/>
  <c r="AG49" i="47"/>
  <c r="D49" i="47" s="1"/>
  <c r="D8" i="47"/>
  <c r="AP105" i="47"/>
  <c r="I23" i="28"/>
  <c r="G30" i="34"/>
  <c r="L71" i="51"/>
  <c r="Z90" i="51"/>
  <c r="L90" i="51" s="1"/>
  <c r="AA23" i="47"/>
  <c r="X8" i="47"/>
  <c r="X49" i="47" s="1"/>
  <c r="K71" i="51"/>
  <c r="AN90" i="51"/>
  <c r="K90" i="51" s="1"/>
  <c r="AN49" i="47"/>
  <c r="D85" i="47"/>
  <c r="AI85" i="47"/>
  <c r="K15" i="47"/>
  <c r="F41" i="28"/>
  <c r="W41" i="28"/>
  <c r="K41" i="28" s="1"/>
  <c r="AB10" i="47"/>
  <c r="N10" i="47" s="1"/>
  <c r="M10" i="47"/>
  <c r="S8" i="47"/>
  <c r="T23" i="47"/>
  <c r="F23" i="47" s="1"/>
  <c r="AB17" i="47"/>
  <c r="N17" i="47" s="1"/>
  <c r="M17" i="47"/>
  <c r="F44" i="28"/>
  <c r="W44" i="28"/>
  <c r="X44" i="28" s="1"/>
  <c r="X42" i="28"/>
  <c r="L42" i="28" s="1"/>
  <c r="K42" i="28"/>
  <c r="F23" i="34"/>
  <c r="AB23" i="34"/>
  <c r="N23" i="34" s="1"/>
  <c r="AP53" i="40"/>
  <c r="M61" i="44"/>
  <c r="AB61" i="44"/>
  <c r="N61" i="44" s="1"/>
  <c r="AJ30" i="28"/>
  <c r="AK28" i="28"/>
  <c r="L28" i="28" s="1"/>
  <c r="K28" i="28"/>
  <c r="H53" i="41"/>
  <c r="AP31" i="41"/>
  <c r="G31" i="41"/>
  <c r="L31" i="40"/>
  <c r="AA31" i="40"/>
  <c r="AI31" i="40"/>
  <c r="F31" i="40" s="1"/>
  <c r="D31" i="40"/>
  <c r="T8" i="51"/>
  <c r="F8" i="51" s="1"/>
  <c r="D8" i="51"/>
  <c r="M156" i="34"/>
  <c r="AB156" i="34"/>
  <c r="N156" i="34" s="1"/>
  <c r="AN139" i="34"/>
  <c r="K139" i="34" s="1"/>
  <c r="K98" i="34"/>
  <c r="U49" i="34"/>
  <c r="G49" i="34" s="1"/>
  <c r="G141" i="34"/>
  <c r="T53" i="41"/>
  <c r="F53" i="41" s="1"/>
  <c r="AB98" i="50"/>
  <c r="AP52" i="34"/>
  <c r="M52" i="34" s="1"/>
  <c r="J52" i="34"/>
  <c r="AM51" i="34"/>
  <c r="F168" i="47"/>
  <c r="AB168" i="47"/>
  <c r="N168" i="47" s="1"/>
  <c r="AB156" i="51"/>
  <c r="M156" i="51"/>
  <c r="F35" i="28"/>
  <c r="R47" i="28"/>
  <c r="F47" i="28" s="1"/>
  <c r="AO51" i="50"/>
  <c r="AO90" i="50" s="1"/>
  <c r="AM8" i="50"/>
  <c r="AM49" i="50" s="1"/>
  <c r="E139" i="50"/>
  <c r="AB28" i="47"/>
  <c r="N28" i="47" s="1"/>
  <c r="AA134" i="51"/>
  <c r="J134" i="51"/>
  <c r="L15" i="50"/>
  <c r="Z8" i="50"/>
  <c r="Z49" i="50" s="1"/>
  <c r="AI113" i="47"/>
  <c r="F113" i="47" s="1"/>
  <c r="AG98" i="47"/>
  <c r="AG139" i="47" s="1"/>
  <c r="D113" i="47"/>
  <c r="AA71" i="51"/>
  <c r="V90" i="51"/>
  <c r="AA90" i="51" s="1"/>
  <c r="AB90" i="51" s="1"/>
  <c r="H105" i="47"/>
  <c r="V98" i="47"/>
  <c r="V139" i="47" s="1"/>
  <c r="E113" i="50"/>
  <c r="T113" i="50"/>
  <c r="D151" i="47"/>
  <c r="F69" i="50"/>
  <c r="X139" i="51"/>
  <c r="J139" i="51" s="1"/>
  <c r="K43" i="28"/>
  <c r="X43" i="28"/>
  <c r="L43" i="28" s="1"/>
  <c r="AQ87" i="47"/>
  <c r="N87" i="47" s="1"/>
  <c r="L9" i="47"/>
  <c r="Z8" i="47"/>
  <c r="AA9" i="47"/>
  <c r="S182" i="50"/>
  <c r="E182" i="50" s="1"/>
  <c r="T141" i="50"/>
  <c r="F141" i="50" s="1"/>
  <c r="E141" i="50"/>
  <c r="K37" i="28"/>
  <c r="X37" i="28"/>
  <c r="L37" i="28" s="1"/>
  <c r="X36" i="28"/>
  <c r="L36" i="28" s="1"/>
  <c r="K36" i="28"/>
  <c r="F30" i="28"/>
  <c r="M33" i="40"/>
  <c r="AB33" i="40"/>
  <c r="N33" i="40" s="1"/>
  <c r="AB33" i="41"/>
  <c r="N33" i="41" s="1"/>
  <c r="M33" i="41"/>
  <c r="F21" i="41"/>
  <c r="AB21" i="41"/>
  <c r="N21" i="41" s="1"/>
  <c r="M18" i="51"/>
  <c r="AB18" i="51"/>
  <c r="N18" i="51" s="1"/>
  <c r="AI98" i="51"/>
  <c r="D98" i="51"/>
  <c r="AB108" i="51"/>
  <c r="N108" i="51" s="1"/>
  <c r="M108" i="51"/>
  <c r="F151" i="34"/>
  <c r="AB151" i="34"/>
  <c r="N151" i="34" s="1"/>
  <c r="AB151" i="47"/>
  <c r="I31" i="40"/>
  <c r="AA51" i="34"/>
  <c r="AI15" i="34"/>
  <c r="F15" i="34" s="1"/>
  <c r="E15" i="34"/>
  <c r="AH8" i="34"/>
  <c r="I120" i="51"/>
  <c r="W139" i="51"/>
  <c r="I139" i="51" s="1"/>
  <c r="H58" i="50"/>
  <c r="AP58" i="50"/>
  <c r="AQ58" i="50" s="1"/>
  <c r="AB108" i="47"/>
  <c r="F108" i="47"/>
  <c r="D120" i="34"/>
  <c r="R139" i="34"/>
  <c r="D139" i="34" s="1"/>
  <c r="T120" i="34"/>
  <c r="AP9" i="34"/>
  <c r="AQ9" i="34" s="1"/>
  <c r="AM8" i="34"/>
  <c r="D71" i="51"/>
  <c r="AG90" i="51"/>
  <c r="AI52" i="50"/>
  <c r="AH51" i="50"/>
  <c r="J51" i="47"/>
  <c r="AM90" i="47"/>
  <c r="J90" i="47" s="1"/>
  <c r="AA18" i="50"/>
  <c r="G18" i="50"/>
  <c r="AP23" i="47"/>
  <c r="AL8" i="47"/>
  <c r="J142" i="47"/>
  <c r="X141" i="47"/>
  <c r="X182" i="47" s="1"/>
  <c r="AA142" i="47"/>
  <c r="AI141" i="43"/>
  <c r="F141" i="43" s="1"/>
  <c r="D141" i="43"/>
  <c r="AB47" i="28"/>
  <c r="C47" i="28" s="1"/>
  <c r="AC44" i="28"/>
  <c r="D44" i="28" s="1"/>
  <c r="AB52" i="51"/>
  <c r="AI105" i="47"/>
  <c r="AJ35" i="28"/>
  <c r="AK35" i="28" s="1"/>
  <c r="AG182" i="51"/>
  <c r="AJ90" i="51"/>
  <c r="G90" i="51" s="1"/>
  <c r="AP30" i="34"/>
  <c r="F155" i="50"/>
  <c r="AB155" i="50"/>
  <c r="N155" i="50" s="1"/>
  <c r="L58" i="50"/>
  <c r="AA58" i="50"/>
  <c r="AH139" i="47"/>
  <c r="AI139" i="47" s="1"/>
  <c r="AA9" i="34"/>
  <c r="J9" i="34"/>
  <c r="K108" i="50"/>
  <c r="AN98" i="50"/>
  <c r="AP108" i="50"/>
  <c r="AC41" i="28"/>
  <c r="AA47" i="28"/>
  <c r="B47" i="28" s="1"/>
  <c r="B41" i="28"/>
  <c r="S51" i="50"/>
  <c r="E52" i="50"/>
  <c r="T52" i="50"/>
  <c r="F52" i="50" s="1"/>
  <c r="H30" i="51"/>
  <c r="V49" i="51"/>
  <c r="H49" i="51" s="1"/>
  <c r="AM8" i="47"/>
  <c r="H58" i="47"/>
  <c r="AP58" i="47"/>
  <c r="AK51" i="47"/>
  <c r="G163" i="47"/>
  <c r="F99" i="51"/>
  <c r="AB99" i="51"/>
  <c r="N99" i="51" s="1"/>
  <c r="I163" i="51"/>
  <c r="W182" i="51"/>
  <c r="I182" i="51" s="1"/>
  <c r="AI71" i="50"/>
  <c r="AG90" i="50"/>
  <c r="AK51" i="50"/>
  <c r="K9" i="50"/>
  <c r="AN8" i="50"/>
  <c r="AN49" i="50" s="1"/>
  <c r="G105" i="47"/>
  <c r="U98" i="47"/>
  <c r="U139" i="47" s="1"/>
  <c r="AI52" i="51"/>
  <c r="AQ52" i="51" s="1"/>
  <c r="E52" i="51"/>
  <c r="AH51" i="51"/>
  <c r="J85" i="50"/>
  <c r="AA85" i="50"/>
  <c r="AB85" i="50" s="1"/>
  <c r="AQ105" i="47"/>
  <c r="E9" i="50"/>
  <c r="AI9" i="50"/>
  <c r="K113" i="47"/>
  <c r="V47" i="28"/>
  <c r="J47" i="28" s="1"/>
  <c r="W38" i="28"/>
  <c r="J38" i="28"/>
  <c r="L58" i="47"/>
  <c r="AA58" i="47"/>
  <c r="Z51" i="47"/>
  <c r="AJ38" i="28"/>
  <c r="AK38" i="28" s="1"/>
  <c r="H38" i="28"/>
  <c r="AI71" i="51"/>
  <c r="M178" i="50"/>
  <c r="E23" i="47"/>
  <c r="I23" i="47"/>
  <c r="AP182" i="51"/>
  <c r="AN139" i="50"/>
  <c r="AQ44" i="50"/>
  <c r="AQ15" i="34"/>
  <c r="AI120" i="51"/>
  <c r="AG139" i="51"/>
  <c r="AI139" i="51" s="1"/>
  <c r="W139" i="34"/>
  <c r="AA120" i="34"/>
  <c r="H30" i="34"/>
  <c r="V49" i="34"/>
  <c r="H49" i="34" s="1"/>
  <c r="G71" i="47"/>
  <c r="AA71" i="47"/>
  <c r="AB71" i="47" s="1"/>
  <c r="T9" i="50"/>
  <c r="R8" i="50"/>
  <c r="D9" i="50"/>
  <c r="G113" i="47"/>
  <c r="E15" i="47"/>
  <c r="AH8" i="47"/>
  <c r="AI15" i="47"/>
  <c r="F15" i="47" s="1"/>
  <c r="I71" i="50"/>
  <c r="AI142" i="47"/>
  <c r="F66" i="34"/>
  <c r="AQ66" i="34"/>
  <c r="N66" i="34" s="1"/>
  <c r="D108" i="47"/>
  <c r="C44" i="28"/>
  <c r="J58" i="47"/>
  <c r="D30" i="34"/>
  <c r="T30" i="34"/>
  <c r="R49" i="34"/>
  <c r="AP30" i="51"/>
  <c r="L30" i="51"/>
  <c r="H163" i="50"/>
  <c r="AA163" i="50"/>
  <c r="V182" i="50"/>
  <c r="E148" i="34"/>
  <c r="T148" i="34"/>
  <c r="S141" i="34"/>
  <c r="K71" i="34"/>
  <c r="Y90" i="34"/>
  <c r="K90" i="34" s="1"/>
  <c r="X8" i="34"/>
  <c r="J15" i="34"/>
  <c r="AA15" i="34"/>
  <c r="H120" i="51"/>
  <c r="AP120" i="51"/>
  <c r="AK139" i="51"/>
  <c r="AP177" i="50"/>
  <c r="K177" i="50"/>
  <c r="E52" i="34"/>
  <c r="AI52" i="34"/>
  <c r="AH51" i="34"/>
  <c r="K71" i="50"/>
  <c r="Y90" i="50"/>
  <c r="K90" i="50" s="1"/>
  <c r="AA44" i="50"/>
  <c r="I44" i="50"/>
  <c r="W49" i="50"/>
  <c r="V8" i="50"/>
  <c r="H15" i="50"/>
  <c r="G151" i="47"/>
  <c r="AJ141" i="47"/>
  <c r="AP151" i="47"/>
  <c r="T142" i="47"/>
  <c r="D142" i="47"/>
  <c r="R141" i="47"/>
  <c r="AI51" i="47"/>
  <c r="F51" i="47" s="1"/>
  <c r="AH90" i="47"/>
  <c r="J71" i="50"/>
  <c r="X90" i="50"/>
  <c r="E23" i="50"/>
  <c r="S8" i="50"/>
  <c r="T23" i="50"/>
  <c r="G15" i="50"/>
  <c r="AA15" i="50"/>
  <c r="D99" i="47"/>
  <c r="T99" i="47"/>
  <c r="F99" i="47" s="1"/>
  <c r="R98" i="47"/>
  <c r="G142" i="50"/>
  <c r="U141" i="50"/>
  <c r="AA142" i="50"/>
  <c r="AP142" i="47"/>
  <c r="AL141" i="47"/>
  <c r="I142" i="47"/>
  <c r="AP108" i="47"/>
  <c r="G108" i="47"/>
  <c r="AJ98" i="47"/>
  <c r="H44" i="28"/>
  <c r="AJ44" i="28"/>
  <c r="L99" i="47"/>
  <c r="AI30" i="34"/>
  <c r="AQ30" i="34" s="1"/>
  <c r="H44" i="50"/>
  <c r="AP49" i="43"/>
  <c r="G49" i="43"/>
  <c r="AO49" i="34"/>
  <c r="L49" i="34" s="1"/>
  <c r="AN49" i="34"/>
  <c r="AQ71" i="47"/>
  <c r="AI151" i="51"/>
  <c r="AH141" i="51"/>
  <c r="E151" i="51"/>
  <c r="G120" i="50"/>
  <c r="AP120" i="50"/>
  <c r="AJ139" i="50"/>
  <c r="I120" i="34"/>
  <c r="AL139" i="34"/>
  <c r="I139" i="34" s="1"/>
  <c r="I71" i="51"/>
  <c r="AL90" i="51"/>
  <c r="I90" i="51" s="1"/>
  <c r="L120" i="50"/>
  <c r="Z139" i="50"/>
  <c r="L139" i="50" s="1"/>
  <c r="AK139" i="34"/>
  <c r="H139" i="34" s="1"/>
  <c r="H120" i="34"/>
  <c r="AA71" i="34"/>
  <c r="G71" i="34"/>
  <c r="U90" i="34"/>
  <c r="J163" i="51"/>
  <c r="L120" i="51"/>
  <c r="Z139" i="51"/>
  <c r="AA120" i="51"/>
  <c r="AP163" i="50"/>
  <c r="AQ163" i="50" s="1"/>
  <c r="D163" i="51"/>
  <c r="T163" i="51"/>
  <c r="F163" i="51" s="1"/>
  <c r="R182" i="51"/>
  <c r="G71" i="50"/>
  <c r="AA71" i="50"/>
  <c r="U90" i="50"/>
  <c r="AP30" i="50"/>
  <c r="AQ30" i="50" s="1"/>
  <c r="AJ49" i="50"/>
  <c r="AP61" i="50"/>
  <c r="I61" i="50"/>
  <c r="I23" i="50"/>
  <c r="AP23" i="50"/>
  <c r="AL8" i="50"/>
  <c r="I105" i="47"/>
  <c r="W98" i="47"/>
  <c r="AA105" i="47"/>
  <c r="AP9" i="50"/>
  <c r="AQ9" i="50" s="1"/>
  <c r="L9" i="50"/>
  <c r="AO8" i="50"/>
  <c r="K23" i="50"/>
  <c r="Y8" i="50"/>
  <c r="I35" i="28"/>
  <c r="U47" i="28"/>
  <c r="I47" i="28" s="1"/>
  <c r="W35" i="28"/>
  <c r="AG47" i="28"/>
  <c r="AI58" i="47"/>
  <c r="AO182" i="50"/>
  <c r="L182" i="50" s="1"/>
  <c r="AO49" i="51"/>
  <c r="E51" i="47"/>
  <c r="AA163" i="51"/>
  <c r="H163" i="51"/>
  <c r="V182" i="51"/>
  <c r="J108" i="34"/>
  <c r="AA108" i="34"/>
  <c r="X98" i="34"/>
  <c r="K30" i="51"/>
  <c r="AA30" i="51"/>
  <c r="Y49" i="51"/>
  <c r="AP163" i="51"/>
  <c r="AQ163" i="51" s="1"/>
  <c r="D120" i="51"/>
  <c r="T120" i="51"/>
  <c r="R139" i="51"/>
  <c r="E105" i="34"/>
  <c r="T105" i="34"/>
  <c r="S98" i="34"/>
  <c r="D30" i="51"/>
  <c r="T30" i="51"/>
  <c r="R49" i="51"/>
  <c r="L163" i="34"/>
  <c r="AP163" i="34"/>
  <c r="AQ163" i="34" s="1"/>
  <c r="AO182" i="34"/>
  <c r="E99" i="34"/>
  <c r="AI99" i="34"/>
  <c r="AH98" i="34"/>
  <c r="I30" i="34"/>
  <c r="W49" i="34"/>
  <c r="AA30" i="34"/>
  <c r="J142" i="51"/>
  <c r="X141" i="51"/>
  <c r="AA142" i="51"/>
  <c r="H71" i="51"/>
  <c r="AP71" i="51"/>
  <c r="K120" i="50"/>
  <c r="AA120" i="50"/>
  <c r="Y139" i="50"/>
  <c r="AP85" i="50"/>
  <c r="I85" i="50"/>
  <c r="H71" i="50"/>
  <c r="J52" i="50"/>
  <c r="AM51" i="50"/>
  <c r="J51" i="50" s="1"/>
  <c r="AK141" i="47"/>
  <c r="AP156" i="47"/>
  <c r="AQ156" i="47" s="1"/>
  <c r="H156" i="47"/>
  <c r="I148" i="47"/>
  <c r="AP148" i="47"/>
  <c r="AP99" i="47"/>
  <c r="AQ99" i="47" s="1"/>
  <c r="AL98" i="47"/>
  <c r="AL139" i="47" s="1"/>
  <c r="AK90" i="50"/>
  <c r="AP71" i="50"/>
  <c r="AQ71" i="50" s="1"/>
  <c r="AL51" i="50"/>
  <c r="AP52" i="50"/>
  <c r="AQ52" i="50" s="1"/>
  <c r="I52" i="50"/>
  <c r="K30" i="50"/>
  <c r="D23" i="50"/>
  <c r="AI23" i="50"/>
  <c r="AG8" i="50"/>
  <c r="AA9" i="50"/>
  <c r="U8" i="50"/>
  <c r="G9" i="50"/>
  <c r="L156" i="47"/>
  <c r="AA156" i="47"/>
  <c r="Z141" i="47"/>
  <c r="E105" i="47"/>
  <c r="T105" i="47"/>
  <c r="F105" i="47" s="1"/>
  <c r="S98" i="47"/>
  <c r="AK49" i="50"/>
  <c r="H23" i="50"/>
  <c r="AA23" i="50"/>
  <c r="J148" i="47"/>
  <c r="AM141" i="47"/>
  <c r="AP113" i="47"/>
  <c r="AQ113" i="47" s="1"/>
  <c r="H113" i="47"/>
  <c r="AK98" i="47"/>
  <c r="AP15" i="47"/>
  <c r="AQ15" i="47" s="1"/>
  <c r="AJ8" i="47"/>
  <c r="AK90" i="51"/>
  <c r="AN182" i="50"/>
  <c r="AQ163" i="47"/>
  <c r="N163" i="47" s="1"/>
  <c r="M163" i="47"/>
  <c r="M8" i="51"/>
  <c r="AQ8" i="51"/>
  <c r="K30" i="34"/>
  <c r="Y49" i="34"/>
  <c r="K49" i="34" s="1"/>
  <c r="L163" i="51"/>
  <c r="Z182" i="51"/>
  <c r="L182" i="51" s="1"/>
  <c r="D163" i="50"/>
  <c r="AG182" i="50"/>
  <c r="AI120" i="50"/>
  <c r="AG139" i="50"/>
  <c r="AI139" i="50" s="1"/>
  <c r="T61" i="34"/>
  <c r="E61" i="34"/>
  <c r="S51" i="34"/>
  <c r="I163" i="50"/>
  <c r="AL182" i="50"/>
  <c r="I182" i="50" s="1"/>
  <c r="G163" i="34"/>
  <c r="AA163" i="34"/>
  <c r="U182" i="34"/>
  <c r="L71" i="34"/>
  <c r="AO90" i="34"/>
  <c r="AP71" i="34"/>
  <c r="AQ71" i="34" s="1"/>
  <c r="AI30" i="51"/>
  <c r="AG49" i="51"/>
  <c r="AI49" i="51" s="1"/>
  <c r="D120" i="50"/>
  <c r="R139" i="50"/>
  <c r="T120" i="50"/>
  <c r="AI134" i="34"/>
  <c r="E134" i="34"/>
  <c r="AM90" i="50"/>
  <c r="H52" i="50"/>
  <c r="V51" i="50"/>
  <c r="H51" i="50" s="1"/>
  <c r="L44" i="50"/>
  <c r="AH8" i="50"/>
  <c r="AH49" i="50" s="1"/>
  <c r="E15" i="50"/>
  <c r="AI15" i="50"/>
  <c r="S141" i="47"/>
  <c r="E156" i="47"/>
  <c r="T156" i="47"/>
  <c r="F156" i="47" s="1"/>
  <c r="AI148" i="47"/>
  <c r="F148" i="47" s="1"/>
  <c r="D148" i="47"/>
  <c r="AG141" i="47"/>
  <c r="K142" i="47"/>
  <c r="AN141" i="47"/>
  <c r="K99" i="47"/>
  <c r="Y98" i="47"/>
  <c r="AA99" i="47"/>
  <c r="T71" i="50"/>
  <c r="F71" i="50" s="1"/>
  <c r="D71" i="50"/>
  <c r="R90" i="50"/>
  <c r="T44" i="50"/>
  <c r="F44" i="50" s="1"/>
  <c r="D44" i="50"/>
  <c r="R49" i="50"/>
  <c r="E30" i="50"/>
  <c r="T30" i="50"/>
  <c r="F30" i="50" s="1"/>
  <c r="J23" i="50"/>
  <c r="J9" i="50"/>
  <c r="X8" i="50"/>
  <c r="AO139" i="47"/>
  <c r="L139" i="47" s="1"/>
  <c r="L98" i="47"/>
  <c r="G148" i="47"/>
  <c r="U141" i="47"/>
  <c r="AA148" i="47"/>
  <c r="G30" i="50"/>
  <c r="AA30" i="50"/>
  <c r="E148" i="47"/>
  <c r="AH141" i="47"/>
  <c r="AH182" i="47" s="1"/>
  <c r="J113" i="47"/>
  <c r="AA113" i="47"/>
  <c r="X98" i="47"/>
  <c r="G15" i="47"/>
  <c r="U8" i="47"/>
  <c r="AA15" i="47"/>
  <c r="C16" i="28"/>
  <c r="D16" i="28" s="1"/>
  <c r="L16" i="28" s="1"/>
  <c r="D12" i="28"/>
  <c r="L12" i="28" s="1"/>
  <c r="E58" i="47"/>
  <c r="L61" i="50"/>
  <c r="AQ8" i="43"/>
  <c r="N8" i="43" s="1"/>
  <c r="M8" i="43"/>
  <c r="AK182" i="50"/>
  <c r="M182" i="43"/>
  <c r="AP120" i="34"/>
  <c r="J120" i="34"/>
  <c r="L52" i="50"/>
  <c r="Z51" i="50"/>
  <c r="AA52" i="50"/>
  <c r="D23" i="28" l="1"/>
  <c r="N83" i="47"/>
  <c r="M141" i="34"/>
  <c r="L40" i="28"/>
  <c r="AQ120" i="51"/>
  <c r="N20" i="47"/>
  <c r="D182" i="34"/>
  <c r="AP139" i="43"/>
  <c r="G139" i="43"/>
  <c r="W90" i="47"/>
  <c r="I90" i="47" s="1"/>
  <c r="I51" i="47"/>
  <c r="N122" i="47"/>
  <c r="AQ44" i="47"/>
  <c r="N44" i="47" s="1"/>
  <c r="N86" i="47"/>
  <c r="N128" i="47"/>
  <c r="X23" i="28"/>
  <c r="N174" i="47"/>
  <c r="N164" i="47"/>
  <c r="F177" i="47"/>
  <c r="AB177" i="47"/>
  <c r="N177" i="47" s="1"/>
  <c r="M134" i="47"/>
  <c r="AQ120" i="47"/>
  <c r="N120" i="47" s="1"/>
  <c r="N178" i="47"/>
  <c r="K141" i="50"/>
  <c r="Y182" i="50"/>
  <c r="K182" i="50" s="1"/>
  <c r="N156" i="50"/>
  <c r="AJ90" i="50"/>
  <c r="G90" i="50" s="1"/>
  <c r="AB98" i="51"/>
  <c r="M98" i="51"/>
  <c r="F71" i="51"/>
  <c r="AI98" i="47"/>
  <c r="K8" i="47"/>
  <c r="F61" i="47"/>
  <c r="AQ49" i="44"/>
  <c r="N49" i="44" s="1"/>
  <c r="M49" i="44"/>
  <c r="Y90" i="47"/>
  <c r="K90" i="47" s="1"/>
  <c r="K51" i="47"/>
  <c r="U90" i="47"/>
  <c r="G90" i="47" s="1"/>
  <c r="AB71" i="51"/>
  <c r="K49" i="47"/>
  <c r="AB23" i="47"/>
  <c r="N61" i="47"/>
  <c r="M52" i="47"/>
  <c r="AB52" i="47"/>
  <c r="N52" i="47" s="1"/>
  <c r="F120" i="34"/>
  <c r="AQ31" i="40"/>
  <c r="N156" i="51"/>
  <c r="AI49" i="44"/>
  <c r="F49" i="44" s="1"/>
  <c r="D49" i="44"/>
  <c r="K23" i="28"/>
  <c r="AK23" i="28"/>
  <c r="M71" i="47"/>
  <c r="AB120" i="34"/>
  <c r="AQ98" i="51"/>
  <c r="F98" i="51"/>
  <c r="AB66" i="47"/>
  <c r="N66" i="47" s="1"/>
  <c r="M66" i="47"/>
  <c r="M53" i="41"/>
  <c r="AB53" i="41"/>
  <c r="N53" i="41" s="1"/>
  <c r="T182" i="50"/>
  <c r="M18" i="47"/>
  <c r="AQ18" i="47"/>
  <c r="N18" i="47" s="1"/>
  <c r="S49" i="47"/>
  <c r="T49" i="47" s="1"/>
  <c r="T8" i="47"/>
  <c r="F120" i="51"/>
  <c r="N71" i="47"/>
  <c r="AB9" i="47"/>
  <c r="N9" i="47" s="1"/>
  <c r="M9" i="47"/>
  <c r="AQ53" i="40"/>
  <c r="N53" i="40" s="1"/>
  <c r="F85" i="47"/>
  <c r="AQ85" i="47"/>
  <c r="N85" i="47" s="1"/>
  <c r="M53" i="40"/>
  <c r="AM90" i="34"/>
  <c r="J90" i="34" s="1"/>
  <c r="AP51" i="34"/>
  <c r="M51" i="34" s="1"/>
  <c r="J51" i="34"/>
  <c r="AB31" i="40"/>
  <c r="M31" i="40"/>
  <c r="AP139" i="34"/>
  <c r="Z49" i="47"/>
  <c r="L49" i="47" s="1"/>
  <c r="L8" i="47"/>
  <c r="F113" i="50"/>
  <c r="AB113" i="50"/>
  <c r="N113" i="50" s="1"/>
  <c r="AB134" i="51"/>
  <c r="N134" i="51" s="1"/>
  <c r="M134" i="51"/>
  <c r="AB8" i="51"/>
  <c r="N8" i="51" s="1"/>
  <c r="M31" i="41"/>
  <c r="AQ31" i="41"/>
  <c r="N31" i="41" s="1"/>
  <c r="AK30" i="28"/>
  <c r="L30" i="28" s="1"/>
  <c r="K30" i="28"/>
  <c r="X41" i="28"/>
  <c r="V49" i="47"/>
  <c r="H49" i="47" s="1"/>
  <c r="H8" i="47"/>
  <c r="AH49" i="47"/>
  <c r="AI8" i="47"/>
  <c r="E8" i="47"/>
  <c r="J8" i="47"/>
  <c r="AM49" i="47"/>
  <c r="J49" i="47" s="1"/>
  <c r="AC47" i="28"/>
  <c r="D47" i="28" s="1"/>
  <c r="D41" i="28"/>
  <c r="AK41" i="28"/>
  <c r="AB58" i="50"/>
  <c r="N58" i="50" s="1"/>
  <c r="M58" i="50"/>
  <c r="F52" i="51"/>
  <c r="AL49" i="47"/>
  <c r="I49" i="47" s="1"/>
  <c r="I8" i="47"/>
  <c r="D90" i="51"/>
  <c r="F9" i="50"/>
  <c r="AK90" i="47"/>
  <c r="H51" i="47"/>
  <c r="AP51" i="47"/>
  <c r="AQ51" i="47" s="1"/>
  <c r="T51" i="50"/>
  <c r="S90" i="50"/>
  <c r="T90" i="50" s="1"/>
  <c r="E51" i="50"/>
  <c r="AQ108" i="50"/>
  <c r="N108" i="50" s="1"/>
  <c r="M108" i="50"/>
  <c r="M9" i="34"/>
  <c r="AB9" i="34"/>
  <c r="N9" i="34" s="1"/>
  <c r="M23" i="47"/>
  <c r="AQ23" i="47"/>
  <c r="AH49" i="34"/>
  <c r="E8" i="34"/>
  <c r="AI8" i="34"/>
  <c r="F8" i="34" s="1"/>
  <c r="Z90" i="47"/>
  <c r="L90" i="47" s="1"/>
  <c r="L51" i="47"/>
  <c r="AA51" i="47"/>
  <c r="K38" i="28"/>
  <c r="X38" i="28"/>
  <c r="L38" i="28" s="1"/>
  <c r="E51" i="51"/>
  <c r="AH90" i="51"/>
  <c r="E90" i="51" s="1"/>
  <c r="AI51" i="51"/>
  <c r="K98" i="50"/>
  <c r="AP98" i="50"/>
  <c r="AH90" i="50"/>
  <c r="AI90" i="50" s="1"/>
  <c r="AI51" i="50"/>
  <c r="AM49" i="34"/>
  <c r="AP8" i="34"/>
  <c r="AB58" i="47"/>
  <c r="M58" i="47"/>
  <c r="N52" i="51"/>
  <c r="AB18" i="50"/>
  <c r="N18" i="50" s="1"/>
  <c r="M18" i="50"/>
  <c r="J98" i="47"/>
  <c r="X139" i="47"/>
  <c r="J139" i="47" s="1"/>
  <c r="U182" i="47"/>
  <c r="AA141" i="47"/>
  <c r="G141" i="47"/>
  <c r="X49" i="50"/>
  <c r="J49" i="50" s="1"/>
  <c r="J8" i="50"/>
  <c r="D90" i="50"/>
  <c r="Y139" i="47"/>
  <c r="K139" i="47" s="1"/>
  <c r="K98" i="47"/>
  <c r="AG182" i="47"/>
  <c r="AI182" i="47" s="1"/>
  <c r="AI141" i="47"/>
  <c r="F120" i="50"/>
  <c r="G182" i="34"/>
  <c r="AA182" i="34"/>
  <c r="AP8" i="47"/>
  <c r="AJ49" i="47"/>
  <c r="AQ85" i="50"/>
  <c r="N85" i="50" s="1"/>
  <c r="M85" i="50"/>
  <c r="M71" i="51"/>
  <c r="AQ71" i="51"/>
  <c r="N71" i="51" s="1"/>
  <c r="AH139" i="34"/>
  <c r="AI139" i="34" s="1"/>
  <c r="AI98" i="34"/>
  <c r="AQ98" i="34" s="1"/>
  <c r="T139" i="51"/>
  <c r="F139" i="51" s="1"/>
  <c r="D139" i="51"/>
  <c r="X139" i="34"/>
  <c r="J98" i="34"/>
  <c r="AA98" i="34"/>
  <c r="AO49" i="50"/>
  <c r="L49" i="50" s="1"/>
  <c r="L8" i="50"/>
  <c r="W139" i="47"/>
  <c r="AA98" i="47"/>
  <c r="I98" i="47"/>
  <c r="D182" i="51"/>
  <c r="T182" i="51"/>
  <c r="M120" i="51"/>
  <c r="AB120" i="51"/>
  <c r="N120" i="51" s="1"/>
  <c r="G139" i="50"/>
  <c r="AP139" i="50"/>
  <c r="AQ139" i="50" s="1"/>
  <c r="AH182" i="51"/>
  <c r="E141" i="51"/>
  <c r="AI141" i="51"/>
  <c r="AP49" i="34"/>
  <c r="U182" i="50"/>
  <c r="G141" i="50"/>
  <c r="AA141" i="50"/>
  <c r="S49" i="50"/>
  <c r="E49" i="50" s="1"/>
  <c r="E8" i="50"/>
  <c r="T8" i="50"/>
  <c r="E90" i="47"/>
  <c r="AI90" i="47"/>
  <c r="F142" i="47"/>
  <c r="AB142" i="47"/>
  <c r="AB44" i="50"/>
  <c r="N44" i="50" s="1"/>
  <c r="M44" i="50"/>
  <c r="F52" i="34"/>
  <c r="AQ52" i="34"/>
  <c r="N52" i="34" s="1"/>
  <c r="AP139" i="51"/>
  <c r="AQ139" i="51" s="1"/>
  <c r="H139" i="51"/>
  <c r="S182" i="34"/>
  <c r="E141" i="34"/>
  <c r="T141" i="34"/>
  <c r="AQ30" i="51"/>
  <c r="AB113" i="47"/>
  <c r="N113" i="47" s="1"/>
  <c r="M113" i="47"/>
  <c r="M30" i="50"/>
  <c r="AB30" i="50"/>
  <c r="N30" i="50" s="1"/>
  <c r="S182" i="47"/>
  <c r="E182" i="47" s="1"/>
  <c r="E141" i="47"/>
  <c r="T139" i="50"/>
  <c r="F139" i="50" s="1"/>
  <c r="D139" i="50"/>
  <c r="M163" i="34"/>
  <c r="AB163" i="34"/>
  <c r="N163" i="34" s="1"/>
  <c r="T51" i="34"/>
  <c r="S90" i="34"/>
  <c r="E51" i="34"/>
  <c r="AM182" i="47"/>
  <c r="J182" i="47" s="1"/>
  <c r="J141" i="47"/>
  <c r="Z182" i="47"/>
  <c r="L182" i="47" s="1"/>
  <c r="L141" i="47"/>
  <c r="AA8" i="50"/>
  <c r="U49" i="50"/>
  <c r="G8" i="50"/>
  <c r="AL90" i="50"/>
  <c r="I90" i="50" s="1"/>
  <c r="AP51" i="50"/>
  <c r="I51" i="50"/>
  <c r="V90" i="50"/>
  <c r="H90" i="50" s="1"/>
  <c r="K139" i="50"/>
  <c r="AA139" i="50"/>
  <c r="M30" i="34"/>
  <c r="AB30" i="34"/>
  <c r="N30" i="34" s="1"/>
  <c r="AQ99" i="34"/>
  <c r="N99" i="34" s="1"/>
  <c r="F99" i="34"/>
  <c r="S139" i="34"/>
  <c r="T98" i="34"/>
  <c r="E98" i="34"/>
  <c r="K49" i="51"/>
  <c r="AA49" i="51"/>
  <c r="AB108" i="34"/>
  <c r="N108" i="34" s="1"/>
  <c r="M108" i="34"/>
  <c r="M163" i="51"/>
  <c r="AB163" i="51"/>
  <c r="N163" i="51" s="1"/>
  <c r="F58" i="47"/>
  <c r="AQ58" i="47"/>
  <c r="N58" i="47" s="1"/>
  <c r="AA139" i="51"/>
  <c r="L139" i="51"/>
  <c r="G90" i="34"/>
  <c r="AA90" i="34"/>
  <c r="AQ120" i="50"/>
  <c r="AQ151" i="51"/>
  <c r="N151" i="51" s="1"/>
  <c r="F151" i="51"/>
  <c r="AJ139" i="47"/>
  <c r="G98" i="47"/>
  <c r="AP98" i="47"/>
  <c r="AL182" i="47"/>
  <c r="I182" i="47" s="1"/>
  <c r="I141" i="47"/>
  <c r="AB15" i="50"/>
  <c r="M15" i="50"/>
  <c r="AQ151" i="47"/>
  <c r="N151" i="47" s="1"/>
  <c r="M151" i="47"/>
  <c r="V49" i="50"/>
  <c r="H49" i="50" s="1"/>
  <c r="H8" i="50"/>
  <c r="X49" i="34"/>
  <c r="J49" i="34" s="1"/>
  <c r="AA8" i="34"/>
  <c r="J8" i="34"/>
  <c r="F148" i="34"/>
  <c r="AB148" i="34"/>
  <c r="N148" i="34" s="1"/>
  <c r="M163" i="50"/>
  <c r="AB163" i="50"/>
  <c r="N163" i="50" s="1"/>
  <c r="D49" i="34"/>
  <c r="T49" i="34"/>
  <c r="AP90" i="34"/>
  <c r="L90" i="34"/>
  <c r="D182" i="50"/>
  <c r="AI182" i="50"/>
  <c r="F182" i="50" s="1"/>
  <c r="AK139" i="47"/>
  <c r="H139" i="47" s="1"/>
  <c r="H98" i="47"/>
  <c r="E98" i="47"/>
  <c r="S139" i="47"/>
  <c r="E139" i="47" s="1"/>
  <c r="M156" i="47"/>
  <c r="AB156" i="47"/>
  <c r="N156" i="47" s="1"/>
  <c r="AB9" i="50"/>
  <c r="N9" i="50" s="1"/>
  <c r="M9" i="50"/>
  <c r="AQ148" i="47"/>
  <c r="AK182" i="47"/>
  <c r="H182" i="47" s="1"/>
  <c r="H141" i="47"/>
  <c r="M120" i="50"/>
  <c r="AB120" i="50"/>
  <c r="M142" i="51"/>
  <c r="AB142" i="51"/>
  <c r="N142" i="51" s="1"/>
  <c r="I49" i="34"/>
  <c r="D49" i="51"/>
  <c r="T49" i="51"/>
  <c r="F49" i="51" s="1"/>
  <c r="F105" i="34"/>
  <c r="AB105" i="34"/>
  <c r="N105" i="34" s="1"/>
  <c r="AB30" i="51"/>
  <c r="M30" i="51"/>
  <c r="H47" i="28"/>
  <c r="AJ47" i="28"/>
  <c r="Y49" i="50"/>
  <c r="K49" i="50" s="1"/>
  <c r="K8" i="50"/>
  <c r="AL49" i="50"/>
  <c r="AP8" i="50"/>
  <c r="I8" i="50"/>
  <c r="AQ61" i="50"/>
  <c r="N61" i="50" s="1"/>
  <c r="M61" i="50"/>
  <c r="AB71" i="50"/>
  <c r="N71" i="50" s="1"/>
  <c r="M71" i="50"/>
  <c r="AQ142" i="47"/>
  <c r="M142" i="47"/>
  <c r="R139" i="47"/>
  <c r="T98" i="47"/>
  <c r="D98" i="47"/>
  <c r="J90" i="50"/>
  <c r="R182" i="47"/>
  <c r="T141" i="47"/>
  <c r="F141" i="47" s="1"/>
  <c r="D141" i="47"/>
  <c r="AP141" i="47"/>
  <c r="AJ182" i="47"/>
  <c r="F30" i="34"/>
  <c r="M15" i="47"/>
  <c r="AB15" i="47"/>
  <c r="N15" i="47" s="1"/>
  <c r="H182" i="50"/>
  <c r="AP182" i="50"/>
  <c r="AA8" i="47"/>
  <c r="G8" i="47"/>
  <c r="U49" i="47"/>
  <c r="AN182" i="47"/>
  <c r="K182" i="47" s="1"/>
  <c r="K141" i="47"/>
  <c r="F15" i="50"/>
  <c r="AQ15" i="50"/>
  <c r="AB148" i="47"/>
  <c r="M148" i="47"/>
  <c r="AB99" i="47"/>
  <c r="N99" i="47" s="1"/>
  <c r="M99" i="47"/>
  <c r="F134" i="34"/>
  <c r="AQ134" i="34"/>
  <c r="N134" i="34" s="1"/>
  <c r="F61" i="34"/>
  <c r="AB61" i="34"/>
  <c r="N61" i="34" s="1"/>
  <c r="H90" i="51"/>
  <c r="AP90" i="51"/>
  <c r="M23" i="50"/>
  <c r="AB23" i="50"/>
  <c r="AG49" i="50"/>
  <c r="AI49" i="50" s="1"/>
  <c r="AI8" i="50"/>
  <c r="D8" i="50"/>
  <c r="J141" i="51"/>
  <c r="AA141" i="51"/>
  <c r="L182" i="34"/>
  <c r="AP182" i="34"/>
  <c r="AQ182" i="34" s="1"/>
  <c r="F30" i="51"/>
  <c r="H182" i="51"/>
  <c r="L49" i="51"/>
  <c r="AP49" i="51"/>
  <c r="AQ49" i="51" s="1"/>
  <c r="X35" i="28"/>
  <c r="K35" i="28"/>
  <c r="W47" i="28"/>
  <c r="AB105" i="47"/>
  <c r="N105" i="47" s="1"/>
  <c r="M105" i="47"/>
  <c r="AQ23" i="50"/>
  <c r="X182" i="51"/>
  <c r="J182" i="51" s="1"/>
  <c r="AB71" i="34"/>
  <c r="N71" i="34" s="1"/>
  <c r="M71" i="34"/>
  <c r="AQ49" i="43"/>
  <c r="N49" i="43" s="1"/>
  <c r="M49" i="43"/>
  <c r="AK44" i="28"/>
  <c r="K44" i="28"/>
  <c r="AQ108" i="47"/>
  <c r="N108" i="47" s="1"/>
  <c r="M108" i="47"/>
  <c r="M142" i="50"/>
  <c r="AB142" i="50"/>
  <c r="N142" i="50" s="1"/>
  <c r="F23" i="50"/>
  <c r="AH90" i="34"/>
  <c r="AI90" i="34" s="1"/>
  <c r="AI51" i="34"/>
  <c r="AQ177" i="50"/>
  <c r="N177" i="50" s="1"/>
  <c r="M177" i="50"/>
  <c r="AB15" i="34"/>
  <c r="N15" i="34" s="1"/>
  <c r="M15" i="34"/>
  <c r="M52" i="50"/>
  <c r="AB52" i="50"/>
  <c r="N52" i="50" s="1"/>
  <c r="L51" i="50"/>
  <c r="Z90" i="50"/>
  <c r="AA51" i="50"/>
  <c r="AQ120" i="34"/>
  <c r="N120" i="34" s="1"/>
  <c r="M120" i="34"/>
  <c r="N30" i="51" l="1"/>
  <c r="N23" i="47"/>
  <c r="K47" i="28"/>
  <c r="AP49" i="47"/>
  <c r="N98" i="51"/>
  <c r="AQ139" i="43"/>
  <c r="N139" i="43" s="1"/>
  <c r="M139" i="43"/>
  <c r="L23" i="28"/>
  <c r="F98" i="47"/>
  <c r="AP90" i="50"/>
  <c r="AQ90" i="34"/>
  <c r="AQ141" i="47"/>
  <c r="AP49" i="50"/>
  <c r="AQ49" i="50" s="1"/>
  <c r="AQ98" i="47"/>
  <c r="N120" i="50"/>
  <c r="L41" i="28"/>
  <c r="F8" i="47"/>
  <c r="AQ139" i="34"/>
  <c r="F51" i="50"/>
  <c r="N31" i="40"/>
  <c r="I49" i="50"/>
  <c r="AQ51" i="34"/>
  <c r="N148" i="47"/>
  <c r="AQ51" i="50"/>
  <c r="AA90" i="47"/>
  <c r="AB90" i="47" s="1"/>
  <c r="AQ8" i="47"/>
  <c r="F90" i="50"/>
  <c r="AQ90" i="50"/>
  <c r="F51" i="51"/>
  <c r="AQ51" i="51"/>
  <c r="N51" i="51" s="1"/>
  <c r="AP182" i="47"/>
  <c r="AQ182" i="47" s="1"/>
  <c r="AQ8" i="50"/>
  <c r="AQ8" i="34"/>
  <c r="M98" i="50"/>
  <c r="AQ98" i="50"/>
  <c r="N98" i="50" s="1"/>
  <c r="AB51" i="47"/>
  <c r="N51" i="47" s="1"/>
  <c r="M51" i="47"/>
  <c r="AI90" i="51"/>
  <c r="F90" i="51" s="1"/>
  <c r="E49" i="34"/>
  <c r="AI49" i="34"/>
  <c r="AQ49" i="34" s="1"/>
  <c r="E90" i="50"/>
  <c r="H90" i="47"/>
  <c r="AP90" i="47"/>
  <c r="AQ90" i="47" s="1"/>
  <c r="AI49" i="47"/>
  <c r="F49" i="47" s="1"/>
  <c r="E49" i="47"/>
  <c r="M182" i="34"/>
  <c r="AB141" i="47"/>
  <c r="M141" i="47"/>
  <c r="AK47" i="28"/>
  <c r="L44" i="28"/>
  <c r="X47" i="28"/>
  <c r="L35" i="28"/>
  <c r="AA182" i="51"/>
  <c r="AB141" i="51"/>
  <c r="M141" i="51"/>
  <c r="M90" i="51"/>
  <c r="M8" i="47"/>
  <c r="AB8" i="47"/>
  <c r="N8" i="47" s="1"/>
  <c r="N15" i="50"/>
  <c r="AB139" i="51"/>
  <c r="N139" i="51" s="1"/>
  <c r="M139" i="51"/>
  <c r="AB139" i="50"/>
  <c r="N139" i="50" s="1"/>
  <c r="M139" i="50"/>
  <c r="G49" i="50"/>
  <c r="AA49" i="50"/>
  <c r="F51" i="34"/>
  <c r="AB51" i="34"/>
  <c r="N51" i="34" s="1"/>
  <c r="F141" i="34"/>
  <c r="AB141" i="34"/>
  <c r="N141" i="34" s="1"/>
  <c r="M141" i="50"/>
  <c r="AB141" i="50"/>
  <c r="N141" i="50" s="1"/>
  <c r="AQ141" i="51"/>
  <c r="F141" i="51"/>
  <c r="AA139" i="34"/>
  <c r="J139" i="34"/>
  <c r="AA182" i="47"/>
  <c r="G182" i="47"/>
  <c r="D139" i="47"/>
  <c r="T139" i="47"/>
  <c r="F139" i="47" s="1"/>
  <c r="AB49" i="51"/>
  <c r="N49" i="51" s="1"/>
  <c r="M49" i="51"/>
  <c r="E139" i="34"/>
  <c r="T139" i="34"/>
  <c r="F139" i="34" s="1"/>
  <c r="E90" i="34"/>
  <c r="T90" i="34"/>
  <c r="F90" i="34" s="1"/>
  <c r="F90" i="47"/>
  <c r="I139" i="47"/>
  <c r="AA139" i="47"/>
  <c r="AQ182" i="50"/>
  <c r="AA49" i="34"/>
  <c r="AB8" i="34"/>
  <c r="N8" i="34" s="1"/>
  <c r="M8" i="34"/>
  <c r="G139" i="47"/>
  <c r="AP139" i="47"/>
  <c r="AQ139" i="47" s="1"/>
  <c r="M90" i="34"/>
  <c r="M8" i="50"/>
  <c r="AB8" i="50"/>
  <c r="T49" i="50"/>
  <c r="F49" i="50" s="1"/>
  <c r="N142" i="47"/>
  <c r="F8" i="50"/>
  <c r="T182" i="47"/>
  <c r="F182" i="47" s="1"/>
  <c r="D182" i="47"/>
  <c r="N23" i="50"/>
  <c r="G49" i="47"/>
  <c r="AA49" i="47"/>
  <c r="F98" i="34"/>
  <c r="D49" i="50"/>
  <c r="E182" i="34"/>
  <c r="T182" i="34"/>
  <c r="F182" i="34" s="1"/>
  <c r="G182" i="50"/>
  <c r="AA182" i="50"/>
  <c r="E182" i="51"/>
  <c r="AI182" i="51"/>
  <c r="AB98" i="47"/>
  <c r="N98" i="47" s="1"/>
  <c r="M98" i="47"/>
  <c r="AB98" i="34"/>
  <c r="N98" i="34" s="1"/>
  <c r="M98" i="34"/>
  <c r="L90" i="50"/>
  <c r="AA90" i="50"/>
  <c r="AB51" i="50"/>
  <c r="M51" i="50"/>
  <c r="N141" i="47" l="1"/>
  <c r="N90" i="47"/>
  <c r="N8" i="50"/>
  <c r="M90" i="47"/>
  <c r="L47" i="28"/>
  <c r="AQ90" i="51"/>
  <c r="N90" i="51" s="1"/>
  <c r="N51" i="50"/>
  <c r="N141" i="51"/>
  <c r="AQ49" i="47"/>
  <c r="F49" i="34"/>
  <c r="AB49" i="47"/>
  <c r="M49" i="47"/>
  <c r="AB49" i="34"/>
  <c r="N49" i="34" s="1"/>
  <c r="M49" i="34"/>
  <c r="AB139" i="34"/>
  <c r="N139" i="34" s="1"/>
  <c r="M139" i="34"/>
  <c r="AB90" i="34"/>
  <c r="N90" i="34" s="1"/>
  <c r="AB49" i="50"/>
  <c r="N49" i="50" s="1"/>
  <c r="M49" i="50"/>
  <c r="AB182" i="34"/>
  <c r="N182" i="34" s="1"/>
  <c r="F182" i="51"/>
  <c r="AQ182" i="51"/>
  <c r="M182" i="50"/>
  <c r="AB182" i="50"/>
  <c r="N182" i="50" s="1"/>
  <c r="M139" i="47"/>
  <c r="AB139" i="47"/>
  <c r="N139" i="47" s="1"/>
  <c r="M182" i="47"/>
  <c r="AB182" i="47"/>
  <c r="N182" i="47" s="1"/>
  <c r="AB182" i="51"/>
  <c r="M182" i="51"/>
  <c r="M90" i="50"/>
  <c r="AB90" i="50"/>
  <c r="N90" i="50" s="1"/>
  <c r="N49" i="47" l="1"/>
  <c r="N182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<sst xmlns="http://schemas.openxmlformats.org/spreadsheetml/2006/main" count="6464" uniqueCount="284">
  <si>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</si>
  <si>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</si>
  <si>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</si>
  <si>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</si>
  <si>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</si>
  <si>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</si>
  <si>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</si>
  <si>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</si>
  <si>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</si>
  <si>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</si>
  <si>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</si>
  <si>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</si>
  <si>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</si>
  <si>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</si>
  <si>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</si>
  <si>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</si>
  <si>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</si>
  <si>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</si>
  <si>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</si>
  <si>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</si>
  <si>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</si>
  <si>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</si>
  <si>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</si>
  <si>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</si>
  <si>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</si>
  <si>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</si>
  <si>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</si>
  <si>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</si>
  <si>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</si>
  <si>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</si>
  <si>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</si>
  <si>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</si>
  <si>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</si>
  <si>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</si>
  <si>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</si>
  <si>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</si>
  <si>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</si>
  <si>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</si>
  <si>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</si>
  <si>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</si>
  <si>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</si>
  <si>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</si>
  <si>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</si>
  <si>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</si>
  <si>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</si>
  <si>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</si>
  <si>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</si>
  <si>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</si>
  <si>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</si>
  <si>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</si>
  <si>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</si>
  <si>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</si>
  <si>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</si>
  <si>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</si>
  <si>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</si>
  <si>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</si>
  <si>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</si>
  <si>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</si>
  <si>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</si>
  <si>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</si>
  <si>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</si>
  <si>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</si>
  <si>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</si>
  <si>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</si>
  <si>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</si>
  <si>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</si>
  <si>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</si>
  <si>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</si>
  <si>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</si>
  <si>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</si>
  <si>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</si>
  <si>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</si>
  <si>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</si>
  <si>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</si>
  <si>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</si>
  <si>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</si>
  <si>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</si>
  <si>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</si>
  <si>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</si>
  <si>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</si>
  <si>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</si>
  <si>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</si>
  <si>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</si>
  <si>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</si>
  <si>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</si>
  <si>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</si>
  <si>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</si>
  <si>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</si>
  <si>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</si>
  <si>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</si>
  <si>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</si>
  <si>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</si>
  <si>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</si>
  <si>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</si>
  <si>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</si>
  <si>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</si>
  <si>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</si>
  <si>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</si>
  <si>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</si>
  <si>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</si>
  <si>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</si>
  <si>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</si>
  <si>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</si>
  <si>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</si>
  <si>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</si>
  <si>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</si>
  <si>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</si>
  <si>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</si>
  <si>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</si>
  <si>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</si>
  <si>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</si>
  <si>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</si>
  <si>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</si>
  <si>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</si>
  <si>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</si>
  <si>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</si>
  <si>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</si>
  <si>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</si>
  <si>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</si>
  <si>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</si>
  <si>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</si>
  <si>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</si>
  <si>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</si>
  <si>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</si>
  <si>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</si>
  <si>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</si>
  <si>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</si>
  <si>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</si>
  <si>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</si>
  <si>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</si>
  <si>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</si>
  <si>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</si>
  <si>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</si>
  <si>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</si>
  <si>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</si>
  <si>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</si>
  <si>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</si>
  <si>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</si>
  <si>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</si>
  <si>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</si>
  <si>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</si>
  <si>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</si>
  <si>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</si>
  <si>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</si>
  <si>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</si>
  <si>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</si>
  <si>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</si>
  <si>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</si>
  <si>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</si>
  <si>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</si>
  <si>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</si>
  <si>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</si>
  <si>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</si>
  <si>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</si>
  <si>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</si>
  <si>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</si>
  <si>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</si>
  <si>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</si>
  <si>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</si>
  <si>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</si>
  <si>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</si>
  <si>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</si>
  <si>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</si>
  <si>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</si>
  <si>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</si>
  <si>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</si>
  <si>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</si>
  <si>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</si>
  <si>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</si>
  <si>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</si>
  <si>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</si>
  <si>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</si>
  <si>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</si>
  <si>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</si>
  <si>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</si>
  <si>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</si>
  <si>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</si>
  <si>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</si>
  <si>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</si>
  <si>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</si>
  <si>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</si>
  <si>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</si>
  <si>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</si>
  <si>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</si>
  <si>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</si>
  <si>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</si>
  <si>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</si>
  <si>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</si>
  <si>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</si>
  <si>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</si>
  <si>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</si>
  <si>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</si>
  <si>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</si>
  <si>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</si>
  <si>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</si>
  <si>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</si>
  <si>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</si>
  <si>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</si>
  <si>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</si>
  <si>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</si>
  <si>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</si>
  <si>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</si>
  <si>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</si>
  <si>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</si>
  <si>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</si>
  <si>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</si>
  <si>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</si>
  <si>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</si>
  <si>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</si>
  <si>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</si>
  <si>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</si>
  <si>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</si>
  <si>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</si>
  <si>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</si>
  <si>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</si>
  <si>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</si>
  <si>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</si>
  <si>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</si>
  <si>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</si>
  <si>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</si>
  <si>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</si>
  <si>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</si>
  <si>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</si>
  <si>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</si>
  <si>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</si>
  <si>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</si>
  <si>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</si>
  <si>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</si>
  <si>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</si>
  <si>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</si>
  <si>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</si>
  <si>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</si>
  <si>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</si>
  <si>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</si>
  <si>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</si>
  <si>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</si>
  <si>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</si>
  <si>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</si>
  <si>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</si>
  <si>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</si>
  <si>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</si>
  <si>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</si>
  <si>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</si>
  <si>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</si>
  <si>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</si>
  <si>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</si>
  <si>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</si>
  <si>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</si>
  <si>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</si>
  <si>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</si>
  <si>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</si>
  <si>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</si>
  <si>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</si>
  <si>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</si>
  <si>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</si>
  <si>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</si>
  <si>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</si>
  <si>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</si>
  <si>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</si>
  <si>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</si>
  <si>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</si>
  <si>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</si>
  <si>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</si>
  <si>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</si>
  <si>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</si>
  <si>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</si>
  <si>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</si>
  <si>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</si>
  <si>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</si>
  <si>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</si>
  <si>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</si>
  <si>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</si>
  <si>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</si>
  <si>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</si>
  <si>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</si>
  <si>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</si>
  <si>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</si>
  <si>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</si>
  <si>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</si>
  <si>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</si>
  <si>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</si>
  <si>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</si>
  <si>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沖縄県介護保険広域連合</t>
  </si>
  <si>
    <t>*0000000000000109016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</si>
</sst>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962" workbookViewId="0">
      <selection activeCell="N1106" sqref="N1106"/>
    </sheetView>
  </sheetViews>
  <sheetFormatPr defaultRowHeight="14.25"/>
  <sheetData>
    <row r="1" spans="1:10">
      <c r="A1">
        <v>478446</v>
      </c>
      <c r="B1" t="s">
        <v>282</v>
      </c>
      <c r="C1">
        <v>202510</v>
      </c>
      <c r="D1">
        <v>1010001</v>
      </c>
      <c r="E1">
        <v>78744</v>
      </c>
      <c r="F1">
        <v>448</v>
      </c>
      <c r="G1">
        <v>307</v>
      </c>
      <c r="H1">
        <v>78885</v>
      </c>
    </row>
    <row r="2" spans="1:10">
      <c r="A2">
        <v>478446</v>
      </c>
      <c r="B2" t="s">
        <v>282</v>
      </c>
      <c r="C2">
        <v>202510</v>
      </c>
      <c r="D2">
        <v>1020001</v>
      </c>
      <c r="E2">
        <v>55537</v>
      </c>
      <c r="F2">
        <v>0</v>
      </c>
      <c r="G2">
        <v>0</v>
      </c>
      <c r="H2">
        <v>55441</v>
      </c>
    </row>
    <row r="3" spans="1:10">
      <c r="A3">
        <v>478446</v>
      </c>
      <c r="B3" t="s">
        <v>282</v>
      </c>
      <c r="C3">
        <v>202510</v>
      </c>
      <c r="D3">
        <v>1020002</v>
      </c>
      <c r="E3">
        <v>34107</v>
      </c>
      <c r="F3">
        <v>0</v>
      </c>
      <c r="G3">
        <v>0</v>
      </c>
      <c r="H3">
        <v>34315</v>
      </c>
    </row>
    <row r="4" spans="1:10">
      <c r="A4">
        <v>478446</v>
      </c>
      <c r="B4" t="s">
        <v>282</v>
      </c>
      <c r="C4">
        <v>202510</v>
      </c>
      <c r="D4">
        <v>1020003</v>
      </c>
      <c r="E4">
        <v>540</v>
      </c>
      <c r="F4">
        <v>0</v>
      </c>
      <c r="G4">
        <v>0</v>
      </c>
      <c r="H4">
        <v>549</v>
      </c>
    </row>
    <row r="5" spans="1:10">
      <c r="A5">
        <v>478446</v>
      </c>
      <c r="B5" t="s">
        <v>282</v>
      </c>
      <c r="C5">
        <v>202510</v>
      </c>
      <c r="D5">
        <v>1020004</v>
      </c>
      <c r="E5">
        <v>512</v>
      </c>
      <c r="F5">
        <v>0</v>
      </c>
      <c r="G5">
        <v>0</v>
      </c>
      <c r="H5">
        <v>521</v>
      </c>
    </row>
    <row r="6" spans="1:10">
      <c r="A6">
        <v>478446</v>
      </c>
      <c r="B6" t="s">
        <v>282</v>
      </c>
      <c r="C6">
        <v>202510</v>
      </c>
      <c r="D6">
        <v>1020005</v>
      </c>
      <c r="E6">
        <v>108818</v>
      </c>
      <c r="F6">
        <v>598</v>
      </c>
      <c r="G6">
        <v>400</v>
      </c>
      <c r="H6" t="s">
        <v>283</v>
      </c>
    </row>
    <row r="7" spans="1:10">
      <c r="A7">
        <v>478446</v>
      </c>
      <c r="B7" t="s">
        <v>282</v>
      </c>
      <c r="C7">
        <v>202510</v>
      </c>
      <c r="D7">
        <v>1020006</v>
      </c>
      <c r="E7">
        <v>19174</v>
      </c>
      <c r="F7">
        <v>0</v>
      </c>
      <c r="G7">
        <v>0</v>
      </c>
      <c r="H7">
        <v>19260</v>
      </c>
    </row>
    <row r="8" spans="1:10">
      <c r="A8">
        <v>478446</v>
      </c>
      <c r="B8" t="s">
        <v>282</v>
      </c>
      <c r="C8">
        <v>202510</v>
      </c>
      <c r="D8">
        <v>1030101</v>
      </c>
      <c r="E8">
        <v>90</v>
      </c>
      <c r="F8">
        <v>3</v>
      </c>
      <c r="G8">
        <v>478</v>
      </c>
      <c r="H8">
        <v>0</v>
      </c>
      <c r="I8">
        <v>27</v>
      </c>
      <c r="J8">
        <v>598</v>
      </c>
    </row>
    <row r="9" spans="1:10">
      <c r="A9">
        <v>478446</v>
      </c>
      <c r="B9" t="s">
        <v>282</v>
      </c>
      <c r="C9">
        <v>202510</v>
      </c>
      <c r="D9">
        <v>1030102</v>
      </c>
      <c r="E9">
        <v>17</v>
      </c>
      <c r="F9">
        <v>2</v>
      </c>
      <c r="G9">
        <v>8</v>
      </c>
      <c r="H9">
        <v>0</v>
      </c>
      <c r="I9">
        <v>0</v>
      </c>
      <c r="J9">
        <v>0</v>
      </c>
    </row>
    <row r="10" spans="1:10">
      <c r="A10">
        <v>478446</v>
      </c>
      <c r="B10" t="s">
        <v>282</v>
      </c>
      <c r="C10">
        <v>202510</v>
      </c>
      <c r="D10">
        <v>1030201</v>
      </c>
      <c r="E10">
        <v>83</v>
      </c>
      <c r="F10">
        <v>1</v>
      </c>
      <c r="G10">
        <v>314</v>
      </c>
      <c r="H10">
        <v>0</v>
      </c>
      <c r="I10">
        <v>2</v>
      </c>
      <c r="J10">
        <v>400</v>
      </c>
    </row>
    <row r="11" spans="1:10">
      <c r="A11">
        <v>478446</v>
      </c>
      <c r="B11" t="s">
        <v>282</v>
      </c>
      <c r="C11">
        <v>202510</v>
      </c>
      <c r="D11">
        <v>1030202</v>
      </c>
      <c r="E11">
        <v>0</v>
      </c>
      <c r="F11">
        <v>2</v>
      </c>
      <c r="G11">
        <v>0</v>
      </c>
      <c r="H11">
        <v>0</v>
      </c>
      <c r="I11">
        <v>0</v>
      </c>
      <c r="J11">
        <v>0</v>
      </c>
    </row>
    <row r="12" spans="1:10">
      <c r="A12">
        <v>478446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478446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478446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478446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478446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478446</v>
      </c>
      <c r="B17" t="s">
        <v>282</v>
      </c>
      <c r="C17">
        <v>202510</v>
      </c>
      <c r="D17">
        <v>1060001</v>
      </c>
      <c r="E17">
        <v>1</v>
      </c>
    </row>
    <row r="18" spans="1:18">
      <c r="A18">
        <v>478446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478446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478446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478446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478446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478446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478446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478446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478446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478446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478446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478446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478446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478446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478446</v>
      </c>
      <c r="B32" t="s">
        <v>282</v>
      </c>
      <c r="C32">
        <v>202510</v>
      </c>
      <c r="D32">
        <v>1071001</v>
      </c>
      <c r="E32">
        <v>12</v>
      </c>
      <c r="F32">
        <v>0</v>
      </c>
      <c r="G32">
        <v>0</v>
      </c>
      <c r="H32">
        <v>115</v>
      </c>
      <c r="I32">
        <v>127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478446</v>
      </c>
      <c r="B33" t="s">
        <v>282</v>
      </c>
      <c r="C33">
        <v>202510</v>
      </c>
      <c r="D33">
        <v>1071002</v>
      </c>
      <c r="E33">
        <v>4</v>
      </c>
      <c r="F33">
        <v>4</v>
      </c>
      <c r="G33">
        <v>0</v>
      </c>
      <c r="H33">
        <v>0</v>
      </c>
      <c r="I33">
        <v>0</v>
      </c>
      <c r="J33">
        <v>0</v>
      </c>
      <c r="K33">
        <v>30</v>
      </c>
      <c r="L33">
        <v>28</v>
      </c>
      <c r="M33">
        <v>34</v>
      </c>
      <c r="N33">
        <v>32</v>
      </c>
      <c r="O33">
        <v>0</v>
      </c>
      <c r="P33">
        <v>0</v>
      </c>
      <c r="Q33">
        <v>0</v>
      </c>
      <c r="R33">
        <v>0</v>
      </c>
    </row>
    <row r="34" spans="1:18">
      <c r="A34">
        <v>478446</v>
      </c>
      <c r="B34" t="s">
        <v>282</v>
      </c>
      <c r="C34">
        <v>202510</v>
      </c>
      <c r="D34">
        <v>1071003</v>
      </c>
      <c r="E34">
        <v>200</v>
      </c>
      <c r="F34">
        <v>200</v>
      </c>
      <c r="G34">
        <v>3</v>
      </c>
      <c r="H34">
        <v>3</v>
      </c>
      <c r="I34">
        <v>0</v>
      </c>
      <c r="J34">
        <v>0</v>
      </c>
      <c r="K34">
        <v>557</v>
      </c>
      <c r="L34">
        <v>555</v>
      </c>
      <c r="M34">
        <v>761</v>
      </c>
      <c r="N34">
        <v>759</v>
      </c>
      <c r="O34">
        <v>1</v>
      </c>
      <c r="P34">
        <v>1</v>
      </c>
      <c r="Q34">
        <v>0</v>
      </c>
      <c r="R34">
        <v>0</v>
      </c>
    </row>
    <row r="35" spans="1:18">
      <c r="A35">
        <v>478446</v>
      </c>
      <c r="B35" t="s">
        <v>282</v>
      </c>
      <c r="C35">
        <v>202510</v>
      </c>
      <c r="D35">
        <v>1071004</v>
      </c>
      <c r="E35">
        <v>3</v>
      </c>
      <c r="F35">
        <v>2</v>
      </c>
      <c r="G35">
        <v>0</v>
      </c>
      <c r="H35">
        <v>0</v>
      </c>
      <c r="I35">
        <v>0</v>
      </c>
      <c r="J35">
        <v>0</v>
      </c>
      <c r="K35">
        <v>54</v>
      </c>
      <c r="L35">
        <v>54</v>
      </c>
      <c r="M35">
        <v>57</v>
      </c>
      <c r="N35">
        <v>56</v>
      </c>
      <c r="O35">
        <v>0</v>
      </c>
      <c r="P35">
        <v>0</v>
      </c>
      <c r="Q35">
        <v>0</v>
      </c>
      <c r="R35">
        <v>0</v>
      </c>
    </row>
    <row r="36" spans="1:18">
      <c r="A36">
        <v>478446</v>
      </c>
      <c r="B36" t="s">
        <v>282</v>
      </c>
      <c r="C36">
        <v>202510</v>
      </c>
      <c r="D36">
        <v>1071005</v>
      </c>
      <c r="E36">
        <v>331</v>
      </c>
      <c r="F36">
        <v>329</v>
      </c>
      <c r="G36">
        <v>1</v>
      </c>
      <c r="H36">
        <v>1</v>
      </c>
      <c r="I36">
        <v>0</v>
      </c>
      <c r="J36">
        <v>0</v>
      </c>
      <c r="K36">
        <v>1058</v>
      </c>
      <c r="L36">
        <v>1054</v>
      </c>
      <c r="M36">
        <v>1395</v>
      </c>
      <c r="N36">
        <v>1389</v>
      </c>
      <c r="O36">
        <v>5</v>
      </c>
      <c r="P36">
        <v>5</v>
      </c>
      <c r="Q36">
        <v>0</v>
      </c>
      <c r="R36">
        <v>0</v>
      </c>
    </row>
    <row r="37" spans="1:18">
      <c r="A37">
        <v>478446</v>
      </c>
      <c r="B37" t="s">
        <v>282</v>
      </c>
      <c r="C37">
        <v>202510</v>
      </c>
      <c r="D37">
        <v>1071006</v>
      </c>
      <c r="E37">
        <v>8</v>
      </c>
      <c r="F37">
        <v>9</v>
      </c>
      <c r="G37">
        <v>0</v>
      </c>
      <c r="H37">
        <v>0</v>
      </c>
      <c r="I37">
        <v>0</v>
      </c>
      <c r="J37">
        <v>0</v>
      </c>
      <c r="K37">
        <v>21</v>
      </c>
      <c r="L37">
        <v>24</v>
      </c>
      <c r="M37">
        <v>29</v>
      </c>
      <c r="N37">
        <v>33</v>
      </c>
      <c r="O37">
        <v>0</v>
      </c>
      <c r="P37">
        <v>0</v>
      </c>
      <c r="Q37">
        <v>0</v>
      </c>
      <c r="R37">
        <v>0</v>
      </c>
    </row>
    <row r="38" spans="1:18">
      <c r="A38">
        <v>478446</v>
      </c>
      <c r="B38" t="s">
        <v>282</v>
      </c>
      <c r="C38">
        <v>202510</v>
      </c>
      <c r="D38">
        <v>1071007</v>
      </c>
      <c r="E38">
        <v>69</v>
      </c>
      <c r="F38">
        <v>71</v>
      </c>
      <c r="G38">
        <v>1</v>
      </c>
      <c r="H38">
        <v>1</v>
      </c>
      <c r="I38">
        <v>0</v>
      </c>
      <c r="J38">
        <v>0</v>
      </c>
      <c r="K38">
        <v>263</v>
      </c>
      <c r="L38">
        <v>271</v>
      </c>
      <c r="M38">
        <v>333</v>
      </c>
      <c r="N38">
        <v>343</v>
      </c>
      <c r="O38">
        <v>0</v>
      </c>
      <c r="P38">
        <v>0</v>
      </c>
      <c r="Q38">
        <v>0</v>
      </c>
      <c r="R38">
        <v>0</v>
      </c>
    </row>
    <row r="39" spans="1:18">
      <c r="A39">
        <v>478446</v>
      </c>
      <c r="B39" t="s">
        <v>282</v>
      </c>
      <c r="C39">
        <v>202510</v>
      </c>
      <c r="D39">
        <v>1071008</v>
      </c>
      <c r="E39">
        <v>1</v>
      </c>
      <c r="F39">
        <v>1</v>
      </c>
      <c r="G39">
        <v>0</v>
      </c>
      <c r="H39">
        <v>0</v>
      </c>
      <c r="I39">
        <v>0</v>
      </c>
      <c r="J39">
        <v>0</v>
      </c>
      <c r="K39">
        <v>30</v>
      </c>
      <c r="L39">
        <v>29</v>
      </c>
      <c r="M39">
        <v>31</v>
      </c>
      <c r="N39">
        <v>30</v>
      </c>
      <c r="O39">
        <v>0</v>
      </c>
      <c r="P39">
        <v>0</v>
      </c>
      <c r="Q39">
        <v>0</v>
      </c>
      <c r="R39">
        <v>0</v>
      </c>
    </row>
    <row r="40" spans="1:18">
      <c r="A40">
        <v>478446</v>
      </c>
      <c r="B40" t="s">
        <v>282</v>
      </c>
      <c r="C40">
        <v>202510</v>
      </c>
      <c r="D40">
        <v>1071009</v>
      </c>
      <c r="E40">
        <v>158</v>
      </c>
      <c r="F40">
        <v>158</v>
      </c>
      <c r="G40">
        <v>0</v>
      </c>
      <c r="H40">
        <v>0</v>
      </c>
      <c r="I40">
        <v>0</v>
      </c>
      <c r="J40">
        <v>0</v>
      </c>
      <c r="K40">
        <v>677</v>
      </c>
      <c r="L40">
        <v>675</v>
      </c>
      <c r="M40">
        <v>837</v>
      </c>
      <c r="N40">
        <v>835</v>
      </c>
      <c r="O40">
        <v>1</v>
      </c>
      <c r="P40">
        <v>1</v>
      </c>
      <c r="Q40">
        <v>1</v>
      </c>
      <c r="R40">
        <v>1</v>
      </c>
    </row>
    <row r="41" spans="1:18">
      <c r="A41">
        <v>478446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478446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478446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478446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478446</v>
      </c>
      <c r="B45" t="s">
        <v>282</v>
      </c>
      <c r="C45">
        <v>202510</v>
      </c>
      <c r="D45">
        <v>1072005</v>
      </c>
      <c r="E45">
        <v>3</v>
      </c>
      <c r="F45">
        <v>3</v>
      </c>
    </row>
    <row r="46" spans="1:18">
      <c r="A46">
        <v>478446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478446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478446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478446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478446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478446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478446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478446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478446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478446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478446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478446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478446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478446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478446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478446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478446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478446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478446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478446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478446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478446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478446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3</v>
      </c>
      <c r="I68">
        <v>3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478446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1</v>
      </c>
      <c r="M69">
        <v>1</v>
      </c>
      <c r="N69">
        <v>1</v>
      </c>
      <c r="O69">
        <v>0</v>
      </c>
      <c r="P69">
        <v>0</v>
      </c>
      <c r="Q69">
        <v>0</v>
      </c>
      <c r="R69">
        <v>0</v>
      </c>
    </row>
    <row r="70" spans="1:18">
      <c r="A70">
        <v>478446</v>
      </c>
      <c r="B70" t="s">
        <v>282</v>
      </c>
      <c r="C70">
        <v>202510</v>
      </c>
      <c r="D70">
        <v>1101003</v>
      </c>
      <c r="E70">
        <v>2</v>
      </c>
      <c r="F70">
        <v>2</v>
      </c>
      <c r="G70">
        <v>0</v>
      </c>
      <c r="H70">
        <v>0</v>
      </c>
      <c r="I70">
        <v>0</v>
      </c>
      <c r="J70">
        <v>0</v>
      </c>
      <c r="K70">
        <v>17</v>
      </c>
      <c r="L70">
        <v>17</v>
      </c>
      <c r="M70">
        <v>19</v>
      </c>
      <c r="N70">
        <v>19</v>
      </c>
      <c r="O70">
        <v>0</v>
      </c>
      <c r="P70">
        <v>0</v>
      </c>
      <c r="Q70">
        <v>0</v>
      </c>
      <c r="R70">
        <v>0</v>
      </c>
    </row>
    <row r="71" spans="1:18">
      <c r="A71">
        <v>478446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478446</v>
      </c>
      <c r="B72" t="s">
        <v>282</v>
      </c>
      <c r="C72">
        <v>202510</v>
      </c>
      <c r="D72">
        <v>1101005</v>
      </c>
      <c r="E72">
        <v>1</v>
      </c>
      <c r="F72">
        <v>1</v>
      </c>
      <c r="G72">
        <v>0</v>
      </c>
      <c r="H72">
        <v>0</v>
      </c>
      <c r="I72">
        <v>0</v>
      </c>
      <c r="J72">
        <v>0</v>
      </c>
      <c r="K72">
        <v>18</v>
      </c>
      <c r="L72">
        <v>18</v>
      </c>
      <c r="M72">
        <v>19</v>
      </c>
      <c r="N72">
        <v>19</v>
      </c>
      <c r="O72">
        <v>0</v>
      </c>
      <c r="P72">
        <v>0</v>
      </c>
      <c r="Q72">
        <v>0</v>
      </c>
      <c r="R72">
        <v>0</v>
      </c>
    </row>
    <row r="73" spans="1:18">
      <c r="A73">
        <v>478446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478446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478446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1</v>
      </c>
      <c r="M75">
        <v>1</v>
      </c>
      <c r="N75">
        <v>1</v>
      </c>
      <c r="O75">
        <v>0</v>
      </c>
      <c r="P75">
        <v>0</v>
      </c>
      <c r="Q75">
        <v>0</v>
      </c>
      <c r="R75">
        <v>0</v>
      </c>
    </row>
    <row r="76" spans="1:18">
      <c r="A76">
        <v>478446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5</v>
      </c>
      <c r="L76">
        <v>5</v>
      </c>
      <c r="M76">
        <v>5</v>
      </c>
      <c r="N76">
        <v>5</v>
      </c>
      <c r="O76">
        <v>0</v>
      </c>
      <c r="P76">
        <v>0</v>
      </c>
      <c r="Q76">
        <v>0</v>
      </c>
      <c r="R76">
        <v>0</v>
      </c>
    </row>
    <row r="77" spans="1:18">
      <c r="A77">
        <v>478446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478446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478446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478446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478446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478446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478446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478446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478446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478446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478446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478446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478446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478446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478446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478446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478446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478446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478446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478446</v>
      </c>
      <c r="B96" t="s">
        <v>282</v>
      </c>
      <c r="C96">
        <v>202510</v>
      </c>
      <c r="D96">
        <v>1110001</v>
      </c>
      <c r="E96">
        <v>0</v>
      </c>
      <c r="F96">
        <v>3104</v>
      </c>
      <c r="G96">
        <v>3269</v>
      </c>
      <c r="H96">
        <v>3003</v>
      </c>
      <c r="I96">
        <v>3698</v>
      </c>
      <c r="J96">
        <v>1736</v>
      </c>
      <c r="K96">
        <v>14810</v>
      </c>
      <c r="L96">
        <v>0</v>
      </c>
      <c r="M96">
        <v>1601</v>
      </c>
      <c r="N96">
        <v>2347</v>
      </c>
      <c r="O96">
        <v>3948</v>
      </c>
      <c r="P96">
        <v>18758</v>
      </c>
    </row>
    <row r="97" spans="1:16">
      <c r="A97">
        <v>478446</v>
      </c>
      <c r="B97" t="s">
        <v>282</v>
      </c>
      <c r="C97">
        <v>202510</v>
      </c>
      <c r="D97">
        <v>1110002</v>
      </c>
      <c r="E97">
        <v>0</v>
      </c>
      <c r="F97">
        <v>338</v>
      </c>
      <c r="G97">
        <v>415</v>
      </c>
      <c r="H97">
        <v>349</v>
      </c>
      <c r="I97">
        <v>400</v>
      </c>
      <c r="J97">
        <v>234</v>
      </c>
      <c r="K97">
        <v>1736</v>
      </c>
      <c r="L97">
        <v>0</v>
      </c>
      <c r="M97">
        <v>249</v>
      </c>
      <c r="N97">
        <v>444</v>
      </c>
      <c r="O97">
        <v>693</v>
      </c>
      <c r="P97">
        <v>2429</v>
      </c>
    </row>
    <row r="98" spans="1:16">
      <c r="A98">
        <v>478446</v>
      </c>
      <c r="B98" t="s">
        <v>282</v>
      </c>
      <c r="C98">
        <v>202510</v>
      </c>
      <c r="D98">
        <v>1110003</v>
      </c>
      <c r="E98">
        <v>0</v>
      </c>
      <c r="F98">
        <v>2766</v>
      </c>
      <c r="G98">
        <v>2854</v>
      </c>
      <c r="H98">
        <v>2654</v>
      </c>
      <c r="I98">
        <v>3298</v>
      </c>
      <c r="J98">
        <v>1502</v>
      </c>
      <c r="K98">
        <v>13074</v>
      </c>
      <c r="L98">
        <v>0</v>
      </c>
      <c r="M98">
        <v>1352</v>
      </c>
      <c r="N98">
        <v>1903</v>
      </c>
      <c r="O98">
        <v>3255</v>
      </c>
      <c r="P98">
        <v>16329</v>
      </c>
    </row>
    <row r="99" spans="1:16">
      <c r="A99">
        <v>478446</v>
      </c>
      <c r="B99" t="s">
        <v>282</v>
      </c>
      <c r="C99">
        <v>202510</v>
      </c>
      <c r="D99">
        <v>1110004</v>
      </c>
      <c r="E99">
        <v>0</v>
      </c>
      <c r="F99">
        <v>45</v>
      </c>
      <c r="G99">
        <v>88</v>
      </c>
      <c r="H99">
        <v>76</v>
      </c>
      <c r="I99">
        <v>69</v>
      </c>
      <c r="J99">
        <v>88</v>
      </c>
      <c r="K99">
        <v>366</v>
      </c>
      <c r="L99">
        <v>0</v>
      </c>
      <c r="M99">
        <v>33</v>
      </c>
      <c r="N99">
        <v>91</v>
      </c>
      <c r="O99">
        <v>124</v>
      </c>
      <c r="P99">
        <v>490</v>
      </c>
    </row>
    <row r="100" spans="1:16">
      <c r="A100">
        <v>478446</v>
      </c>
      <c r="B100" t="s">
        <v>282</v>
      </c>
      <c r="C100">
        <v>202510</v>
      </c>
      <c r="D100">
        <v>1110005</v>
      </c>
      <c r="E100">
        <v>0</v>
      </c>
      <c r="F100">
        <v>3149</v>
      </c>
      <c r="G100">
        <v>3357</v>
      </c>
      <c r="H100">
        <v>3079</v>
      </c>
      <c r="I100">
        <v>3767</v>
      </c>
      <c r="J100">
        <v>1824</v>
      </c>
      <c r="K100">
        <v>15176</v>
      </c>
      <c r="L100">
        <v>0</v>
      </c>
      <c r="M100">
        <v>1634</v>
      </c>
      <c r="N100">
        <v>2438</v>
      </c>
      <c r="O100">
        <v>4072</v>
      </c>
      <c r="P100">
        <v>19248</v>
      </c>
    </row>
    <row r="101" spans="1:16">
      <c r="A101">
        <v>478446</v>
      </c>
      <c r="B101" t="s">
        <v>282</v>
      </c>
      <c r="C101">
        <v>202510</v>
      </c>
      <c r="D101">
        <v>1120001</v>
      </c>
      <c r="E101">
        <v>0</v>
      </c>
      <c r="F101">
        <v>2396</v>
      </c>
      <c r="G101">
        <v>2565</v>
      </c>
      <c r="H101">
        <v>1959</v>
      </c>
      <c r="I101">
        <v>1839</v>
      </c>
      <c r="J101">
        <v>849</v>
      </c>
      <c r="K101">
        <v>9608</v>
      </c>
      <c r="L101">
        <v>0</v>
      </c>
      <c r="M101">
        <v>666</v>
      </c>
      <c r="N101">
        <v>1361</v>
      </c>
      <c r="O101">
        <v>2027</v>
      </c>
      <c r="P101">
        <v>11635</v>
      </c>
    </row>
    <row r="102" spans="1:16">
      <c r="A102">
        <v>478446</v>
      </c>
      <c r="B102" t="s">
        <v>282</v>
      </c>
      <c r="C102">
        <v>202510</v>
      </c>
      <c r="D102">
        <v>1120002</v>
      </c>
      <c r="E102">
        <v>0</v>
      </c>
      <c r="F102">
        <v>34</v>
      </c>
      <c r="G102">
        <v>71</v>
      </c>
      <c r="H102">
        <v>50</v>
      </c>
      <c r="I102">
        <v>50</v>
      </c>
      <c r="J102">
        <v>53</v>
      </c>
      <c r="K102">
        <v>258</v>
      </c>
      <c r="L102">
        <v>0</v>
      </c>
      <c r="M102">
        <v>12</v>
      </c>
      <c r="N102">
        <v>59</v>
      </c>
      <c r="O102">
        <v>71</v>
      </c>
      <c r="P102">
        <v>329</v>
      </c>
    </row>
    <row r="103" spans="1:16">
      <c r="A103">
        <v>478446</v>
      </c>
      <c r="B103" t="s">
        <v>282</v>
      </c>
      <c r="C103">
        <v>202510</v>
      </c>
      <c r="D103">
        <v>1120003</v>
      </c>
      <c r="E103">
        <v>0</v>
      </c>
      <c r="F103">
        <v>2430</v>
      </c>
      <c r="G103">
        <v>2636</v>
      </c>
      <c r="H103">
        <v>2009</v>
      </c>
      <c r="I103">
        <v>1889</v>
      </c>
      <c r="J103">
        <v>902</v>
      </c>
      <c r="K103">
        <v>9866</v>
      </c>
      <c r="L103">
        <v>0</v>
      </c>
      <c r="M103">
        <v>678</v>
      </c>
      <c r="N103">
        <v>1420</v>
      </c>
      <c r="O103">
        <v>2098</v>
      </c>
      <c r="P103">
        <v>11964</v>
      </c>
    </row>
    <row r="104" spans="1:16">
      <c r="A104">
        <v>478446</v>
      </c>
      <c r="B104" t="s">
        <v>282</v>
      </c>
      <c r="C104">
        <v>202510</v>
      </c>
      <c r="D104">
        <v>1130001</v>
      </c>
      <c r="E104">
        <v>1631</v>
      </c>
      <c r="F104">
        <v>1260</v>
      </c>
      <c r="G104">
        <v>0</v>
      </c>
      <c r="H104">
        <v>2891</v>
      </c>
    </row>
    <row r="105" spans="1:16">
      <c r="A105">
        <v>478446</v>
      </c>
      <c r="B105" t="s">
        <v>282</v>
      </c>
      <c r="C105">
        <v>202510</v>
      </c>
      <c r="D105">
        <v>1130002</v>
      </c>
      <c r="E105">
        <v>11</v>
      </c>
      <c r="F105">
        <v>22</v>
      </c>
      <c r="G105">
        <v>0</v>
      </c>
      <c r="H105">
        <v>33</v>
      </c>
    </row>
    <row r="106" spans="1:16">
      <c r="A106">
        <v>478446</v>
      </c>
      <c r="B106" t="s">
        <v>282</v>
      </c>
      <c r="C106">
        <v>202510</v>
      </c>
      <c r="D106">
        <v>1130003</v>
      </c>
      <c r="E106">
        <v>1642</v>
      </c>
      <c r="F106">
        <v>1282</v>
      </c>
      <c r="G106">
        <v>0</v>
      </c>
      <c r="H106">
        <v>2924</v>
      </c>
    </row>
    <row r="107" spans="1:16">
      <c r="A107">
        <v>478446</v>
      </c>
      <c r="B107" t="s">
        <v>282</v>
      </c>
      <c r="C107">
        <v>202510</v>
      </c>
      <c r="D107">
        <v>1139101</v>
      </c>
      <c r="E107">
        <v>0</v>
      </c>
      <c r="F107">
        <v>6</v>
      </c>
      <c r="G107">
        <v>42</v>
      </c>
      <c r="H107">
        <v>350</v>
      </c>
      <c r="I107">
        <v>785</v>
      </c>
      <c r="J107">
        <v>448</v>
      </c>
      <c r="K107">
        <v>0</v>
      </c>
      <c r="L107">
        <v>1631</v>
      </c>
      <c r="M107">
        <v>0</v>
      </c>
      <c r="N107">
        <v>0</v>
      </c>
      <c r="O107">
        <v>0</v>
      </c>
      <c r="P107">
        <v>1631</v>
      </c>
    </row>
    <row r="108" spans="1:16">
      <c r="A108">
        <v>478446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2</v>
      </c>
      <c r="I108">
        <v>5</v>
      </c>
      <c r="J108">
        <v>4</v>
      </c>
      <c r="K108">
        <v>0</v>
      </c>
      <c r="L108">
        <v>11</v>
      </c>
      <c r="M108">
        <v>0</v>
      </c>
      <c r="N108">
        <v>0</v>
      </c>
      <c r="O108">
        <v>0</v>
      </c>
      <c r="P108">
        <v>11</v>
      </c>
    </row>
    <row r="109" spans="1:16">
      <c r="A109">
        <v>478446</v>
      </c>
      <c r="B109" t="s">
        <v>282</v>
      </c>
      <c r="C109">
        <v>202510</v>
      </c>
      <c r="D109">
        <v>1139103</v>
      </c>
      <c r="E109">
        <v>0</v>
      </c>
      <c r="F109">
        <v>6</v>
      </c>
      <c r="G109">
        <v>42</v>
      </c>
      <c r="H109">
        <v>352</v>
      </c>
      <c r="I109">
        <v>790</v>
      </c>
      <c r="J109">
        <v>452</v>
      </c>
      <c r="K109">
        <v>0</v>
      </c>
      <c r="L109">
        <v>1642</v>
      </c>
      <c r="M109">
        <v>0</v>
      </c>
      <c r="N109">
        <v>0</v>
      </c>
      <c r="O109">
        <v>0</v>
      </c>
      <c r="P109">
        <v>1642</v>
      </c>
    </row>
    <row r="110" spans="1:16">
      <c r="A110">
        <v>478446</v>
      </c>
      <c r="B110" t="s">
        <v>282</v>
      </c>
      <c r="C110">
        <v>202510</v>
      </c>
      <c r="D110">
        <v>1139201</v>
      </c>
      <c r="E110">
        <v>0</v>
      </c>
      <c r="F110">
        <v>101</v>
      </c>
      <c r="G110">
        <v>205</v>
      </c>
      <c r="H110">
        <v>328</v>
      </c>
      <c r="I110">
        <v>430</v>
      </c>
      <c r="J110">
        <v>199</v>
      </c>
      <c r="K110">
        <v>0</v>
      </c>
      <c r="L110">
        <v>1263</v>
      </c>
      <c r="M110">
        <v>0</v>
      </c>
      <c r="N110">
        <v>0</v>
      </c>
      <c r="O110">
        <v>0</v>
      </c>
      <c r="P110">
        <v>1263</v>
      </c>
    </row>
    <row r="111" spans="1:16">
      <c r="A111">
        <v>478446</v>
      </c>
      <c r="B111" t="s">
        <v>282</v>
      </c>
      <c r="C111">
        <v>202510</v>
      </c>
      <c r="D111">
        <v>1139202</v>
      </c>
      <c r="E111">
        <v>0</v>
      </c>
      <c r="F111">
        <v>1</v>
      </c>
      <c r="G111">
        <v>2</v>
      </c>
      <c r="H111">
        <v>3</v>
      </c>
      <c r="I111">
        <v>6</v>
      </c>
      <c r="J111">
        <v>10</v>
      </c>
      <c r="K111">
        <v>0</v>
      </c>
      <c r="L111">
        <v>22</v>
      </c>
      <c r="M111">
        <v>0</v>
      </c>
      <c r="N111">
        <v>0</v>
      </c>
      <c r="O111">
        <v>0</v>
      </c>
      <c r="P111">
        <v>22</v>
      </c>
    </row>
    <row r="112" spans="1:16">
      <c r="A112">
        <v>478446</v>
      </c>
      <c r="B112" t="s">
        <v>282</v>
      </c>
      <c r="C112">
        <v>202510</v>
      </c>
      <c r="D112">
        <v>1139203</v>
      </c>
      <c r="E112">
        <v>0</v>
      </c>
      <c r="F112">
        <v>102</v>
      </c>
      <c r="G112">
        <v>207</v>
      </c>
      <c r="H112">
        <v>331</v>
      </c>
      <c r="I112">
        <v>436</v>
      </c>
      <c r="J112">
        <v>209</v>
      </c>
      <c r="K112">
        <v>0</v>
      </c>
      <c r="L112">
        <v>1285</v>
      </c>
      <c r="M112">
        <v>0</v>
      </c>
      <c r="N112">
        <v>0</v>
      </c>
      <c r="O112">
        <v>0</v>
      </c>
      <c r="P112">
        <v>1285</v>
      </c>
    </row>
    <row r="113" spans="1:16">
      <c r="A113">
        <v>478446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478446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478446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478446</v>
      </c>
      <c r="B116" t="s">
        <v>282</v>
      </c>
      <c r="C116">
        <v>202510</v>
      </c>
      <c r="D116">
        <v>1139304</v>
      </c>
      <c r="E116">
        <v>0</v>
      </c>
      <c r="F116">
        <v>109</v>
      </c>
      <c r="G116">
        <v>255</v>
      </c>
      <c r="H116">
        <v>694</v>
      </c>
      <c r="I116">
        <v>1304</v>
      </c>
      <c r="J116">
        <v>706</v>
      </c>
      <c r="K116">
        <v>0</v>
      </c>
      <c r="L116">
        <v>3068</v>
      </c>
      <c r="M116">
        <v>0</v>
      </c>
      <c r="N116">
        <v>0</v>
      </c>
      <c r="O116">
        <v>0</v>
      </c>
      <c r="P116">
        <v>3068</v>
      </c>
    </row>
    <row r="117" spans="1:16">
      <c r="A117">
        <v>478446</v>
      </c>
      <c r="B117" t="s">
        <v>282</v>
      </c>
      <c r="C117">
        <v>202510</v>
      </c>
      <c r="D117">
        <v>1139401</v>
      </c>
      <c r="E117">
        <v>0</v>
      </c>
      <c r="F117">
        <v>1</v>
      </c>
      <c r="G117">
        <v>6</v>
      </c>
      <c r="H117">
        <v>13</v>
      </c>
      <c r="I117">
        <v>81</v>
      </c>
      <c r="J117">
        <v>46</v>
      </c>
      <c r="K117">
        <v>0</v>
      </c>
      <c r="L117">
        <v>147</v>
      </c>
      <c r="M117">
        <v>0</v>
      </c>
      <c r="N117">
        <v>0</v>
      </c>
      <c r="O117">
        <v>0</v>
      </c>
      <c r="P117">
        <v>147</v>
      </c>
    </row>
    <row r="118" spans="1:16">
      <c r="A118">
        <v>478446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1</v>
      </c>
    </row>
    <row r="119" spans="1:16">
      <c r="A119">
        <v>478446</v>
      </c>
      <c r="B119" t="s">
        <v>282</v>
      </c>
      <c r="C119">
        <v>202510</v>
      </c>
      <c r="D119">
        <v>1139403</v>
      </c>
      <c r="E119">
        <v>0</v>
      </c>
      <c r="F119">
        <v>1</v>
      </c>
      <c r="G119">
        <v>6</v>
      </c>
      <c r="H119">
        <v>13</v>
      </c>
      <c r="I119">
        <v>82</v>
      </c>
      <c r="J119">
        <v>46</v>
      </c>
      <c r="K119">
        <v>0</v>
      </c>
      <c r="L119">
        <v>148</v>
      </c>
      <c r="M119">
        <v>0</v>
      </c>
      <c r="N119">
        <v>0</v>
      </c>
      <c r="O119">
        <v>0</v>
      </c>
      <c r="P119">
        <v>148</v>
      </c>
    </row>
    <row r="120" spans="1:16">
      <c r="A120">
        <v>478446</v>
      </c>
      <c r="B120" t="s">
        <v>282</v>
      </c>
      <c r="C120">
        <v>202510</v>
      </c>
      <c r="D120">
        <v>1140001</v>
      </c>
      <c r="E120">
        <v>0</v>
      </c>
      <c r="F120">
        <v>357</v>
      </c>
      <c r="G120">
        <v>354</v>
      </c>
      <c r="H120">
        <v>385</v>
      </c>
      <c r="I120">
        <v>374</v>
      </c>
      <c r="J120">
        <v>156</v>
      </c>
      <c r="K120">
        <v>0</v>
      </c>
      <c r="L120">
        <v>1626</v>
      </c>
      <c r="M120">
        <v>11</v>
      </c>
      <c r="N120">
        <v>14</v>
      </c>
      <c r="O120">
        <v>25</v>
      </c>
      <c r="P120">
        <v>1651</v>
      </c>
    </row>
    <row r="121" spans="1:16">
      <c r="A121">
        <v>478446</v>
      </c>
      <c r="B121" t="s">
        <v>282</v>
      </c>
      <c r="C121">
        <v>202510</v>
      </c>
      <c r="D121">
        <v>1140002</v>
      </c>
      <c r="E121">
        <v>0</v>
      </c>
      <c r="F121">
        <v>3</v>
      </c>
      <c r="G121">
        <v>7</v>
      </c>
      <c r="H121">
        <v>7</v>
      </c>
      <c r="I121">
        <v>7</v>
      </c>
      <c r="J121">
        <v>3</v>
      </c>
      <c r="K121">
        <v>0</v>
      </c>
      <c r="L121">
        <v>27</v>
      </c>
      <c r="M121">
        <v>0</v>
      </c>
      <c r="N121">
        <v>0</v>
      </c>
      <c r="O121">
        <v>0</v>
      </c>
      <c r="P121">
        <v>27</v>
      </c>
    </row>
    <row r="122" spans="1:16">
      <c r="A122">
        <v>478446</v>
      </c>
      <c r="B122" t="s">
        <v>282</v>
      </c>
      <c r="C122">
        <v>202510</v>
      </c>
      <c r="D122">
        <v>1140003</v>
      </c>
      <c r="E122">
        <v>0</v>
      </c>
      <c r="F122">
        <v>360</v>
      </c>
      <c r="G122">
        <v>361</v>
      </c>
      <c r="H122">
        <v>392</v>
      </c>
      <c r="I122">
        <v>381</v>
      </c>
      <c r="J122">
        <v>159</v>
      </c>
      <c r="K122">
        <v>0</v>
      </c>
      <c r="L122">
        <v>1653</v>
      </c>
      <c r="M122">
        <v>11</v>
      </c>
      <c r="N122">
        <v>14</v>
      </c>
      <c r="O122">
        <v>25</v>
      </c>
      <c r="P122">
        <v>1678</v>
      </c>
    </row>
    <row r="123" spans="1:16">
      <c r="A123">
        <v>478446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934</v>
      </c>
      <c r="H123">
        <v>1273</v>
      </c>
      <c r="I123">
        <v>1390</v>
      </c>
      <c r="J123">
        <v>2103</v>
      </c>
      <c r="K123">
        <v>1468</v>
      </c>
      <c r="L123">
        <v>7168</v>
      </c>
      <c r="M123">
        <v>141</v>
      </c>
      <c r="N123">
        <v>267</v>
      </c>
      <c r="O123">
        <v>408</v>
      </c>
      <c r="P123">
        <v>7576</v>
      </c>
    </row>
    <row r="124" spans="1:16">
      <c r="A124">
        <v>478446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75</v>
      </c>
      <c r="H124">
        <v>131</v>
      </c>
      <c r="I124">
        <v>182</v>
      </c>
      <c r="J124">
        <v>148</v>
      </c>
      <c r="K124">
        <v>64</v>
      </c>
      <c r="L124">
        <v>600</v>
      </c>
      <c r="M124">
        <v>2</v>
      </c>
      <c r="N124">
        <v>18</v>
      </c>
      <c r="O124">
        <v>20</v>
      </c>
      <c r="P124">
        <v>620</v>
      </c>
    </row>
    <row r="125" spans="1:16">
      <c r="A125">
        <v>478446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1091</v>
      </c>
      <c r="H125">
        <v>1758</v>
      </c>
      <c r="I125">
        <v>1506</v>
      </c>
      <c r="J125">
        <v>1540</v>
      </c>
      <c r="K125">
        <v>760</v>
      </c>
      <c r="L125">
        <v>6655</v>
      </c>
      <c r="M125">
        <v>480</v>
      </c>
      <c r="N125">
        <v>1171</v>
      </c>
      <c r="O125">
        <v>1651</v>
      </c>
      <c r="P125">
        <v>8306</v>
      </c>
    </row>
    <row r="126" spans="1:16">
      <c r="A126">
        <v>478446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478446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478446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116</v>
      </c>
      <c r="H128">
        <v>261</v>
      </c>
      <c r="I128">
        <v>708</v>
      </c>
      <c r="J128">
        <v>1325</v>
      </c>
      <c r="K128">
        <v>715</v>
      </c>
      <c r="L128">
        <v>3125</v>
      </c>
      <c r="M128">
        <v>0</v>
      </c>
      <c r="N128">
        <v>0</v>
      </c>
      <c r="O128">
        <v>0</v>
      </c>
      <c r="P128">
        <v>3125</v>
      </c>
    </row>
    <row r="129" spans="1:16">
      <c r="A129">
        <v>478446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6</v>
      </c>
      <c r="H129">
        <v>43</v>
      </c>
      <c r="I129">
        <v>353</v>
      </c>
      <c r="J129">
        <v>794</v>
      </c>
      <c r="K129">
        <v>455</v>
      </c>
      <c r="L129">
        <v>1651</v>
      </c>
      <c r="M129">
        <v>0</v>
      </c>
      <c r="N129">
        <v>0</v>
      </c>
      <c r="O129">
        <v>0</v>
      </c>
      <c r="P129">
        <v>1651</v>
      </c>
    </row>
    <row r="130" spans="1:16">
      <c r="A130">
        <v>478446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109</v>
      </c>
      <c r="H130">
        <v>212</v>
      </c>
      <c r="I130">
        <v>342</v>
      </c>
      <c r="J130">
        <v>447</v>
      </c>
      <c r="K130">
        <v>214</v>
      </c>
      <c r="L130">
        <v>1324</v>
      </c>
      <c r="M130">
        <v>0</v>
      </c>
      <c r="N130">
        <v>0</v>
      </c>
      <c r="O130">
        <v>0</v>
      </c>
      <c r="P130">
        <v>1324</v>
      </c>
    </row>
    <row r="131" spans="1:16">
      <c r="A131">
        <v>478446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478446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478446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478446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478446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478446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6884</v>
      </c>
      <c r="H136">
        <v>8359</v>
      </c>
      <c r="I136">
        <v>7557</v>
      </c>
      <c r="J136">
        <v>8477</v>
      </c>
      <c r="K136">
        <v>4526</v>
      </c>
      <c r="L136">
        <v>35803</v>
      </c>
      <c r="M136">
        <v>1478</v>
      </c>
      <c r="N136">
        <v>3260</v>
      </c>
      <c r="O136">
        <v>4738</v>
      </c>
      <c r="P136">
        <v>40541</v>
      </c>
    </row>
    <row r="137" spans="1:16">
      <c r="A137">
        <v>478446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4073</v>
      </c>
      <c r="H137">
        <v>5271</v>
      </c>
      <c r="I137">
        <v>4651</v>
      </c>
      <c r="J137">
        <v>5123</v>
      </c>
      <c r="K137">
        <v>2865</v>
      </c>
      <c r="L137">
        <v>21983</v>
      </c>
      <c r="M137">
        <v>794</v>
      </c>
      <c r="N137">
        <v>1844</v>
      </c>
      <c r="O137">
        <v>2638</v>
      </c>
      <c r="P137">
        <v>24621</v>
      </c>
    </row>
    <row r="138" spans="1:16">
      <c r="A138">
        <v>478446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422</v>
      </c>
      <c r="H138">
        <v>464</v>
      </c>
      <c r="I138">
        <v>406</v>
      </c>
      <c r="J138">
        <v>488</v>
      </c>
      <c r="K138">
        <v>332</v>
      </c>
      <c r="L138">
        <v>2112</v>
      </c>
      <c r="M138">
        <v>0</v>
      </c>
      <c r="N138">
        <v>0</v>
      </c>
      <c r="O138">
        <v>0</v>
      </c>
      <c r="P138">
        <v>2112</v>
      </c>
    </row>
    <row r="139" spans="1:16">
      <c r="A139">
        <v>478446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-1</v>
      </c>
      <c r="I139">
        <v>4</v>
      </c>
      <c r="J139">
        <v>19</v>
      </c>
      <c r="K139">
        <v>26</v>
      </c>
      <c r="L139">
        <v>48</v>
      </c>
      <c r="M139">
        <v>0</v>
      </c>
      <c r="N139">
        <v>0</v>
      </c>
      <c r="O139">
        <v>0</v>
      </c>
      <c r="P139">
        <v>48</v>
      </c>
    </row>
    <row r="140" spans="1:16">
      <c r="A140">
        <v>478446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261</v>
      </c>
      <c r="H140">
        <v>313</v>
      </c>
      <c r="I140">
        <v>287</v>
      </c>
      <c r="J140">
        <v>434</v>
      </c>
      <c r="K140">
        <v>299</v>
      </c>
      <c r="L140">
        <v>1594</v>
      </c>
      <c r="M140">
        <v>86</v>
      </c>
      <c r="N140">
        <v>167</v>
      </c>
      <c r="O140">
        <v>253</v>
      </c>
      <c r="P140">
        <v>1847</v>
      </c>
    </row>
    <row r="141" spans="1:16">
      <c r="A141">
        <v>478446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29</v>
      </c>
      <c r="H141">
        <v>50</v>
      </c>
      <c r="I141">
        <v>40</v>
      </c>
      <c r="J141">
        <v>60</v>
      </c>
      <c r="K141">
        <v>36</v>
      </c>
      <c r="L141">
        <v>215</v>
      </c>
      <c r="M141">
        <v>25</v>
      </c>
      <c r="N141">
        <v>65</v>
      </c>
      <c r="O141">
        <v>90</v>
      </c>
      <c r="P141">
        <v>305</v>
      </c>
    </row>
    <row r="142" spans="1:16">
      <c r="A142">
        <v>478446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1471</v>
      </c>
      <c r="H142">
        <v>1549</v>
      </c>
      <c r="I142">
        <v>1163</v>
      </c>
      <c r="J142">
        <v>1022</v>
      </c>
      <c r="K142">
        <v>467</v>
      </c>
      <c r="L142">
        <v>5672</v>
      </c>
      <c r="M142">
        <v>0</v>
      </c>
      <c r="N142">
        <v>0</v>
      </c>
      <c r="O142">
        <v>0</v>
      </c>
      <c r="P142">
        <v>5672</v>
      </c>
    </row>
    <row r="143" spans="1:16">
      <c r="A143">
        <v>478446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450</v>
      </c>
      <c r="H143">
        <v>480</v>
      </c>
      <c r="I143">
        <v>315</v>
      </c>
      <c r="J143">
        <v>180</v>
      </c>
      <c r="K143">
        <v>50</v>
      </c>
      <c r="L143">
        <v>1475</v>
      </c>
      <c r="M143">
        <v>165</v>
      </c>
      <c r="N143">
        <v>382</v>
      </c>
      <c r="O143">
        <v>547</v>
      </c>
      <c r="P143">
        <v>2022</v>
      </c>
    </row>
    <row r="144" spans="1:16">
      <c r="A144">
        <v>478446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1091</v>
      </c>
      <c r="H144">
        <v>1758</v>
      </c>
      <c r="I144">
        <v>1506</v>
      </c>
      <c r="J144">
        <v>1540</v>
      </c>
      <c r="K144">
        <v>760</v>
      </c>
      <c r="L144">
        <v>6655</v>
      </c>
      <c r="M144">
        <v>480</v>
      </c>
      <c r="N144">
        <v>1171</v>
      </c>
      <c r="O144">
        <v>1651</v>
      </c>
      <c r="P144">
        <v>8306</v>
      </c>
    </row>
    <row r="145" spans="1:16">
      <c r="A145">
        <v>478446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62</v>
      </c>
      <c r="H145">
        <v>102</v>
      </c>
      <c r="I145">
        <v>145</v>
      </c>
      <c r="J145">
        <v>111</v>
      </c>
      <c r="K145">
        <v>47</v>
      </c>
      <c r="L145">
        <v>467</v>
      </c>
      <c r="M145">
        <v>2</v>
      </c>
      <c r="N145">
        <v>17</v>
      </c>
      <c r="O145">
        <v>19</v>
      </c>
      <c r="P145">
        <v>486</v>
      </c>
    </row>
    <row r="146" spans="1:16">
      <c r="A146">
        <v>478446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13</v>
      </c>
      <c r="H146">
        <v>29</v>
      </c>
      <c r="I146">
        <v>37</v>
      </c>
      <c r="J146">
        <v>37</v>
      </c>
      <c r="K146">
        <v>17</v>
      </c>
      <c r="L146">
        <v>133</v>
      </c>
      <c r="M146">
        <v>0</v>
      </c>
      <c r="N146">
        <v>1</v>
      </c>
      <c r="O146">
        <v>1</v>
      </c>
      <c r="P146">
        <v>134</v>
      </c>
    </row>
    <row r="147" spans="1:16">
      <c r="A147">
        <v>478446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478446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222</v>
      </c>
      <c r="H148">
        <v>447</v>
      </c>
      <c r="I148">
        <v>653</v>
      </c>
      <c r="J148">
        <v>1102</v>
      </c>
      <c r="K148">
        <v>775</v>
      </c>
      <c r="L148">
        <v>3199</v>
      </c>
      <c r="M148">
        <v>30</v>
      </c>
      <c r="N148">
        <v>35</v>
      </c>
      <c r="O148">
        <v>65</v>
      </c>
      <c r="P148">
        <v>3264</v>
      </c>
    </row>
    <row r="149" spans="1:16">
      <c r="A149">
        <v>478446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51</v>
      </c>
      <c r="H149">
        <v>69</v>
      </c>
      <c r="I149">
        <v>112</v>
      </c>
      <c r="J149">
        <v>82</v>
      </c>
      <c r="K149">
        <v>35</v>
      </c>
      <c r="L149">
        <v>349</v>
      </c>
      <c r="M149">
        <v>0</v>
      </c>
      <c r="N149">
        <v>2</v>
      </c>
      <c r="O149">
        <v>2</v>
      </c>
      <c r="P149">
        <v>351</v>
      </c>
    </row>
    <row r="150" spans="1:16">
      <c r="A150">
        <v>478446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52</v>
      </c>
      <c r="H150">
        <v>80</v>
      </c>
      <c r="I150">
        <v>95</v>
      </c>
      <c r="J150">
        <v>130</v>
      </c>
      <c r="K150">
        <v>56</v>
      </c>
      <c r="L150">
        <v>413</v>
      </c>
      <c r="M150">
        <v>6</v>
      </c>
      <c r="N150">
        <v>6</v>
      </c>
      <c r="O150">
        <v>12</v>
      </c>
      <c r="P150">
        <v>425</v>
      </c>
    </row>
    <row r="151" spans="1:16">
      <c r="A151">
        <v>478446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2329</v>
      </c>
      <c r="H151">
        <v>2454</v>
      </c>
      <c r="I151">
        <v>1799</v>
      </c>
      <c r="J151">
        <v>1640</v>
      </c>
      <c r="K151">
        <v>783</v>
      </c>
      <c r="L151">
        <v>9005</v>
      </c>
      <c r="M151">
        <v>673</v>
      </c>
      <c r="N151">
        <v>1402</v>
      </c>
      <c r="O151">
        <v>2075</v>
      </c>
      <c r="P151">
        <v>11080</v>
      </c>
    </row>
    <row r="152" spans="1:16">
      <c r="A152">
        <v>478446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1921</v>
      </c>
      <c r="H152">
        <v>2029</v>
      </c>
      <c r="I152">
        <v>1478</v>
      </c>
      <c r="J152">
        <v>1202</v>
      </c>
      <c r="K152">
        <v>517</v>
      </c>
      <c r="L152">
        <v>7147</v>
      </c>
      <c r="M152">
        <v>165</v>
      </c>
      <c r="N152">
        <v>382</v>
      </c>
      <c r="O152">
        <v>547</v>
      </c>
      <c r="P152">
        <v>7694</v>
      </c>
    </row>
    <row r="153" spans="1:16">
      <c r="A153">
        <v>478446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366</v>
      </c>
      <c r="H153">
        <v>373</v>
      </c>
      <c r="I153">
        <v>399</v>
      </c>
      <c r="J153">
        <v>389</v>
      </c>
      <c r="K153">
        <v>163</v>
      </c>
      <c r="L153">
        <v>1690</v>
      </c>
      <c r="M153">
        <v>11</v>
      </c>
      <c r="N153">
        <v>14</v>
      </c>
      <c r="O153">
        <v>25</v>
      </c>
      <c r="P153">
        <v>1715</v>
      </c>
    </row>
    <row r="154" spans="1:16">
      <c r="A154">
        <v>478446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478446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27</v>
      </c>
      <c r="H155">
        <v>21</v>
      </c>
      <c r="I155">
        <v>17</v>
      </c>
      <c r="J155">
        <v>7</v>
      </c>
      <c r="K155">
        <v>4</v>
      </c>
      <c r="L155">
        <v>76</v>
      </c>
      <c r="M155">
        <v>2</v>
      </c>
      <c r="N155">
        <v>0</v>
      </c>
      <c r="O155">
        <v>2</v>
      </c>
      <c r="P155">
        <v>78</v>
      </c>
    </row>
    <row r="156" spans="1:16">
      <c r="A156">
        <v>478446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66</v>
      </c>
      <c r="H156">
        <v>59</v>
      </c>
      <c r="I156">
        <v>54</v>
      </c>
      <c r="J156">
        <v>59</v>
      </c>
      <c r="K156">
        <v>24</v>
      </c>
      <c r="L156">
        <v>262</v>
      </c>
      <c r="M156">
        <v>9</v>
      </c>
      <c r="N156">
        <v>12</v>
      </c>
      <c r="O156">
        <v>21</v>
      </c>
      <c r="P156">
        <v>283</v>
      </c>
    </row>
    <row r="157" spans="1:16">
      <c r="A157">
        <v>478446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4</v>
      </c>
      <c r="H157">
        <v>15</v>
      </c>
      <c r="I157">
        <v>16</v>
      </c>
      <c r="J157">
        <v>11</v>
      </c>
      <c r="K157">
        <v>6</v>
      </c>
      <c r="L157">
        <v>52</v>
      </c>
      <c r="M157">
        <v>0</v>
      </c>
      <c r="N157">
        <v>0</v>
      </c>
      <c r="O157">
        <v>0</v>
      </c>
      <c r="P157">
        <v>52</v>
      </c>
    </row>
    <row r="158" spans="1:16">
      <c r="A158">
        <v>478446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54</v>
      </c>
      <c r="J158">
        <v>102</v>
      </c>
      <c r="K158">
        <v>49</v>
      </c>
      <c r="L158">
        <v>206</v>
      </c>
      <c r="M158">
        <v>0</v>
      </c>
      <c r="N158">
        <v>0</v>
      </c>
      <c r="O158">
        <v>0</v>
      </c>
      <c r="P158">
        <v>206</v>
      </c>
    </row>
    <row r="159" spans="1:16">
      <c r="A159">
        <v>478446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478446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15</v>
      </c>
      <c r="H160">
        <v>19</v>
      </c>
      <c r="I160">
        <v>20</v>
      </c>
      <c r="J160">
        <v>17</v>
      </c>
      <c r="K160">
        <v>15</v>
      </c>
      <c r="L160">
        <v>86</v>
      </c>
      <c r="M160">
        <v>0</v>
      </c>
      <c r="N160">
        <v>0</v>
      </c>
      <c r="O160">
        <v>0</v>
      </c>
      <c r="P160">
        <v>86</v>
      </c>
    </row>
    <row r="161" spans="1:16">
      <c r="A161">
        <v>478446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203</v>
      </c>
      <c r="H161">
        <v>188</v>
      </c>
      <c r="I161">
        <v>123</v>
      </c>
      <c r="J161">
        <v>111</v>
      </c>
      <c r="K161">
        <v>30</v>
      </c>
      <c r="L161">
        <v>655</v>
      </c>
      <c r="M161">
        <v>0</v>
      </c>
      <c r="N161">
        <v>0</v>
      </c>
      <c r="O161">
        <v>0</v>
      </c>
      <c r="P161">
        <v>655</v>
      </c>
    </row>
    <row r="162" spans="1:16">
      <c r="A162">
        <v>478446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478446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1</v>
      </c>
      <c r="H163">
        <v>6</v>
      </c>
      <c r="I163">
        <v>13</v>
      </c>
      <c r="J163">
        <v>84</v>
      </c>
      <c r="K163">
        <v>46</v>
      </c>
      <c r="L163">
        <v>150</v>
      </c>
      <c r="M163">
        <v>0</v>
      </c>
      <c r="N163">
        <v>0</v>
      </c>
      <c r="O163">
        <v>0</v>
      </c>
      <c r="P163">
        <v>150</v>
      </c>
    </row>
    <row r="164" spans="1:16">
      <c r="A164">
        <v>478446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478446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478446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3</v>
      </c>
      <c r="J166">
        <v>0</v>
      </c>
      <c r="K166">
        <v>0</v>
      </c>
      <c r="L166">
        <v>3</v>
      </c>
      <c r="M166">
        <v>0</v>
      </c>
      <c r="N166">
        <v>0</v>
      </c>
      <c r="O166">
        <v>0</v>
      </c>
      <c r="P166">
        <v>3</v>
      </c>
    </row>
    <row r="167" spans="1:16">
      <c r="A167">
        <v>478446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478446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1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478446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3177912</v>
      </c>
      <c r="H169">
        <v>4912756</v>
      </c>
      <c r="I169">
        <v>6241770</v>
      </c>
      <c r="J169">
        <v>10802218</v>
      </c>
      <c r="K169">
        <v>9340782</v>
      </c>
      <c r="L169">
        <v>34475438</v>
      </c>
      <c r="M169">
        <v>321608</v>
      </c>
      <c r="N169">
        <v>855563</v>
      </c>
      <c r="O169">
        <v>1177171</v>
      </c>
      <c r="P169">
        <v>35652609</v>
      </c>
    </row>
    <row r="170" spans="1:16">
      <c r="A170">
        <v>478446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355377</v>
      </c>
      <c r="H170">
        <v>878620</v>
      </c>
      <c r="I170">
        <v>1723900</v>
      </c>
      <c r="J170">
        <v>1687815</v>
      </c>
      <c r="K170">
        <v>623356</v>
      </c>
      <c r="L170">
        <v>5269068</v>
      </c>
      <c r="M170">
        <v>7322</v>
      </c>
      <c r="N170">
        <v>72172</v>
      </c>
      <c r="O170">
        <v>79494</v>
      </c>
      <c r="P170">
        <v>5348562</v>
      </c>
    </row>
    <row r="171" spans="1:16">
      <c r="A171">
        <v>478446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676319</v>
      </c>
      <c r="H171">
        <v>1735363</v>
      </c>
      <c r="I171">
        <v>1854648</v>
      </c>
      <c r="J171">
        <v>2401388</v>
      </c>
      <c r="K171">
        <v>1472012</v>
      </c>
      <c r="L171">
        <v>8139730</v>
      </c>
      <c r="M171">
        <v>303689</v>
      </c>
      <c r="N171">
        <v>853621</v>
      </c>
      <c r="O171">
        <v>1157310</v>
      </c>
      <c r="P171">
        <v>9297040</v>
      </c>
    </row>
    <row r="172" spans="1:16">
      <c r="A172">
        <v>478446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478446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478446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3362260</v>
      </c>
      <c r="H174">
        <v>7866693</v>
      </c>
      <c r="I174">
        <v>22281853</v>
      </c>
      <c r="J174">
        <v>43520401</v>
      </c>
      <c r="K174">
        <v>24656482</v>
      </c>
      <c r="L174">
        <v>101687689</v>
      </c>
      <c r="M174">
        <v>0</v>
      </c>
      <c r="N174">
        <v>0</v>
      </c>
      <c r="O174">
        <v>0</v>
      </c>
      <c r="P174">
        <v>101687689</v>
      </c>
    </row>
    <row r="175" spans="1:16">
      <c r="A175">
        <v>478446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154603</v>
      </c>
      <c r="H175">
        <v>1080618</v>
      </c>
      <c r="I175">
        <v>10237124</v>
      </c>
      <c r="J175">
        <v>24174174</v>
      </c>
      <c r="K175">
        <v>14802063</v>
      </c>
      <c r="L175">
        <v>50448582</v>
      </c>
      <c r="M175">
        <v>0</v>
      </c>
      <c r="N175">
        <v>0</v>
      </c>
      <c r="O175">
        <v>0</v>
      </c>
      <c r="P175">
        <v>50448582</v>
      </c>
    </row>
    <row r="176" spans="1:16">
      <c r="A176">
        <v>478446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3177295</v>
      </c>
      <c r="H176">
        <v>6598444</v>
      </c>
      <c r="I176">
        <v>11528124</v>
      </c>
      <c r="J176">
        <v>15818914</v>
      </c>
      <c r="K176">
        <v>7784338</v>
      </c>
      <c r="L176">
        <v>44907115</v>
      </c>
      <c r="M176">
        <v>0</v>
      </c>
      <c r="N176">
        <v>0</v>
      </c>
      <c r="O176">
        <v>0</v>
      </c>
      <c r="P176">
        <v>44907115</v>
      </c>
    </row>
    <row r="177" spans="1:16">
      <c r="A177">
        <v>478446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478446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478446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478446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478446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478446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33091309</v>
      </c>
      <c r="H182">
        <v>49301915</v>
      </c>
      <c r="I182">
        <v>69406939</v>
      </c>
      <c r="J182">
        <v>98418978</v>
      </c>
      <c r="K182">
        <v>55593310</v>
      </c>
      <c r="L182">
        <v>305812451</v>
      </c>
      <c r="M182">
        <v>1452199</v>
      </c>
      <c r="N182">
        <v>4415871</v>
      </c>
      <c r="O182">
        <v>5868070</v>
      </c>
      <c r="P182">
        <v>311680521</v>
      </c>
    </row>
    <row r="183" spans="1:16">
      <c r="A183">
        <v>478446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21679070</v>
      </c>
      <c r="H183">
        <v>31900754</v>
      </c>
      <c r="I183">
        <v>34588955</v>
      </c>
      <c r="J183">
        <v>41264545</v>
      </c>
      <c r="K183">
        <v>24501770</v>
      </c>
      <c r="L183">
        <v>153935094</v>
      </c>
      <c r="M183">
        <v>1083606</v>
      </c>
      <c r="N183">
        <v>3606149</v>
      </c>
      <c r="O183">
        <v>4689755</v>
      </c>
      <c r="P183">
        <v>158624849</v>
      </c>
    </row>
    <row r="184" spans="1:16">
      <c r="A184">
        <v>478446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1896221</v>
      </c>
      <c r="H184">
        <v>3046156</v>
      </c>
      <c r="I184">
        <v>4438713</v>
      </c>
      <c r="J184">
        <v>8170647</v>
      </c>
      <c r="K184">
        <v>7342410</v>
      </c>
      <c r="L184">
        <v>24894147</v>
      </c>
      <c r="M184">
        <v>0</v>
      </c>
      <c r="N184">
        <v>0</v>
      </c>
      <c r="O184">
        <v>0</v>
      </c>
      <c r="P184">
        <v>24894147</v>
      </c>
    </row>
    <row r="185" spans="1:16">
      <c r="A185">
        <v>478446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-470</v>
      </c>
      <c r="I185">
        <v>24987</v>
      </c>
      <c r="J185">
        <v>124713</v>
      </c>
      <c r="K185">
        <v>160589</v>
      </c>
      <c r="L185">
        <v>309819</v>
      </c>
      <c r="M185">
        <v>0</v>
      </c>
      <c r="N185">
        <v>0</v>
      </c>
      <c r="O185">
        <v>0</v>
      </c>
      <c r="P185">
        <v>309819</v>
      </c>
    </row>
    <row r="186" spans="1:16">
      <c r="A186">
        <v>478446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1027291</v>
      </c>
      <c r="H186">
        <v>1389473</v>
      </c>
      <c r="I186">
        <v>1217051</v>
      </c>
      <c r="J186">
        <v>1592901</v>
      </c>
      <c r="K186">
        <v>1204975</v>
      </c>
      <c r="L186">
        <v>6431691</v>
      </c>
      <c r="M186">
        <v>237082</v>
      </c>
      <c r="N186">
        <v>633014</v>
      </c>
      <c r="O186">
        <v>870096</v>
      </c>
      <c r="P186">
        <v>7301787</v>
      </c>
    </row>
    <row r="187" spans="1:16">
      <c r="A187">
        <v>478446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106712</v>
      </c>
      <c r="H187">
        <v>204839</v>
      </c>
      <c r="I187">
        <v>162067</v>
      </c>
      <c r="J187">
        <v>244195</v>
      </c>
      <c r="K187">
        <v>169837</v>
      </c>
      <c r="L187">
        <v>887650</v>
      </c>
      <c r="M187">
        <v>59338</v>
      </c>
      <c r="N187">
        <v>200318</v>
      </c>
      <c r="O187">
        <v>259656</v>
      </c>
      <c r="P187">
        <v>1147306</v>
      </c>
    </row>
    <row r="188" spans="1:16">
      <c r="A188">
        <v>478446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12831414</v>
      </c>
      <c r="H188">
        <v>17892573</v>
      </c>
      <c r="I188">
        <v>18608790</v>
      </c>
      <c r="J188">
        <v>20494610</v>
      </c>
      <c r="K188">
        <v>10688445</v>
      </c>
      <c r="L188">
        <v>80515832</v>
      </c>
      <c r="M188">
        <v>0</v>
      </c>
      <c r="N188">
        <v>0</v>
      </c>
      <c r="O188">
        <v>0</v>
      </c>
      <c r="P188">
        <v>80515832</v>
      </c>
    </row>
    <row r="189" spans="1:16">
      <c r="A189">
        <v>478446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3624176</v>
      </c>
      <c r="H189">
        <v>4791564</v>
      </c>
      <c r="I189">
        <v>3933868</v>
      </c>
      <c r="J189">
        <v>2559819</v>
      </c>
      <c r="K189">
        <v>875152</v>
      </c>
      <c r="L189">
        <v>15784579</v>
      </c>
      <c r="M189">
        <v>409364</v>
      </c>
      <c r="N189">
        <v>1757261</v>
      </c>
      <c r="O189">
        <v>2166625</v>
      </c>
      <c r="P189">
        <v>17951204</v>
      </c>
    </row>
    <row r="190" spans="1:16">
      <c r="A190">
        <v>478446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676319</v>
      </c>
      <c r="H190">
        <v>1735363</v>
      </c>
      <c r="I190">
        <v>1854648</v>
      </c>
      <c r="J190">
        <v>2401388</v>
      </c>
      <c r="K190">
        <v>1472012</v>
      </c>
      <c r="L190">
        <v>8139730</v>
      </c>
      <c r="M190">
        <v>303689</v>
      </c>
      <c r="N190">
        <v>853621</v>
      </c>
      <c r="O190">
        <v>1157310</v>
      </c>
      <c r="P190">
        <v>9297040</v>
      </c>
    </row>
    <row r="191" spans="1:16">
      <c r="A191">
        <v>478446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284798</v>
      </c>
      <c r="H191">
        <v>673494</v>
      </c>
      <c r="I191">
        <v>1372190</v>
      </c>
      <c r="J191">
        <v>1367299</v>
      </c>
      <c r="K191">
        <v>445080</v>
      </c>
      <c r="L191">
        <v>4142861</v>
      </c>
      <c r="M191">
        <v>7322</v>
      </c>
      <c r="N191">
        <v>69259</v>
      </c>
      <c r="O191">
        <v>76581</v>
      </c>
      <c r="P191">
        <v>4219442</v>
      </c>
    </row>
    <row r="192" spans="1:16">
      <c r="A192">
        <v>478446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70579</v>
      </c>
      <c r="H192">
        <v>205126</v>
      </c>
      <c r="I192">
        <v>351710</v>
      </c>
      <c r="J192">
        <v>320516</v>
      </c>
      <c r="K192">
        <v>178276</v>
      </c>
      <c r="L192">
        <v>1126207</v>
      </c>
      <c r="M192">
        <v>0</v>
      </c>
      <c r="N192">
        <v>2913</v>
      </c>
      <c r="O192">
        <v>2913</v>
      </c>
      <c r="P192">
        <v>1129120</v>
      </c>
    </row>
    <row r="193" spans="1:16">
      <c r="A193">
        <v>478446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478446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147688</v>
      </c>
      <c r="H194">
        <v>272758</v>
      </c>
      <c r="I194">
        <v>398952</v>
      </c>
      <c r="J194">
        <v>669762</v>
      </c>
      <c r="K194">
        <v>462971</v>
      </c>
      <c r="L194">
        <v>1952131</v>
      </c>
      <c r="M194">
        <v>25188</v>
      </c>
      <c r="N194">
        <v>22231</v>
      </c>
      <c r="O194">
        <v>47419</v>
      </c>
      <c r="P194">
        <v>1999550</v>
      </c>
    </row>
    <row r="195" spans="1:16">
      <c r="A195">
        <v>478446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1465645</v>
      </c>
      <c r="H195">
        <v>2042705</v>
      </c>
      <c r="I195">
        <v>3405610</v>
      </c>
      <c r="J195">
        <v>2511392</v>
      </c>
      <c r="K195">
        <v>1113108</v>
      </c>
      <c r="L195">
        <v>10538460</v>
      </c>
      <c r="M195">
        <v>0</v>
      </c>
      <c r="N195">
        <v>56989</v>
      </c>
      <c r="O195">
        <v>56989</v>
      </c>
      <c r="P195">
        <v>10595449</v>
      </c>
    </row>
    <row r="196" spans="1:16">
      <c r="A196">
        <v>478446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1013872</v>
      </c>
      <c r="H196">
        <v>1689878</v>
      </c>
      <c r="I196">
        <v>2225979</v>
      </c>
      <c r="J196">
        <v>3318695</v>
      </c>
      <c r="K196">
        <v>1502023</v>
      </c>
      <c r="L196">
        <v>9750447</v>
      </c>
      <c r="M196">
        <v>41623</v>
      </c>
      <c r="N196">
        <v>67532</v>
      </c>
      <c r="O196">
        <v>109155</v>
      </c>
      <c r="P196">
        <v>9859602</v>
      </c>
    </row>
    <row r="197" spans="1:16">
      <c r="A197">
        <v>478446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3235338</v>
      </c>
      <c r="H197">
        <v>3370107</v>
      </c>
      <c r="I197">
        <v>3090440</v>
      </c>
      <c r="J197">
        <v>2823981</v>
      </c>
      <c r="K197">
        <v>1340284</v>
      </c>
      <c r="L197">
        <v>13860150</v>
      </c>
      <c r="M197">
        <v>306088</v>
      </c>
      <c r="N197">
        <v>634444</v>
      </c>
      <c r="O197">
        <v>940532</v>
      </c>
      <c r="P197">
        <v>14800682</v>
      </c>
    </row>
    <row r="198" spans="1:16">
      <c r="A198">
        <v>478446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16455590</v>
      </c>
      <c r="H198">
        <v>22684137</v>
      </c>
      <c r="I198">
        <v>22542658</v>
      </c>
      <c r="J198">
        <v>23054429</v>
      </c>
      <c r="K198">
        <v>11563597</v>
      </c>
      <c r="L198">
        <v>96300411</v>
      </c>
      <c r="M198">
        <v>409364</v>
      </c>
      <c r="N198">
        <v>1757261</v>
      </c>
      <c r="O198">
        <v>2166625</v>
      </c>
      <c r="P198">
        <v>98467036</v>
      </c>
    </row>
    <row r="199" spans="1:16">
      <c r="A199">
        <v>478446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4814641</v>
      </c>
      <c r="H199">
        <v>6164361</v>
      </c>
      <c r="I199">
        <v>9445691</v>
      </c>
      <c r="J199">
        <v>10810051</v>
      </c>
      <c r="K199">
        <v>5094774</v>
      </c>
      <c r="L199">
        <v>36329518</v>
      </c>
      <c r="M199">
        <v>62505</v>
      </c>
      <c r="N199">
        <v>175278</v>
      </c>
      <c r="O199">
        <v>237783</v>
      </c>
      <c r="P199">
        <v>36567301</v>
      </c>
    </row>
    <row r="200" spans="1:16">
      <c r="A200">
        <v>478446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478446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280737</v>
      </c>
      <c r="H201">
        <v>228575</v>
      </c>
      <c r="I201">
        <v>172196</v>
      </c>
      <c r="J201">
        <v>134807</v>
      </c>
      <c r="K201">
        <v>83441</v>
      </c>
      <c r="L201">
        <v>899756</v>
      </c>
      <c r="M201">
        <v>9913</v>
      </c>
      <c r="N201">
        <v>0</v>
      </c>
      <c r="O201">
        <v>9913</v>
      </c>
      <c r="P201">
        <v>909669</v>
      </c>
    </row>
    <row r="202" spans="1:16">
      <c r="A202">
        <v>478446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1011777</v>
      </c>
      <c r="H202">
        <v>1262367</v>
      </c>
      <c r="I202">
        <v>1565991</v>
      </c>
      <c r="J202">
        <v>1761729</v>
      </c>
      <c r="K202">
        <v>779252</v>
      </c>
      <c r="L202">
        <v>6381116</v>
      </c>
      <c r="M202">
        <v>52592</v>
      </c>
      <c r="N202">
        <v>118289</v>
      </c>
      <c r="O202">
        <v>170881</v>
      </c>
      <c r="P202">
        <v>6551997</v>
      </c>
    </row>
    <row r="203" spans="1:16">
      <c r="A203">
        <v>478446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76927</v>
      </c>
      <c r="H203">
        <v>323025</v>
      </c>
      <c r="I203">
        <v>383784</v>
      </c>
      <c r="J203">
        <v>281910</v>
      </c>
      <c r="K203">
        <v>171768</v>
      </c>
      <c r="L203">
        <v>1237414</v>
      </c>
      <c r="M203">
        <v>0</v>
      </c>
      <c r="N203">
        <v>0</v>
      </c>
      <c r="O203">
        <v>0</v>
      </c>
      <c r="P203">
        <v>1237414</v>
      </c>
    </row>
    <row r="204" spans="1:16">
      <c r="A204">
        <v>478446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28341</v>
      </c>
      <c r="I204">
        <v>1507531</v>
      </c>
      <c r="J204">
        <v>3246192</v>
      </c>
      <c r="K204">
        <v>1686141</v>
      </c>
      <c r="L204">
        <v>6468205</v>
      </c>
      <c r="M204">
        <v>0</v>
      </c>
      <c r="N204">
        <v>0</v>
      </c>
      <c r="O204">
        <v>0</v>
      </c>
      <c r="P204">
        <v>6468205</v>
      </c>
    </row>
    <row r="205" spans="1:16">
      <c r="A205">
        <v>478446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478446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262264</v>
      </c>
      <c r="H206">
        <v>468883</v>
      </c>
      <c r="I206">
        <v>606395</v>
      </c>
      <c r="J206">
        <v>588513</v>
      </c>
      <c r="K206">
        <v>561377</v>
      </c>
      <c r="L206">
        <v>2487432</v>
      </c>
      <c r="M206">
        <v>0</v>
      </c>
      <c r="N206">
        <v>0</v>
      </c>
      <c r="O206">
        <v>0</v>
      </c>
      <c r="P206">
        <v>2487432</v>
      </c>
    </row>
    <row r="207" spans="1:16">
      <c r="A207">
        <v>478446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1717291</v>
      </c>
      <c r="H207">
        <v>1800146</v>
      </c>
      <c r="I207">
        <v>1788236</v>
      </c>
      <c r="J207">
        <v>2285508</v>
      </c>
      <c r="K207">
        <v>699687</v>
      </c>
      <c r="L207">
        <v>8290868</v>
      </c>
      <c r="M207">
        <v>0</v>
      </c>
      <c r="N207">
        <v>0</v>
      </c>
      <c r="O207">
        <v>0</v>
      </c>
      <c r="P207">
        <v>8290868</v>
      </c>
    </row>
    <row r="208" spans="1:16">
      <c r="A208">
        <v>478446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478446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30362</v>
      </c>
      <c r="H209">
        <v>187631</v>
      </c>
      <c r="I209">
        <v>516605</v>
      </c>
      <c r="J209">
        <v>3527313</v>
      </c>
      <c r="K209">
        <v>2070081</v>
      </c>
      <c r="L209">
        <v>6331992</v>
      </c>
      <c r="M209">
        <v>0</v>
      </c>
      <c r="N209">
        <v>0</v>
      </c>
      <c r="O209">
        <v>0</v>
      </c>
      <c r="P209">
        <v>6331992</v>
      </c>
    </row>
    <row r="210" spans="1:16">
      <c r="A210">
        <v>478446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478446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478446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15948</v>
      </c>
      <c r="J212">
        <v>0</v>
      </c>
      <c r="K212">
        <v>0</v>
      </c>
      <c r="L212">
        <v>15948</v>
      </c>
      <c r="M212">
        <v>0</v>
      </c>
      <c r="N212">
        <v>0</v>
      </c>
      <c r="O212">
        <v>0</v>
      </c>
      <c r="P212">
        <v>15948</v>
      </c>
    </row>
    <row r="213" spans="1:16">
      <c r="A213">
        <v>478446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478446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10319</v>
      </c>
      <c r="I214">
        <v>0</v>
      </c>
      <c r="J214">
        <v>0</v>
      </c>
      <c r="K214">
        <v>0</v>
      </c>
      <c r="L214">
        <v>10319</v>
      </c>
      <c r="M214">
        <v>0</v>
      </c>
      <c r="N214">
        <v>0</v>
      </c>
      <c r="O214">
        <v>0</v>
      </c>
      <c r="P214">
        <v>10319</v>
      </c>
    </row>
    <row r="215" spans="1:16">
      <c r="A215">
        <v>478446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31780244</v>
      </c>
      <c r="H215">
        <v>49131991</v>
      </c>
      <c r="I215">
        <v>62436001</v>
      </c>
      <c r="J215">
        <v>108042949</v>
      </c>
      <c r="K215">
        <v>93430641</v>
      </c>
      <c r="L215">
        <v>344821826</v>
      </c>
      <c r="M215">
        <v>3216080</v>
      </c>
      <c r="N215">
        <v>8555630</v>
      </c>
      <c r="O215">
        <v>11771710</v>
      </c>
      <c r="P215">
        <v>356593536</v>
      </c>
    </row>
    <row r="216" spans="1:16">
      <c r="A216">
        <v>478446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3553770</v>
      </c>
      <c r="H216">
        <v>8786200</v>
      </c>
      <c r="I216">
        <v>17239000</v>
      </c>
      <c r="J216">
        <v>16878150</v>
      </c>
      <c r="K216">
        <v>6233560</v>
      </c>
      <c r="L216">
        <v>52690680</v>
      </c>
      <c r="M216">
        <v>73220</v>
      </c>
      <c r="N216">
        <v>721720</v>
      </c>
      <c r="O216">
        <v>794940</v>
      </c>
      <c r="P216">
        <v>53485620</v>
      </c>
    </row>
    <row r="217" spans="1:16">
      <c r="A217">
        <v>478446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6763190</v>
      </c>
      <c r="H217">
        <v>17353630</v>
      </c>
      <c r="I217">
        <v>18546480</v>
      </c>
      <c r="J217">
        <v>24013880</v>
      </c>
      <c r="K217">
        <v>14720120</v>
      </c>
      <c r="L217">
        <v>81397300</v>
      </c>
      <c r="M217">
        <v>3036890</v>
      </c>
      <c r="N217">
        <v>8536210</v>
      </c>
      <c r="O217">
        <v>11573100</v>
      </c>
      <c r="P217">
        <v>92970400</v>
      </c>
    </row>
    <row r="218" spans="1:16">
      <c r="A218">
        <v>478446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478446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478446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33622600</v>
      </c>
      <c r="H220">
        <v>78703550</v>
      </c>
      <c r="I220">
        <v>222836148</v>
      </c>
      <c r="J220">
        <v>435208837</v>
      </c>
      <c r="K220">
        <v>246564820</v>
      </c>
      <c r="L220">
        <v>1016935955</v>
      </c>
      <c r="M220">
        <v>0</v>
      </c>
      <c r="N220">
        <v>0</v>
      </c>
      <c r="O220">
        <v>0</v>
      </c>
      <c r="P220">
        <v>1016935955</v>
      </c>
    </row>
    <row r="221" spans="1:16">
      <c r="A221">
        <v>478446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1546030</v>
      </c>
      <c r="H221">
        <v>10813649</v>
      </c>
      <c r="I221">
        <v>102380059</v>
      </c>
      <c r="J221">
        <v>241746567</v>
      </c>
      <c r="K221">
        <v>148020630</v>
      </c>
      <c r="L221">
        <v>504506935</v>
      </c>
      <c r="M221">
        <v>0</v>
      </c>
      <c r="N221">
        <v>0</v>
      </c>
      <c r="O221">
        <v>0</v>
      </c>
      <c r="P221">
        <v>504506935</v>
      </c>
    </row>
    <row r="222" spans="1:16">
      <c r="A222">
        <v>478446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31772950</v>
      </c>
      <c r="H222">
        <v>66013591</v>
      </c>
      <c r="I222">
        <v>115290039</v>
      </c>
      <c r="J222">
        <v>158189140</v>
      </c>
      <c r="K222">
        <v>77843380</v>
      </c>
      <c r="L222">
        <v>449109100</v>
      </c>
      <c r="M222">
        <v>0</v>
      </c>
      <c r="N222">
        <v>0</v>
      </c>
      <c r="O222">
        <v>0</v>
      </c>
      <c r="P222">
        <v>449109100</v>
      </c>
    </row>
    <row r="223" spans="1:16">
      <c r="A223">
        <v>478446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478446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478446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478446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478446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478446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330933598</v>
      </c>
      <c r="H228">
        <v>493069949</v>
      </c>
      <c r="I228">
        <v>694106078</v>
      </c>
      <c r="J228">
        <v>984240801</v>
      </c>
      <c r="K228">
        <v>555958434</v>
      </c>
      <c r="L228">
        <v>3058308860</v>
      </c>
      <c r="M228">
        <v>14527859</v>
      </c>
      <c r="N228">
        <v>44158710</v>
      </c>
      <c r="O228">
        <v>58686569</v>
      </c>
      <c r="P228">
        <v>3116995429</v>
      </c>
    </row>
    <row r="229" spans="1:16">
      <c r="A229">
        <v>478446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216807674</v>
      </c>
      <c r="H229">
        <v>319019677</v>
      </c>
      <c r="I229">
        <v>345907851</v>
      </c>
      <c r="J229">
        <v>412689848</v>
      </c>
      <c r="K229">
        <v>245041733</v>
      </c>
      <c r="L229">
        <v>1539466783</v>
      </c>
      <c r="M229">
        <v>10841929</v>
      </c>
      <c r="N229">
        <v>36061490</v>
      </c>
      <c r="O229">
        <v>46903419</v>
      </c>
      <c r="P229">
        <v>1586370202</v>
      </c>
    </row>
    <row r="230" spans="1:16">
      <c r="A230">
        <v>478446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18963334</v>
      </c>
      <c r="H230">
        <v>30464790</v>
      </c>
      <c r="I230">
        <v>44405431</v>
      </c>
      <c r="J230">
        <v>81727239</v>
      </c>
      <c r="K230">
        <v>73440389</v>
      </c>
      <c r="L230">
        <v>249001183</v>
      </c>
      <c r="M230">
        <v>0</v>
      </c>
      <c r="N230">
        <v>0</v>
      </c>
      <c r="O230">
        <v>0</v>
      </c>
      <c r="P230">
        <v>249001183</v>
      </c>
    </row>
    <row r="231" spans="1:16">
      <c r="A231">
        <v>478446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-4700</v>
      </c>
      <c r="I231">
        <v>249870</v>
      </c>
      <c r="J231">
        <v>1247130</v>
      </c>
      <c r="K231">
        <v>1605890</v>
      </c>
      <c r="L231">
        <v>3098190</v>
      </c>
      <c r="M231">
        <v>0</v>
      </c>
      <c r="N231">
        <v>0</v>
      </c>
      <c r="O231">
        <v>0</v>
      </c>
      <c r="P231">
        <v>3098190</v>
      </c>
    </row>
    <row r="232" spans="1:16">
      <c r="A232">
        <v>478446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10272910</v>
      </c>
      <c r="H232">
        <v>13895931</v>
      </c>
      <c r="I232">
        <v>12170510</v>
      </c>
      <c r="J232">
        <v>15929010</v>
      </c>
      <c r="K232">
        <v>12056282</v>
      </c>
      <c r="L232">
        <v>64324643</v>
      </c>
      <c r="M232">
        <v>2370820</v>
      </c>
      <c r="N232">
        <v>6330140</v>
      </c>
      <c r="O232">
        <v>8700960</v>
      </c>
      <c r="P232">
        <v>73025603</v>
      </c>
    </row>
    <row r="233" spans="1:16">
      <c r="A233">
        <v>478446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1067120</v>
      </c>
      <c r="H233">
        <v>2048390</v>
      </c>
      <c r="I233">
        <v>1620670</v>
      </c>
      <c r="J233">
        <v>2441950</v>
      </c>
      <c r="K233">
        <v>1698370</v>
      </c>
      <c r="L233">
        <v>8876500</v>
      </c>
      <c r="M233">
        <v>593380</v>
      </c>
      <c r="N233">
        <v>2003180</v>
      </c>
      <c r="O233">
        <v>2596560</v>
      </c>
      <c r="P233">
        <v>11473060</v>
      </c>
    </row>
    <row r="234" spans="1:16">
      <c r="A234">
        <v>478446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128320247</v>
      </c>
      <c r="H234">
        <v>178933436</v>
      </c>
      <c r="I234">
        <v>186087900</v>
      </c>
      <c r="J234">
        <v>204946100</v>
      </c>
      <c r="K234">
        <v>106885662</v>
      </c>
      <c r="L234">
        <v>805173345</v>
      </c>
      <c r="M234">
        <v>0</v>
      </c>
      <c r="N234">
        <v>0</v>
      </c>
      <c r="O234">
        <v>0</v>
      </c>
      <c r="P234">
        <v>805173345</v>
      </c>
    </row>
    <row r="235" spans="1:16">
      <c r="A235">
        <v>478446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36246271</v>
      </c>
      <c r="H235">
        <v>47915640</v>
      </c>
      <c r="I235">
        <v>39338680</v>
      </c>
      <c r="J235">
        <v>25598190</v>
      </c>
      <c r="K235">
        <v>8751520</v>
      </c>
      <c r="L235">
        <v>157850301</v>
      </c>
      <c r="M235">
        <v>4093640</v>
      </c>
      <c r="N235">
        <v>17572610</v>
      </c>
      <c r="O235">
        <v>21666250</v>
      </c>
      <c r="P235">
        <v>179516551</v>
      </c>
    </row>
    <row r="236" spans="1:16">
      <c r="A236">
        <v>478446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6763190</v>
      </c>
      <c r="H236">
        <v>17353630</v>
      </c>
      <c r="I236">
        <v>18546480</v>
      </c>
      <c r="J236">
        <v>24013880</v>
      </c>
      <c r="K236">
        <v>14720120</v>
      </c>
      <c r="L236">
        <v>81397300</v>
      </c>
      <c r="M236">
        <v>3036890</v>
      </c>
      <c r="N236">
        <v>8536210</v>
      </c>
      <c r="O236">
        <v>11573100</v>
      </c>
      <c r="P236">
        <v>92970400</v>
      </c>
    </row>
    <row r="237" spans="1:16">
      <c r="A237">
        <v>478446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2847980</v>
      </c>
      <c r="H237">
        <v>6734940</v>
      </c>
      <c r="I237">
        <v>13721900</v>
      </c>
      <c r="J237">
        <v>13672990</v>
      </c>
      <c r="K237">
        <v>4450800</v>
      </c>
      <c r="L237">
        <v>41428610</v>
      </c>
      <c r="M237">
        <v>73220</v>
      </c>
      <c r="N237">
        <v>692590</v>
      </c>
      <c r="O237">
        <v>765810</v>
      </c>
      <c r="P237">
        <v>42194420</v>
      </c>
    </row>
    <row r="238" spans="1:16">
      <c r="A238">
        <v>478446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705790</v>
      </c>
      <c r="H238">
        <v>2051260</v>
      </c>
      <c r="I238">
        <v>3517100</v>
      </c>
      <c r="J238">
        <v>3205160</v>
      </c>
      <c r="K238">
        <v>1782760</v>
      </c>
      <c r="L238">
        <v>11262070</v>
      </c>
      <c r="M238">
        <v>0</v>
      </c>
      <c r="N238">
        <v>29130</v>
      </c>
      <c r="O238">
        <v>29130</v>
      </c>
      <c r="P238">
        <v>11291200</v>
      </c>
    </row>
    <row r="239" spans="1:16">
      <c r="A239">
        <v>478446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478446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1476880</v>
      </c>
      <c r="H240">
        <v>2727580</v>
      </c>
      <c r="I240">
        <v>3989520</v>
      </c>
      <c r="J240">
        <v>6697620</v>
      </c>
      <c r="K240">
        <v>4629710</v>
      </c>
      <c r="L240">
        <v>19521310</v>
      </c>
      <c r="M240">
        <v>251880</v>
      </c>
      <c r="N240">
        <v>222310</v>
      </c>
      <c r="O240">
        <v>474190</v>
      </c>
      <c r="P240">
        <v>19995500</v>
      </c>
    </row>
    <row r="241" spans="1:16">
      <c r="A241">
        <v>478446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14656450</v>
      </c>
      <c r="H241">
        <v>20427050</v>
      </c>
      <c r="I241">
        <v>34056100</v>
      </c>
      <c r="J241">
        <v>25113920</v>
      </c>
      <c r="K241">
        <v>11131080</v>
      </c>
      <c r="L241">
        <v>105384600</v>
      </c>
      <c r="M241">
        <v>0</v>
      </c>
      <c r="N241">
        <v>569890</v>
      </c>
      <c r="O241">
        <v>569890</v>
      </c>
      <c r="P241">
        <v>105954490</v>
      </c>
    </row>
    <row r="242" spans="1:16">
      <c r="A242">
        <v>478446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10143952</v>
      </c>
      <c r="H242">
        <v>16898780</v>
      </c>
      <c r="I242">
        <v>22259790</v>
      </c>
      <c r="J242">
        <v>33210579</v>
      </c>
      <c r="K242">
        <v>15020230</v>
      </c>
      <c r="L242">
        <v>97533331</v>
      </c>
      <c r="M242">
        <v>422099</v>
      </c>
      <c r="N242">
        <v>675320</v>
      </c>
      <c r="O242">
        <v>1097419</v>
      </c>
      <c r="P242">
        <v>98630750</v>
      </c>
    </row>
    <row r="243" spans="1:16">
      <c r="A243">
        <v>478446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32356725</v>
      </c>
      <c r="H243">
        <v>33703112</v>
      </c>
      <c r="I243">
        <v>30905169</v>
      </c>
      <c r="J243">
        <v>28241606</v>
      </c>
      <c r="K243">
        <v>13404141</v>
      </c>
      <c r="L243">
        <v>138610753</v>
      </c>
      <c r="M243">
        <v>3060880</v>
      </c>
      <c r="N243">
        <v>6344440</v>
      </c>
      <c r="O243">
        <v>9405320</v>
      </c>
      <c r="P243">
        <v>148016073</v>
      </c>
    </row>
    <row r="244" spans="1:16">
      <c r="A244">
        <v>478446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164566518</v>
      </c>
      <c r="H244">
        <v>226849076</v>
      </c>
      <c r="I244">
        <v>225426580</v>
      </c>
      <c r="J244">
        <v>230544290</v>
      </c>
      <c r="K244">
        <v>115637182</v>
      </c>
      <c r="L244">
        <v>963023646</v>
      </c>
      <c r="M244">
        <v>4093640</v>
      </c>
      <c r="N244">
        <v>17572610</v>
      </c>
      <c r="O244">
        <v>21666250</v>
      </c>
      <c r="P244">
        <v>984689896</v>
      </c>
    </row>
    <row r="245" spans="1:16">
      <c r="A245">
        <v>478446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48146599</v>
      </c>
      <c r="H245">
        <v>61643610</v>
      </c>
      <c r="I245">
        <v>94456910</v>
      </c>
      <c r="J245">
        <v>108100510</v>
      </c>
      <c r="K245">
        <v>50947740</v>
      </c>
      <c r="L245">
        <v>363295369</v>
      </c>
      <c r="M245">
        <v>625050</v>
      </c>
      <c r="N245">
        <v>1752780</v>
      </c>
      <c r="O245">
        <v>2377830</v>
      </c>
      <c r="P245">
        <v>365673199</v>
      </c>
    </row>
    <row r="246" spans="1:16">
      <c r="A246">
        <v>478446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478446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2807370</v>
      </c>
      <c r="H247">
        <v>2285750</v>
      </c>
      <c r="I247">
        <v>1721960</v>
      </c>
      <c r="J247">
        <v>1348070</v>
      </c>
      <c r="K247">
        <v>834410</v>
      </c>
      <c r="L247">
        <v>8997560</v>
      </c>
      <c r="M247">
        <v>99130</v>
      </c>
      <c r="N247">
        <v>0</v>
      </c>
      <c r="O247">
        <v>99130</v>
      </c>
      <c r="P247">
        <v>9096690</v>
      </c>
    </row>
    <row r="248" spans="1:16">
      <c r="A248">
        <v>478446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10117770</v>
      </c>
      <c r="H248">
        <v>12623670</v>
      </c>
      <c r="I248">
        <v>15659910</v>
      </c>
      <c r="J248">
        <v>17617290</v>
      </c>
      <c r="K248">
        <v>7792520</v>
      </c>
      <c r="L248">
        <v>63811160</v>
      </c>
      <c r="M248">
        <v>525920</v>
      </c>
      <c r="N248">
        <v>1182890</v>
      </c>
      <c r="O248">
        <v>1708810</v>
      </c>
      <c r="P248">
        <v>65519970</v>
      </c>
    </row>
    <row r="249" spans="1:16">
      <c r="A249">
        <v>478446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769270</v>
      </c>
      <c r="H249">
        <v>3230250</v>
      </c>
      <c r="I249">
        <v>3837840</v>
      </c>
      <c r="J249">
        <v>2819100</v>
      </c>
      <c r="K249">
        <v>1717680</v>
      </c>
      <c r="L249">
        <v>12374140</v>
      </c>
      <c r="M249">
        <v>0</v>
      </c>
      <c r="N249">
        <v>0</v>
      </c>
      <c r="O249">
        <v>0</v>
      </c>
      <c r="P249">
        <v>12374140</v>
      </c>
    </row>
    <row r="250" spans="1:16">
      <c r="A250">
        <v>478446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283410</v>
      </c>
      <c r="I250">
        <v>15075310</v>
      </c>
      <c r="J250">
        <v>32461920</v>
      </c>
      <c r="K250">
        <v>16861410</v>
      </c>
      <c r="L250">
        <v>64682050</v>
      </c>
      <c r="M250">
        <v>0</v>
      </c>
      <c r="N250">
        <v>0</v>
      </c>
      <c r="O250">
        <v>0</v>
      </c>
      <c r="P250">
        <v>64682050</v>
      </c>
    </row>
    <row r="251" spans="1:16">
      <c r="A251">
        <v>478446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478446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2622640</v>
      </c>
      <c r="H252">
        <v>4688830</v>
      </c>
      <c r="I252">
        <v>6063950</v>
      </c>
      <c r="J252">
        <v>5885130</v>
      </c>
      <c r="K252">
        <v>5613770</v>
      </c>
      <c r="L252">
        <v>24874320</v>
      </c>
      <c r="M252">
        <v>0</v>
      </c>
      <c r="N252">
        <v>0</v>
      </c>
      <c r="O252">
        <v>0</v>
      </c>
      <c r="P252">
        <v>24874320</v>
      </c>
    </row>
    <row r="253" spans="1:16">
      <c r="A253">
        <v>478446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17173099</v>
      </c>
      <c r="H253">
        <v>18001460</v>
      </c>
      <c r="I253">
        <v>17882360</v>
      </c>
      <c r="J253">
        <v>22855080</v>
      </c>
      <c r="K253">
        <v>6996870</v>
      </c>
      <c r="L253">
        <v>82908869</v>
      </c>
      <c r="M253">
        <v>0</v>
      </c>
      <c r="N253">
        <v>0</v>
      </c>
      <c r="O253">
        <v>0</v>
      </c>
      <c r="P253">
        <v>82908869</v>
      </c>
    </row>
    <row r="254" spans="1:16">
      <c r="A254">
        <v>478446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478446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303620</v>
      </c>
      <c r="H255">
        <v>1876310</v>
      </c>
      <c r="I255">
        <v>5166050</v>
      </c>
      <c r="J255">
        <v>35273130</v>
      </c>
      <c r="K255">
        <v>20700810</v>
      </c>
      <c r="L255">
        <v>63319920</v>
      </c>
      <c r="M255">
        <v>0</v>
      </c>
      <c r="N255">
        <v>0</v>
      </c>
      <c r="O255">
        <v>0</v>
      </c>
      <c r="P255">
        <v>63319920</v>
      </c>
    </row>
    <row r="256" spans="1:16">
      <c r="A256">
        <v>478446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478446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478446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159480</v>
      </c>
      <c r="J258">
        <v>0</v>
      </c>
      <c r="K258">
        <v>0</v>
      </c>
      <c r="L258">
        <v>159480</v>
      </c>
      <c r="M258">
        <v>0</v>
      </c>
      <c r="N258">
        <v>0</v>
      </c>
      <c r="O258">
        <v>0</v>
      </c>
      <c r="P258">
        <v>159480</v>
      </c>
    </row>
    <row r="259" spans="1:16">
      <c r="A259">
        <v>478446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478446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103190</v>
      </c>
      <c r="I260">
        <v>0</v>
      </c>
      <c r="J260">
        <v>0</v>
      </c>
      <c r="K260">
        <v>0</v>
      </c>
      <c r="L260">
        <v>103190</v>
      </c>
      <c r="M260">
        <v>0</v>
      </c>
      <c r="N260">
        <v>0</v>
      </c>
      <c r="O260">
        <v>0</v>
      </c>
      <c r="P260">
        <v>103190</v>
      </c>
    </row>
    <row r="261" spans="1:16">
      <c r="A261">
        <v>478446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28172828</v>
      </c>
      <c r="H261">
        <v>43817637</v>
      </c>
      <c r="I261">
        <v>55306651</v>
      </c>
      <c r="J261">
        <v>96253991</v>
      </c>
      <c r="K261">
        <v>82897943</v>
      </c>
      <c r="L261">
        <v>306449050</v>
      </c>
      <c r="M261">
        <v>2868265</v>
      </c>
      <c r="N261">
        <v>7608122</v>
      </c>
      <c r="O261">
        <v>10476387</v>
      </c>
      <c r="P261">
        <v>316925437</v>
      </c>
    </row>
    <row r="262" spans="1:16">
      <c r="A262">
        <v>478446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3157705</v>
      </c>
      <c r="H262">
        <v>7777728</v>
      </c>
      <c r="I262">
        <v>15308903</v>
      </c>
      <c r="J262">
        <v>14869457</v>
      </c>
      <c r="K262">
        <v>5499103</v>
      </c>
      <c r="L262">
        <v>46612896</v>
      </c>
      <c r="M262">
        <v>65898</v>
      </c>
      <c r="N262">
        <v>627885</v>
      </c>
      <c r="O262">
        <v>693783</v>
      </c>
      <c r="P262">
        <v>47306679</v>
      </c>
    </row>
    <row r="263" spans="1:16">
      <c r="A263">
        <v>478446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6031883</v>
      </c>
      <c r="H263">
        <v>15376110</v>
      </c>
      <c r="I263">
        <v>16468298</v>
      </c>
      <c r="J263">
        <v>21306174</v>
      </c>
      <c r="K263">
        <v>13064750</v>
      </c>
      <c r="L263">
        <v>72247215</v>
      </c>
      <c r="M263">
        <v>2714598</v>
      </c>
      <c r="N263">
        <v>7609735</v>
      </c>
      <c r="O263">
        <v>10324333</v>
      </c>
      <c r="P263">
        <v>82571548</v>
      </c>
    </row>
    <row r="264" spans="1:16">
      <c r="A264">
        <v>478446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478446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478446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29952852</v>
      </c>
      <c r="H266">
        <v>70196328</v>
      </c>
      <c r="I266">
        <v>199335069</v>
      </c>
      <c r="J266">
        <v>388761475</v>
      </c>
      <c r="K266">
        <v>219841347</v>
      </c>
      <c r="L266">
        <v>908087071</v>
      </c>
      <c r="M266">
        <v>0</v>
      </c>
      <c r="N266">
        <v>0</v>
      </c>
      <c r="O266">
        <v>0</v>
      </c>
      <c r="P266">
        <v>908087071</v>
      </c>
    </row>
    <row r="267" spans="1:16">
      <c r="A267">
        <v>478446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1391427</v>
      </c>
      <c r="H267">
        <v>9732284</v>
      </c>
      <c r="I267">
        <v>91777863</v>
      </c>
      <c r="J267">
        <v>216219412</v>
      </c>
      <c r="K267">
        <v>132495565</v>
      </c>
      <c r="L267">
        <v>451616551</v>
      </c>
      <c r="M267">
        <v>0</v>
      </c>
      <c r="N267">
        <v>0</v>
      </c>
      <c r="O267">
        <v>0</v>
      </c>
      <c r="P267">
        <v>451616551</v>
      </c>
    </row>
    <row r="268" spans="1:16">
      <c r="A268">
        <v>478446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28288167</v>
      </c>
      <c r="H268">
        <v>58775365</v>
      </c>
      <c r="I268">
        <v>102907761</v>
      </c>
      <c r="J268">
        <v>141131675</v>
      </c>
      <c r="K268">
        <v>68995922</v>
      </c>
      <c r="L268">
        <v>400098890</v>
      </c>
      <c r="M268">
        <v>0</v>
      </c>
      <c r="N268">
        <v>0</v>
      </c>
      <c r="O268">
        <v>0</v>
      </c>
      <c r="P268">
        <v>400098890</v>
      </c>
    </row>
    <row r="269" spans="1:16">
      <c r="A269">
        <v>478446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478446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478446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478446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478446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478446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297732888</v>
      </c>
      <c r="H274">
        <v>442016339</v>
      </c>
      <c r="I274">
        <v>620284201</v>
      </c>
      <c r="J274">
        <v>878862479</v>
      </c>
      <c r="K274">
        <v>496182290</v>
      </c>
      <c r="L274">
        <v>2735078197</v>
      </c>
      <c r="M274">
        <v>13275975</v>
      </c>
      <c r="N274">
        <v>39925818</v>
      </c>
      <c r="O274">
        <v>53201793</v>
      </c>
      <c r="P274">
        <v>2788279990</v>
      </c>
    </row>
    <row r="275" spans="1:16">
      <c r="A275">
        <v>478446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192337515</v>
      </c>
      <c r="H275">
        <v>282938218</v>
      </c>
      <c r="I275">
        <v>305885809</v>
      </c>
      <c r="J275">
        <v>365760663</v>
      </c>
      <c r="K275">
        <v>217247003</v>
      </c>
      <c r="L275">
        <v>1364169208</v>
      </c>
      <c r="M275">
        <v>9652550</v>
      </c>
      <c r="N275">
        <v>32003876</v>
      </c>
      <c r="O275">
        <v>41656426</v>
      </c>
      <c r="P275">
        <v>1405825634</v>
      </c>
    </row>
    <row r="276" spans="1:16">
      <c r="A276">
        <v>478446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16831848</v>
      </c>
      <c r="H276">
        <v>27284289</v>
      </c>
      <c r="I276">
        <v>39372945</v>
      </c>
      <c r="J276">
        <v>72987995</v>
      </c>
      <c r="K276">
        <v>65246046</v>
      </c>
      <c r="L276">
        <v>221723123</v>
      </c>
      <c r="M276">
        <v>0</v>
      </c>
      <c r="N276">
        <v>0</v>
      </c>
      <c r="O276">
        <v>0</v>
      </c>
      <c r="P276">
        <v>221723123</v>
      </c>
    </row>
    <row r="277" spans="1:16">
      <c r="A277">
        <v>478446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-8604</v>
      </c>
      <c r="I277">
        <v>224883</v>
      </c>
      <c r="J277">
        <v>1097671</v>
      </c>
      <c r="K277">
        <v>1435739</v>
      </c>
      <c r="L277">
        <v>2749689</v>
      </c>
      <c r="M277">
        <v>0</v>
      </c>
      <c r="N277">
        <v>0</v>
      </c>
      <c r="O277">
        <v>0</v>
      </c>
      <c r="P277">
        <v>2749689</v>
      </c>
    </row>
    <row r="278" spans="1:16">
      <c r="A278">
        <v>478446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9085109</v>
      </c>
      <c r="H278">
        <v>12316838</v>
      </c>
      <c r="I278">
        <v>10794947</v>
      </c>
      <c r="J278">
        <v>14093217</v>
      </c>
      <c r="K278">
        <v>10621961</v>
      </c>
      <c r="L278">
        <v>56912072</v>
      </c>
      <c r="M278">
        <v>2114151</v>
      </c>
      <c r="N278">
        <v>5635332</v>
      </c>
      <c r="O278">
        <v>7749483</v>
      </c>
      <c r="P278">
        <v>64661555</v>
      </c>
    </row>
    <row r="279" spans="1:16">
      <c r="A279">
        <v>478446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946948</v>
      </c>
      <c r="H279">
        <v>1814375</v>
      </c>
      <c r="I279">
        <v>1400256</v>
      </c>
      <c r="J279">
        <v>2153798</v>
      </c>
      <c r="K279">
        <v>1494003</v>
      </c>
      <c r="L279">
        <v>7809380</v>
      </c>
      <c r="M279">
        <v>531002</v>
      </c>
      <c r="N279">
        <v>1774006</v>
      </c>
      <c r="O279">
        <v>2305008</v>
      </c>
      <c r="P279">
        <v>10114388</v>
      </c>
    </row>
    <row r="280" spans="1:16">
      <c r="A280">
        <v>478446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114121709</v>
      </c>
      <c r="H280">
        <v>158781671</v>
      </c>
      <c r="I280">
        <v>165186077</v>
      </c>
      <c r="J280">
        <v>182215056</v>
      </c>
      <c r="K280">
        <v>94741631</v>
      </c>
      <c r="L280">
        <v>715046144</v>
      </c>
      <c r="M280">
        <v>0</v>
      </c>
      <c r="N280">
        <v>0</v>
      </c>
      <c r="O280">
        <v>0</v>
      </c>
      <c r="P280">
        <v>715046144</v>
      </c>
    </row>
    <row r="281" spans="1:16">
      <c r="A281">
        <v>478446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32147564</v>
      </c>
      <c r="H281">
        <v>42660859</v>
      </c>
      <c r="I281">
        <v>34662548</v>
      </c>
      <c r="J281">
        <v>22537310</v>
      </c>
      <c r="K281">
        <v>7786629</v>
      </c>
      <c r="L281">
        <v>139794910</v>
      </c>
      <c r="M281">
        <v>3646177</v>
      </c>
      <c r="N281">
        <v>15583992</v>
      </c>
      <c r="O281">
        <v>19230169</v>
      </c>
      <c r="P281">
        <v>159025079</v>
      </c>
    </row>
    <row r="282" spans="1:16">
      <c r="A282">
        <v>478446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6031883</v>
      </c>
      <c r="H282">
        <v>15376110</v>
      </c>
      <c r="I282">
        <v>16468298</v>
      </c>
      <c r="J282">
        <v>21306174</v>
      </c>
      <c r="K282">
        <v>13064750</v>
      </c>
      <c r="L282">
        <v>72247215</v>
      </c>
      <c r="M282">
        <v>2714598</v>
      </c>
      <c r="N282">
        <v>7609735</v>
      </c>
      <c r="O282">
        <v>10324333</v>
      </c>
      <c r="P282">
        <v>82571548</v>
      </c>
    </row>
    <row r="283" spans="1:16">
      <c r="A283">
        <v>478446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2522494</v>
      </c>
      <c r="H283">
        <v>5970635</v>
      </c>
      <c r="I283">
        <v>12210478</v>
      </c>
      <c r="J283">
        <v>12073055</v>
      </c>
      <c r="K283">
        <v>3943736</v>
      </c>
      <c r="L283">
        <v>36720398</v>
      </c>
      <c r="M283">
        <v>65898</v>
      </c>
      <c r="N283">
        <v>601668</v>
      </c>
      <c r="O283">
        <v>667566</v>
      </c>
      <c r="P283">
        <v>37387964</v>
      </c>
    </row>
    <row r="284" spans="1:16">
      <c r="A284">
        <v>478446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635211</v>
      </c>
      <c r="H284">
        <v>1807093</v>
      </c>
      <c r="I284">
        <v>3098425</v>
      </c>
      <c r="J284">
        <v>2796402</v>
      </c>
      <c r="K284">
        <v>1555367</v>
      </c>
      <c r="L284">
        <v>9892498</v>
      </c>
      <c r="M284">
        <v>0</v>
      </c>
      <c r="N284">
        <v>26217</v>
      </c>
      <c r="O284">
        <v>26217</v>
      </c>
      <c r="P284">
        <v>9918715</v>
      </c>
    </row>
    <row r="285" spans="1:16">
      <c r="A285">
        <v>478446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478446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1308923</v>
      </c>
      <c r="H286">
        <v>2410739</v>
      </c>
      <c r="I286">
        <v>3513620</v>
      </c>
      <c r="J286">
        <v>5921310</v>
      </c>
      <c r="K286">
        <v>4100194</v>
      </c>
      <c r="L286">
        <v>17254786</v>
      </c>
      <c r="M286">
        <v>223112</v>
      </c>
      <c r="N286">
        <v>198784</v>
      </c>
      <c r="O286">
        <v>421896</v>
      </c>
      <c r="P286">
        <v>17676682</v>
      </c>
    </row>
    <row r="287" spans="1:16">
      <c r="A287">
        <v>478446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13162043</v>
      </c>
      <c r="H287">
        <v>18384345</v>
      </c>
      <c r="I287">
        <v>30141484</v>
      </c>
      <c r="J287">
        <v>22217191</v>
      </c>
      <c r="K287">
        <v>9919533</v>
      </c>
      <c r="L287">
        <v>93824596</v>
      </c>
      <c r="M287">
        <v>0</v>
      </c>
      <c r="N287">
        <v>512901</v>
      </c>
      <c r="O287">
        <v>512901</v>
      </c>
      <c r="P287">
        <v>94337497</v>
      </c>
    </row>
    <row r="288" spans="1:16">
      <c r="A288">
        <v>478446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8705826</v>
      </c>
      <c r="H288">
        <v>14524213</v>
      </c>
      <c r="I288">
        <v>18953332</v>
      </c>
      <c r="J288">
        <v>28578675</v>
      </c>
      <c r="K288">
        <v>13256947</v>
      </c>
      <c r="L288">
        <v>84018993</v>
      </c>
      <c r="M288">
        <v>357612</v>
      </c>
      <c r="N288">
        <v>574142</v>
      </c>
      <c r="O288">
        <v>931754</v>
      </c>
      <c r="P288">
        <v>84950747</v>
      </c>
    </row>
    <row r="289" spans="1:16">
      <c r="A289">
        <v>478446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32356725</v>
      </c>
      <c r="H289">
        <v>33703112</v>
      </c>
      <c r="I289">
        <v>30905169</v>
      </c>
      <c r="J289">
        <v>28241606</v>
      </c>
      <c r="K289">
        <v>13404141</v>
      </c>
      <c r="L289">
        <v>138610753</v>
      </c>
      <c r="M289">
        <v>3060880</v>
      </c>
      <c r="N289">
        <v>6344440</v>
      </c>
      <c r="O289">
        <v>9405320</v>
      </c>
      <c r="P289">
        <v>148016073</v>
      </c>
    </row>
    <row r="290" spans="1:16">
      <c r="A290">
        <v>478446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146269273</v>
      </c>
      <c r="H290">
        <v>201442530</v>
      </c>
      <c r="I290">
        <v>199848625</v>
      </c>
      <c r="J290">
        <v>204752366</v>
      </c>
      <c r="K290">
        <v>102528260</v>
      </c>
      <c r="L290">
        <v>854841054</v>
      </c>
      <c r="M290">
        <v>3646177</v>
      </c>
      <c r="N290">
        <v>15583992</v>
      </c>
      <c r="O290">
        <v>19230169</v>
      </c>
      <c r="P290">
        <v>874071223</v>
      </c>
    </row>
    <row r="291" spans="1:16">
      <c r="A291">
        <v>478446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43085796</v>
      </c>
      <c r="H291">
        <v>55178681</v>
      </c>
      <c r="I291">
        <v>84158154</v>
      </c>
      <c r="J291">
        <v>96098735</v>
      </c>
      <c r="K291">
        <v>45689799</v>
      </c>
      <c r="L291">
        <v>324211165</v>
      </c>
      <c r="M291">
        <v>562545</v>
      </c>
      <c r="N291">
        <v>1577502</v>
      </c>
      <c r="O291">
        <v>2140047</v>
      </c>
      <c r="P291">
        <v>326351212</v>
      </c>
    </row>
    <row r="292" spans="1:16">
      <c r="A292">
        <v>478446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478446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2523811</v>
      </c>
      <c r="H293">
        <v>2057175</v>
      </c>
      <c r="I293">
        <v>1530752</v>
      </c>
      <c r="J293">
        <v>1187396</v>
      </c>
      <c r="K293">
        <v>750969</v>
      </c>
      <c r="L293">
        <v>8050103</v>
      </c>
      <c r="M293">
        <v>89217</v>
      </c>
      <c r="N293">
        <v>0</v>
      </c>
      <c r="O293">
        <v>89217</v>
      </c>
      <c r="P293">
        <v>8139320</v>
      </c>
    </row>
    <row r="294" spans="1:16">
      <c r="A294">
        <v>478446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9027416</v>
      </c>
      <c r="H294">
        <v>11220046</v>
      </c>
      <c r="I294">
        <v>13978470</v>
      </c>
      <c r="J294">
        <v>15412606</v>
      </c>
      <c r="K294">
        <v>7013268</v>
      </c>
      <c r="L294">
        <v>56651806</v>
      </c>
      <c r="M294">
        <v>473328</v>
      </c>
      <c r="N294">
        <v>1064601</v>
      </c>
      <c r="O294">
        <v>1537929</v>
      </c>
      <c r="P294">
        <v>58189735</v>
      </c>
    </row>
    <row r="295" spans="1:16">
      <c r="A295">
        <v>478446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692343</v>
      </c>
      <c r="H295">
        <v>2885869</v>
      </c>
      <c r="I295">
        <v>3429909</v>
      </c>
      <c r="J295">
        <v>2488617</v>
      </c>
      <c r="K295">
        <v>1545912</v>
      </c>
      <c r="L295">
        <v>11042650</v>
      </c>
      <c r="M295">
        <v>0</v>
      </c>
      <c r="N295">
        <v>0</v>
      </c>
      <c r="O295">
        <v>0</v>
      </c>
      <c r="P295">
        <v>11042650</v>
      </c>
    </row>
    <row r="296" spans="1:16">
      <c r="A296">
        <v>478446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255069</v>
      </c>
      <c r="I296">
        <v>13567779</v>
      </c>
      <c r="J296">
        <v>29080662</v>
      </c>
      <c r="K296">
        <v>15110541</v>
      </c>
      <c r="L296">
        <v>58014051</v>
      </c>
      <c r="M296">
        <v>0</v>
      </c>
      <c r="N296">
        <v>0</v>
      </c>
      <c r="O296">
        <v>0</v>
      </c>
      <c r="P296">
        <v>58014051</v>
      </c>
    </row>
    <row r="297" spans="1:16">
      <c r="A297">
        <v>478446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478446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2282164</v>
      </c>
      <c r="H298">
        <v>4219947</v>
      </c>
      <c r="I298">
        <v>5457555</v>
      </c>
      <c r="J298">
        <v>5296617</v>
      </c>
      <c r="K298">
        <v>5052393</v>
      </c>
      <c r="L298">
        <v>22308676</v>
      </c>
      <c r="M298">
        <v>0</v>
      </c>
      <c r="N298">
        <v>0</v>
      </c>
      <c r="O298">
        <v>0</v>
      </c>
      <c r="P298">
        <v>22308676</v>
      </c>
    </row>
    <row r="299" spans="1:16">
      <c r="A299">
        <v>478446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15398019</v>
      </c>
      <c r="H299">
        <v>16063359</v>
      </c>
      <c r="I299">
        <v>15908673</v>
      </c>
      <c r="J299">
        <v>20415646</v>
      </c>
      <c r="K299">
        <v>6297183</v>
      </c>
      <c r="L299">
        <v>74082880</v>
      </c>
      <c r="M299">
        <v>0</v>
      </c>
      <c r="N299">
        <v>0</v>
      </c>
      <c r="O299">
        <v>0</v>
      </c>
      <c r="P299">
        <v>74082880</v>
      </c>
    </row>
    <row r="300" spans="1:16">
      <c r="A300">
        <v>478446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478446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273258</v>
      </c>
      <c r="H301">
        <v>1688679</v>
      </c>
      <c r="I301">
        <v>4649445</v>
      </c>
      <c r="J301">
        <v>31410388</v>
      </c>
      <c r="K301">
        <v>18349860</v>
      </c>
      <c r="L301">
        <v>56371630</v>
      </c>
      <c r="M301">
        <v>0</v>
      </c>
      <c r="N301">
        <v>0</v>
      </c>
      <c r="O301">
        <v>0</v>
      </c>
      <c r="P301">
        <v>56371630</v>
      </c>
    </row>
    <row r="302" spans="1:16">
      <c r="A302">
        <v>478446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478446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478446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143532</v>
      </c>
      <c r="J304">
        <v>0</v>
      </c>
      <c r="K304">
        <v>0</v>
      </c>
      <c r="L304">
        <v>143532</v>
      </c>
      <c r="M304">
        <v>0</v>
      </c>
      <c r="N304">
        <v>0</v>
      </c>
      <c r="O304">
        <v>0</v>
      </c>
      <c r="P304">
        <v>143532</v>
      </c>
    </row>
    <row r="305" spans="1:16">
      <c r="A305">
        <v>478446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478446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92871</v>
      </c>
      <c r="I306">
        <v>0</v>
      </c>
      <c r="J306">
        <v>0</v>
      </c>
      <c r="K306">
        <v>0</v>
      </c>
      <c r="L306">
        <v>92871</v>
      </c>
      <c r="M306">
        <v>0</v>
      </c>
      <c r="N306">
        <v>0</v>
      </c>
      <c r="O306">
        <v>0</v>
      </c>
      <c r="P306">
        <v>92871</v>
      </c>
    </row>
    <row r="307" spans="1:16">
      <c r="A307">
        <v>478446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105</v>
      </c>
      <c r="H307">
        <v>215</v>
      </c>
      <c r="I307">
        <v>583</v>
      </c>
      <c r="J307">
        <v>1030</v>
      </c>
      <c r="K307">
        <v>534</v>
      </c>
      <c r="L307">
        <v>2467</v>
      </c>
      <c r="M307">
        <v>0</v>
      </c>
      <c r="N307">
        <v>7</v>
      </c>
      <c r="O307">
        <v>7</v>
      </c>
      <c r="P307">
        <v>2474</v>
      </c>
    </row>
    <row r="308" spans="1:16">
      <c r="A308">
        <v>478446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103</v>
      </c>
      <c r="H308">
        <v>206</v>
      </c>
      <c r="I308">
        <v>561</v>
      </c>
      <c r="J308">
        <v>1014</v>
      </c>
      <c r="K308">
        <v>527</v>
      </c>
      <c r="L308">
        <v>2411</v>
      </c>
      <c r="M308">
        <v>1</v>
      </c>
      <c r="N308">
        <v>5</v>
      </c>
      <c r="O308">
        <v>6</v>
      </c>
      <c r="P308">
        <v>2417</v>
      </c>
    </row>
    <row r="309" spans="1:16">
      <c r="A309">
        <v>478446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208</v>
      </c>
      <c r="H309">
        <v>421</v>
      </c>
      <c r="I309">
        <v>1144</v>
      </c>
      <c r="J309">
        <v>2044</v>
      </c>
      <c r="K309">
        <v>1061</v>
      </c>
      <c r="L309">
        <v>4878</v>
      </c>
      <c r="M309">
        <v>1</v>
      </c>
      <c r="N309">
        <v>12</v>
      </c>
      <c r="O309">
        <v>13</v>
      </c>
      <c r="P309">
        <v>4891</v>
      </c>
    </row>
    <row r="310" spans="1:16">
      <c r="A310">
        <v>478446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5</v>
      </c>
      <c r="H310">
        <v>36</v>
      </c>
      <c r="I310">
        <v>278</v>
      </c>
      <c r="J310">
        <v>607</v>
      </c>
      <c r="K310">
        <v>346</v>
      </c>
      <c r="L310">
        <v>1272</v>
      </c>
      <c r="M310">
        <v>0</v>
      </c>
      <c r="N310">
        <v>0</v>
      </c>
      <c r="O310">
        <v>0</v>
      </c>
      <c r="P310">
        <v>1272</v>
      </c>
    </row>
    <row r="311" spans="1:16">
      <c r="A311">
        <v>478446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64</v>
      </c>
      <c r="H311">
        <v>126</v>
      </c>
      <c r="I311">
        <v>185</v>
      </c>
      <c r="J311">
        <v>241</v>
      </c>
      <c r="K311">
        <v>111</v>
      </c>
      <c r="L311">
        <v>727</v>
      </c>
      <c r="M311">
        <v>0</v>
      </c>
      <c r="N311">
        <v>0</v>
      </c>
      <c r="O311">
        <v>0</v>
      </c>
      <c r="P311">
        <v>727</v>
      </c>
    </row>
    <row r="312" spans="1:16">
      <c r="A312">
        <v>478446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478446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33</v>
      </c>
      <c r="H313">
        <v>41</v>
      </c>
      <c r="I313">
        <v>60</v>
      </c>
      <c r="J313">
        <v>52</v>
      </c>
      <c r="K313">
        <v>21</v>
      </c>
      <c r="L313">
        <v>207</v>
      </c>
      <c r="M313">
        <v>0</v>
      </c>
      <c r="N313">
        <v>6</v>
      </c>
      <c r="O313">
        <v>6</v>
      </c>
      <c r="P313">
        <v>213</v>
      </c>
    </row>
    <row r="314" spans="1:16">
      <c r="A314">
        <v>478446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2</v>
      </c>
      <c r="H314">
        <v>8</v>
      </c>
      <c r="I314">
        <v>13</v>
      </c>
      <c r="J314">
        <v>9</v>
      </c>
      <c r="K314">
        <v>4</v>
      </c>
      <c r="L314">
        <v>36</v>
      </c>
      <c r="M314">
        <v>0</v>
      </c>
      <c r="N314">
        <v>1</v>
      </c>
      <c r="O314">
        <v>1</v>
      </c>
      <c r="P314">
        <v>37</v>
      </c>
    </row>
    <row r="315" spans="1:16">
      <c r="A315">
        <v>478446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478446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5</v>
      </c>
      <c r="H316">
        <v>36</v>
      </c>
      <c r="I316">
        <v>279</v>
      </c>
      <c r="J316">
        <v>615</v>
      </c>
      <c r="K316">
        <v>349</v>
      </c>
      <c r="L316">
        <v>1284</v>
      </c>
      <c r="M316">
        <v>0</v>
      </c>
      <c r="N316">
        <v>0</v>
      </c>
      <c r="O316">
        <v>0</v>
      </c>
      <c r="P316">
        <v>1284</v>
      </c>
    </row>
    <row r="317" spans="1:16">
      <c r="A317">
        <v>478446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62</v>
      </c>
      <c r="H317">
        <v>118</v>
      </c>
      <c r="I317">
        <v>168</v>
      </c>
      <c r="J317">
        <v>215</v>
      </c>
      <c r="K317">
        <v>97</v>
      </c>
      <c r="L317">
        <v>660</v>
      </c>
      <c r="M317">
        <v>0</v>
      </c>
      <c r="N317">
        <v>0</v>
      </c>
      <c r="O317">
        <v>0</v>
      </c>
      <c r="P317">
        <v>660</v>
      </c>
    </row>
    <row r="318" spans="1:16">
      <c r="A318">
        <v>478446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478446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33</v>
      </c>
      <c r="H319">
        <v>40</v>
      </c>
      <c r="I319">
        <v>57</v>
      </c>
      <c r="J319">
        <v>53</v>
      </c>
      <c r="K319">
        <v>21</v>
      </c>
      <c r="L319">
        <v>204</v>
      </c>
      <c r="M319">
        <v>1</v>
      </c>
      <c r="N319">
        <v>5</v>
      </c>
      <c r="O319">
        <v>6</v>
      </c>
      <c r="P319">
        <v>210</v>
      </c>
    </row>
    <row r="320" spans="1:16">
      <c r="A320">
        <v>478446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2</v>
      </c>
      <c r="H320">
        <v>8</v>
      </c>
      <c r="I320">
        <v>10</v>
      </c>
      <c r="J320">
        <v>9</v>
      </c>
      <c r="K320">
        <v>6</v>
      </c>
      <c r="L320">
        <v>35</v>
      </c>
      <c r="M320">
        <v>0</v>
      </c>
      <c r="N320">
        <v>0</v>
      </c>
      <c r="O320">
        <v>0</v>
      </c>
      <c r="P320">
        <v>35</v>
      </c>
    </row>
    <row r="321" spans="1:16">
      <c r="A321">
        <v>478446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478446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39</v>
      </c>
      <c r="J322">
        <v>74</v>
      </c>
      <c r="K322">
        <v>30</v>
      </c>
      <c r="L322">
        <v>143</v>
      </c>
      <c r="M322">
        <v>0</v>
      </c>
      <c r="N322">
        <v>0</v>
      </c>
      <c r="O322">
        <v>0</v>
      </c>
      <c r="P322">
        <v>143</v>
      </c>
    </row>
    <row r="323" spans="1:16">
      <c r="A323">
        <v>478446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39</v>
      </c>
      <c r="J323">
        <v>75</v>
      </c>
      <c r="K323">
        <v>32</v>
      </c>
      <c r="L323">
        <v>146</v>
      </c>
      <c r="M323">
        <v>0</v>
      </c>
      <c r="N323">
        <v>0</v>
      </c>
      <c r="O323">
        <v>0</v>
      </c>
      <c r="P323">
        <v>146</v>
      </c>
    </row>
    <row r="324" spans="1:16">
      <c r="A324">
        <v>478446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478446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478446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1</v>
      </c>
      <c r="H326">
        <v>4</v>
      </c>
      <c r="I326">
        <v>8</v>
      </c>
      <c r="J326">
        <v>47</v>
      </c>
      <c r="K326">
        <v>22</v>
      </c>
      <c r="L326">
        <v>82</v>
      </c>
      <c r="M326">
        <v>0</v>
      </c>
      <c r="N326">
        <v>0</v>
      </c>
      <c r="O326">
        <v>0</v>
      </c>
      <c r="P326">
        <v>82</v>
      </c>
    </row>
    <row r="327" spans="1:16">
      <c r="A327">
        <v>478446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1</v>
      </c>
      <c r="H327">
        <v>4</v>
      </c>
      <c r="I327">
        <v>8</v>
      </c>
      <c r="J327">
        <v>47</v>
      </c>
      <c r="K327">
        <v>22</v>
      </c>
      <c r="L327">
        <v>82</v>
      </c>
      <c r="M327">
        <v>0</v>
      </c>
      <c r="N327">
        <v>0</v>
      </c>
      <c r="O327">
        <v>0</v>
      </c>
      <c r="P327">
        <v>82</v>
      </c>
    </row>
    <row r="328" spans="1:16">
      <c r="A328">
        <v>478446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1818102</v>
      </c>
      <c r="H328">
        <v>3887276</v>
      </c>
      <c r="I328">
        <v>12169568</v>
      </c>
      <c r="J328">
        <v>22387390</v>
      </c>
      <c r="K328">
        <v>11693329</v>
      </c>
      <c r="L328">
        <v>51955665</v>
      </c>
      <c r="M328">
        <v>0</v>
      </c>
      <c r="N328">
        <v>14535</v>
      </c>
      <c r="O328">
        <v>14535</v>
      </c>
      <c r="P328">
        <v>51970200</v>
      </c>
    </row>
    <row r="329" spans="1:16">
      <c r="A329">
        <v>478446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476332</v>
      </c>
      <c r="H329">
        <v>1263765</v>
      </c>
      <c r="I329">
        <v>7057358</v>
      </c>
      <c r="J329">
        <v>13965606</v>
      </c>
      <c r="K329">
        <v>7362817</v>
      </c>
      <c r="L329">
        <v>30125878</v>
      </c>
      <c r="M329">
        <v>2784</v>
      </c>
      <c r="N329">
        <v>14833</v>
      </c>
      <c r="O329">
        <v>17617</v>
      </c>
      <c r="P329">
        <v>30143495</v>
      </c>
    </row>
    <row r="330" spans="1:16">
      <c r="A330">
        <v>478446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2294434</v>
      </c>
      <c r="H330">
        <v>5151041</v>
      </c>
      <c r="I330">
        <v>19226926</v>
      </c>
      <c r="J330">
        <v>36352996</v>
      </c>
      <c r="K330">
        <v>19056146</v>
      </c>
      <c r="L330">
        <v>82081543</v>
      </c>
      <c r="M330">
        <v>2784</v>
      </c>
      <c r="N330">
        <v>29368</v>
      </c>
      <c r="O330">
        <v>32152</v>
      </c>
      <c r="P330">
        <v>82113695</v>
      </c>
    </row>
    <row r="331" spans="1:16">
      <c r="A331">
        <v>478446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171895</v>
      </c>
      <c r="H331">
        <v>860310</v>
      </c>
      <c r="I331">
        <v>6504665</v>
      </c>
      <c r="J331">
        <v>13767290</v>
      </c>
      <c r="K331">
        <v>7865060</v>
      </c>
      <c r="L331">
        <v>29169220</v>
      </c>
      <c r="M331">
        <v>0</v>
      </c>
      <c r="N331">
        <v>0</v>
      </c>
      <c r="O331">
        <v>0</v>
      </c>
      <c r="P331">
        <v>29169220</v>
      </c>
    </row>
    <row r="332" spans="1:16">
      <c r="A332">
        <v>478446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1558575</v>
      </c>
      <c r="H332">
        <v>2754905</v>
      </c>
      <c r="I332">
        <v>4213175</v>
      </c>
      <c r="J332">
        <v>5285035</v>
      </c>
      <c r="K332">
        <v>2701305</v>
      </c>
      <c r="L332">
        <v>16512995</v>
      </c>
      <c r="M332">
        <v>0</v>
      </c>
      <c r="N332">
        <v>0</v>
      </c>
      <c r="O332">
        <v>0</v>
      </c>
      <c r="P332">
        <v>16512995</v>
      </c>
    </row>
    <row r="333" spans="1:16">
      <c r="A333">
        <v>478446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478446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83087</v>
      </c>
      <c r="H334">
        <v>178066</v>
      </c>
      <c r="I334">
        <v>350561</v>
      </c>
      <c r="J334">
        <v>542697</v>
      </c>
      <c r="K334">
        <v>143376</v>
      </c>
      <c r="L334">
        <v>1297787</v>
      </c>
      <c r="M334">
        <v>0</v>
      </c>
      <c r="N334">
        <v>13040</v>
      </c>
      <c r="O334">
        <v>13040</v>
      </c>
      <c r="P334">
        <v>1310827</v>
      </c>
    </row>
    <row r="335" spans="1:16">
      <c r="A335">
        <v>478446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1910</v>
      </c>
      <c r="H335">
        <v>24570</v>
      </c>
      <c r="I335">
        <v>50295</v>
      </c>
      <c r="J335">
        <v>24045</v>
      </c>
      <c r="K335">
        <v>12140</v>
      </c>
      <c r="L335">
        <v>112960</v>
      </c>
      <c r="M335">
        <v>0</v>
      </c>
      <c r="N335">
        <v>1495</v>
      </c>
      <c r="O335">
        <v>1495</v>
      </c>
      <c r="P335">
        <v>114455</v>
      </c>
    </row>
    <row r="336" spans="1:16">
      <c r="A336">
        <v>478446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478446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173569</v>
      </c>
      <c r="H337">
        <v>802825</v>
      </c>
      <c r="I337">
        <v>5516438</v>
      </c>
      <c r="J337">
        <v>11261913</v>
      </c>
      <c r="K337">
        <v>6329047</v>
      </c>
      <c r="L337">
        <v>24083792</v>
      </c>
      <c r="M337">
        <v>0</v>
      </c>
      <c r="N337">
        <v>0</v>
      </c>
      <c r="O337">
        <v>0</v>
      </c>
      <c r="P337">
        <v>24083792</v>
      </c>
    </row>
    <row r="338" spans="1:16">
      <c r="A338">
        <v>478446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171630</v>
      </c>
      <c r="H338">
        <v>236111</v>
      </c>
      <c r="I338">
        <v>347239</v>
      </c>
      <c r="J338">
        <v>465839</v>
      </c>
      <c r="K338">
        <v>139087</v>
      </c>
      <c r="L338">
        <v>1359906</v>
      </c>
      <c r="M338">
        <v>0</v>
      </c>
      <c r="N338">
        <v>0</v>
      </c>
      <c r="O338">
        <v>0</v>
      </c>
      <c r="P338">
        <v>1359906</v>
      </c>
    </row>
    <row r="339" spans="1:16">
      <c r="A339">
        <v>478446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478446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129463</v>
      </c>
      <c r="H340">
        <v>213799</v>
      </c>
      <c r="I340">
        <v>376462</v>
      </c>
      <c r="J340">
        <v>469731</v>
      </c>
      <c r="K340">
        <v>111876</v>
      </c>
      <c r="L340">
        <v>1301331</v>
      </c>
      <c r="M340">
        <v>2784</v>
      </c>
      <c r="N340">
        <v>14833</v>
      </c>
      <c r="O340">
        <v>17617</v>
      </c>
      <c r="P340">
        <v>1318948</v>
      </c>
    </row>
    <row r="341" spans="1:16">
      <c r="A341">
        <v>478446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1453</v>
      </c>
      <c r="H341">
        <v>10260</v>
      </c>
      <c r="I341">
        <v>15825</v>
      </c>
      <c r="J341">
        <v>1057</v>
      </c>
      <c r="K341">
        <v>3241</v>
      </c>
      <c r="L341">
        <v>31836</v>
      </c>
      <c r="M341">
        <v>0</v>
      </c>
      <c r="N341">
        <v>0</v>
      </c>
      <c r="O341">
        <v>0</v>
      </c>
      <c r="P341">
        <v>31836</v>
      </c>
    </row>
    <row r="342" spans="1:16">
      <c r="A342">
        <v>478446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478446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831352</v>
      </c>
      <c r="J343">
        <v>1711058</v>
      </c>
      <c r="K343">
        <v>513968</v>
      </c>
      <c r="L343">
        <v>3056378</v>
      </c>
      <c r="M343">
        <v>0</v>
      </c>
      <c r="N343">
        <v>0</v>
      </c>
      <c r="O343">
        <v>0</v>
      </c>
      <c r="P343">
        <v>3056378</v>
      </c>
    </row>
    <row r="344" spans="1:16">
      <c r="A344">
        <v>478446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786489</v>
      </c>
      <c r="J344">
        <v>1652973</v>
      </c>
      <c r="K344">
        <v>700082</v>
      </c>
      <c r="L344">
        <v>3139544</v>
      </c>
      <c r="M344">
        <v>0</v>
      </c>
      <c r="N344">
        <v>0</v>
      </c>
      <c r="O344">
        <v>0</v>
      </c>
      <c r="P344">
        <v>3139544</v>
      </c>
    </row>
    <row r="345" spans="1:16">
      <c r="A345">
        <v>478446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478446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478446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2635</v>
      </c>
      <c r="H347">
        <v>69425</v>
      </c>
      <c r="I347">
        <v>219520</v>
      </c>
      <c r="J347">
        <v>1057265</v>
      </c>
      <c r="K347">
        <v>457480</v>
      </c>
      <c r="L347">
        <v>1806325</v>
      </c>
      <c r="M347">
        <v>0</v>
      </c>
      <c r="N347">
        <v>0</v>
      </c>
      <c r="O347">
        <v>0</v>
      </c>
      <c r="P347">
        <v>1806325</v>
      </c>
    </row>
    <row r="348" spans="1:16">
      <c r="A348">
        <v>478446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217</v>
      </c>
      <c r="H348">
        <v>770</v>
      </c>
      <c r="I348">
        <v>14905</v>
      </c>
      <c r="J348">
        <v>114093</v>
      </c>
      <c r="K348">
        <v>79484</v>
      </c>
      <c r="L348">
        <v>209469</v>
      </c>
      <c r="M348">
        <v>0</v>
      </c>
      <c r="N348">
        <v>0</v>
      </c>
      <c r="O348">
        <v>0</v>
      </c>
      <c r="P348">
        <v>209469</v>
      </c>
    </row>
    <row r="349" spans="1:16">
      <c r="A349">
        <v>478446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33</v>
      </c>
      <c r="H349">
        <v>26</v>
      </c>
      <c r="I349">
        <v>67</v>
      </c>
      <c r="J349">
        <v>67</v>
      </c>
      <c r="K349">
        <v>49</v>
      </c>
      <c r="L349">
        <v>242</v>
      </c>
      <c r="M349">
        <v>7</v>
      </c>
      <c r="N349">
        <v>11</v>
      </c>
      <c r="O349">
        <v>18</v>
      </c>
      <c r="P349">
        <v>260</v>
      </c>
    </row>
    <row r="350" spans="1:16">
      <c r="A350">
        <v>478446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3</v>
      </c>
      <c r="H350">
        <v>7</v>
      </c>
      <c r="I350">
        <v>11</v>
      </c>
      <c r="J350">
        <v>7</v>
      </c>
      <c r="K350">
        <v>4</v>
      </c>
      <c r="L350">
        <v>32</v>
      </c>
      <c r="M350">
        <v>0</v>
      </c>
      <c r="N350">
        <v>1</v>
      </c>
      <c r="O350">
        <v>1</v>
      </c>
      <c r="P350">
        <v>33</v>
      </c>
    </row>
    <row r="351" spans="1:16">
      <c r="A351">
        <v>478446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31</v>
      </c>
      <c r="H351">
        <v>44</v>
      </c>
      <c r="I351">
        <v>60</v>
      </c>
      <c r="J351">
        <v>45</v>
      </c>
      <c r="K351">
        <v>24</v>
      </c>
      <c r="L351">
        <v>204</v>
      </c>
      <c r="M351">
        <v>15</v>
      </c>
      <c r="N351">
        <v>43</v>
      </c>
      <c r="O351">
        <v>58</v>
      </c>
      <c r="P351">
        <v>262</v>
      </c>
    </row>
    <row r="352" spans="1:16">
      <c r="A352">
        <v>478446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478446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478446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1</v>
      </c>
      <c r="H354">
        <v>9</v>
      </c>
      <c r="I354">
        <v>15</v>
      </c>
      <c r="J354">
        <v>21</v>
      </c>
      <c r="K354">
        <v>18</v>
      </c>
      <c r="L354">
        <v>64</v>
      </c>
      <c r="M354">
        <v>0</v>
      </c>
      <c r="N354">
        <v>0</v>
      </c>
      <c r="O354">
        <v>0</v>
      </c>
      <c r="P354">
        <v>64</v>
      </c>
    </row>
    <row r="355" spans="1:16">
      <c r="A355">
        <v>478446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3</v>
      </c>
      <c r="J355">
        <v>7</v>
      </c>
      <c r="K355">
        <v>6</v>
      </c>
      <c r="L355">
        <v>16</v>
      </c>
      <c r="M355">
        <v>0</v>
      </c>
      <c r="N355">
        <v>0</v>
      </c>
      <c r="O355">
        <v>0</v>
      </c>
      <c r="P355">
        <v>16</v>
      </c>
    </row>
    <row r="356" spans="1:16">
      <c r="A356">
        <v>478446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1</v>
      </c>
      <c r="H356">
        <v>9</v>
      </c>
      <c r="I356">
        <v>12</v>
      </c>
      <c r="J356">
        <v>11</v>
      </c>
      <c r="K356">
        <v>9</v>
      </c>
      <c r="L356">
        <v>42</v>
      </c>
      <c r="M356">
        <v>0</v>
      </c>
      <c r="N356">
        <v>0</v>
      </c>
      <c r="O356">
        <v>0</v>
      </c>
      <c r="P356">
        <v>42</v>
      </c>
    </row>
    <row r="357" spans="1:16">
      <c r="A357">
        <v>478446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478446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478446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478446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478446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478446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155</v>
      </c>
      <c r="H362">
        <v>151</v>
      </c>
      <c r="I362">
        <v>231</v>
      </c>
      <c r="J362">
        <v>194</v>
      </c>
      <c r="K362">
        <v>120</v>
      </c>
      <c r="L362">
        <v>851</v>
      </c>
      <c r="M362">
        <v>28</v>
      </c>
      <c r="N362">
        <v>75</v>
      </c>
      <c r="O362">
        <v>103</v>
      </c>
      <c r="P362">
        <v>954</v>
      </c>
    </row>
    <row r="363" spans="1:16">
      <c r="A363">
        <v>478446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140</v>
      </c>
      <c r="H363">
        <v>133</v>
      </c>
      <c r="I363">
        <v>207</v>
      </c>
      <c r="J363">
        <v>164</v>
      </c>
      <c r="K363">
        <v>101</v>
      </c>
      <c r="L363">
        <v>745</v>
      </c>
      <c r="M363">
        <v>28</v>
      </c>
      <c r="N363">
        <v>75</v>
      </c>
      <c r="O363">
        <v>103</v>
      </c>
      <c r="P363">
        <v>848</v>
      </c>
    </row>
    <row r="364" spans="1:16">
      <c r="A364">
        <v>478446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15</v>
      </c>
      <c r="H364">
        <v>9</v>
      </c>
      <c r="I364">
        <v>14</v>
      </c>
      <c r="J364">
        <v>8</v>
      </c>
      <c r="K364">
        <v>8</v>
      </c>
      <c r="L364">
        <v>54</v>
      </c>
      <c r="M364">
        <v>0</v>
      </c>
      <c r="N364">
        <v>0</v>
      </c>
      <c r="O364">
        <v>0</v>
      </c>
      <c r="P364">
        <v>54</v>
      </c>
    </row>
    <row r="365" spans="1:16">
      <c r="A365">
        <v>478446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1</v>
      </c>
      <c r="I365">
        <v>0</v>
      </c>
      <c r="J365">
        <v>0</v>
      </c>
      <c r="K365">
        <v>1</v>
      </c>
      <c r="L365">
        <v>2</v>
      </c>
      <c r="M365">
        <v>0</v>
      </c>
      <c r="N365">
        <v>0</v>
      </c>
      <c r="O365">
        <v>0</v>
      </c>
      <c r="P365">
        <v>2</v>
      </c>
    </row>
    <row r="366" spans="1:16">
      <c r="A366">
        <v>478446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6</v>
      </c>
      <c r="H366">
        <v>5</v>
      </c>
      <c r="I366">
        <v>13</v>
      </c>
      <c r="J366">
        <v>12</v>
      </c>
      <c r="K366">
        <v>11</v>
      </c>
      <c r="L366">
        <v>47</v>
      </c>
      <c r="M366">
        <v>2</v>
      </c>
      <c r="N366">
        <v>6</v>
      </c>
      <c r="O366">
        <v>8</v>
      </c>
      <c r="P366">
        <v>55</v>
      </c>
    </row>
    <row r="367" spans="1:16">
      <c r="A367">
        <v>478446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1</v>
      </c>
      <c r="H367">
        <v>0</v>
      </c>
      <c r="I367">
        <v>4</v>
      </c>
      <c r="J367">
        <v>3</v>
      </c>
      <c r="K367">
        <v>0</v>
      </c>
      <c r="L367">
        <v>8</v>
      </c>
      <c r="M367">
        <v>1</v>
      </c>
      <c r="N367">
        <v>2</v>
      </c>
      <c r="O367">
        <v>3</v>
      </c>
      <c r="P367">
        <v>11</v>
      </c>
    </row>
    <row r="368" spans="1:16">
      <c r="A368">
        <v>478446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43</v>
      </c>
      <c r="H368">
        <v>37</v>
      </c>
      <c r="I368">
        <v>46</v>
      </c>
      <c r="J368">
        <v>27</v>
      </c>
      <c r="K368">
        <v>18</v>
      </c>
      <c r="L368">
        <v>171</v>
      </c>
      <c r="M368">
        <v>0</v>
      </c>
      <c r="N368">
        <v>0</v>
      </c>
      <c r="O368">
        <v>0</v>
      </c>
      <c r="P368">
        <v>171</v>
      </c>
    </row>
    <row r="369" spans="1:16">
      <c r="A369">
        <v>478446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23</v>
      </c>
      <c r="H369">
        <v>16</v>
      </c>
      <c r="I369">
        <v>18</v>
      </c>
      <c r="J369">
        <v>9</v>
      </c>
      <c r="K369">
        <v>3</v>
      </c>
      <c r="L369">
        <v>69</v>
      </c>
      <c r="M369">
        <v>5</v>
      </c>
      <c r="N369">
        <v>19</v>
      </c>
      <c r="O369">
        <v>24</v>
      </c>
      <c r="P369">
        <v>93</v>
      </c>
    </row>
    <row r="370" spans="1:16">
      <c r="A370">
        <v>478446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31</v>
      </c>
      <c r="H370">
        <v>44</v>
      </c>
      <c r="I370">
        <v>60</v>
      </c>
      <c r="J370">
        <v>45</v>
      </c>
      <c r="K370">
        <v>24</v>
      </c>
      <c r="L370">
        <v>204</v>
      </c>
      <c r="M370">
        <v>15</v>
      </c>
      <c r="N370">
        <v>43</v>
      </c>
      <c r="O370">
        <v>58</v>
      </c>
      <c r="P370">
        <v>262</v>
      </c>
    </row>
    <row r="371" spans="1:16">
      <c r="A371">
        <v>478446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3</v>
      </c>
      <c r="H371">
        <v>4</v>
      </c>
      <c r="I371">
        <v>6</v>
      </c>
      <c r="J371">
        <v>5</v>
      </c>
      <c r="K371">
        <v>3</v>
      </c>
      <c r="L371">
        <v>21</v>
      </c>
      <c r="M371">
        <v>0</v>
      </c>
      <c r="N371">
        <v>1</v>
      </c>
      <c r="O371">
        <v>1</v>
      </c>
      <c r="P371">
        <v>22</v>
      </c>
    </row>
    <row r="372" spans="1:16">
      <c r="A372">
        <v>478446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3</v>
      </c>
      <c r="I372">
        <v>5</v>
      </c>
      <c r="J372">
        <v>2</v>
      </c>
      <c r="K372">
        <v>1</v>
      </c>
      <c r="L372">
        <v>11</v>
      </c>
      <c r="M372">
        <v>0</v>
      </c>
      <c r="N372">
        <v>0</v>
      </c>
      <c r="O372">
        <v>0</v>
      </c>
      <c r="P372">
        <v>11</v>
      </c>
    </row>
    <row r="373" spans="1:16">
      <c r="A373">
        <v>478446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478446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11</v>
      </c>
      <c r="H374">
        <v>11</v>
      </c>
      <c r="I374">
        <v>36</v>
      </c>
      <c r="J374">
        <v>44</v>
      </c>
      <c r="K374">
        <v>29</v>
      </c>
      <c r="L374">
        <v>131</v>
      </c>
      <c r="M374">
        <v>4</v>
      </c>
      <c r="N374">
        <v>3</v>
      </c>
      <c r="O374">
        <v>7</v>
      </c>
      <c r="P374">
        <v>138</v>
      </c>
    </row>
    <row r="375" spans="1:16">
      <c r="A375">
        <v>478446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1</v>
      </c>
      <c r="H375">
        <v>0</v>
      </c>
      <c r="I375">
        <v>6</v>
      </c>
      <c r="J375">
        <v>4</v>
      </c>
      <c r="K375">
        <v>1</v>
      </c>
      <c r="L375">
        <v>12</v>
      </c>
      <c r="M375">
        <v>0</v>
      </c>
      <c r="N375">
        <v>0</v>
      </c>
      <c r="O375">
        <v>0</v>
      </c>
      <c r="P375">
        <v>12</v>
      </c>
    </row>
    <row r="376" spans="1:16">
      <c r="A376">
        <v>478446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7</v>
      </c>
      <c r="H376">
        <v>3</v>
      </c>
      <c r="I376">
        <v>5</v>
      </c>
      <c r="J376">
        <v>9</v>
      </c>
      <c r="K376">
        <v>3</v>
      </c>
      <c r="L376">
        <v>27</v>
      </c>
      <c r="M376">
        <v>1</v>
      </c>
      <c r="N376">
        <v>1</v>
      </c>
      <c r="O376">
        <v>2</v>
      </c>
      <c r="P376">
        <v>29</v>
      </c>
    </row>
    <row r="377" spans="1:16">
      <c r="A377">
        <v>478446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478446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66</v>
      </c>
      <c r="H378">
        <v>53</v>
      </c>
      <c r="I378">
        <v>64</v>
      </c>
      <c r="J378">
        <v>36</v>
      </c>
      <c r="K378">
        <v>21</v>
      </c>
      <c r="L378">
        <v>240</v>
      </c>
      <c r="M378">
        <v>5</v>
      </c>
      <c r="N378">
        <v>19</v>
      </c>
      <c r="O378">
        <v>24</v>
      </c>
      <c r="P378">
        <v>264</v>
      </c>
    </row>
    <row r="379" spans="1:16">
      <c r="A379">
        <v>478446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14</v>
      </c>
      <c r="H379">
        <v>9</v>
      </c>
      <c r="I379">
        <v>9</v>
      </c>
      <c r="J379">
        <v>9</v>
      </c>
      <c r="K379">
        <v>1</v>
      </c>
      <c r="L379">
        <v>42</v>
      </c>
      <c r="M379">
        <v>0</v>
      </c>
      <c r="N379">
        <v>0</v>
      </c>
      <c r="O379">
        <v>0</v>
      </c>
      <c r="P379">
        <v>42</v>
      </c>
    </row>
    <row r="380" spans="1:16">
      <c r="A380">
        <v>478446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478446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1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</row>
    <row r="382" spans="1:16">
      <c r="A382">
        <v>478446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3</v>
      </c>
      <c r="H382">
        <v>1</v>
      </c>
      <c r="I382">
        <v>-2</v>
      </c>
      <c r="J382">
        <v>-4</v>
      </c>
      <c r="K382">
        <v>0</v>
      </c>
      <c r="L382">
        <v>-2</v>
      </c>
      <c r="M382">
        <v>0</v>
      </c>
      <c r="N382">
        <v>0</v>
      </c>
      <c r="O382">
        <v>0</v>
      </c>
      <c r="P382">
        <v>-2</v>
      </c>
    </row>
    <row r="383" spans="1:16">
      <c r="A383">
        <v>478446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1</v>
      </c>
      <c r="J383">
        <v>2</v>
      </c>
      <c r="K383">
        <v>0</v>
      </c>
      <c r="L383">
        <v>4</v>
      </c>
      <c r="M383">
        <v>0</v>
      </c>
      <c r="N383">
        <v>0</v>
      </c>
      <c r="O383">
        <v>0</v>
      </c>
      <c r="P383">
        <v>4</v>
      </c>
    </row>
    <row r="384" spans="1:16">
      <c r="A384">
        <v>478446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478446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478446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478446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10</v>
      </c>
      <c r="H387">
        <v>7</v>
      </c>
      <c r="I387">
        <v>4</v>
      </c>
      <c r="J387">
        <v>4</v>
      </c>
      <c r="K387">
        <v>0</v>
      </c>
      <c r="L387">
        <v>25</v>
      </c>
      <c r="M387">
        <v>0</v>
      </c>
      <c r="N387">
        <v>0</v>
      </c>
      <c r="O387">
        <v>0</v>
      </c>
      <c r="P387">
        <v>25</v>
      </c>
    </row>
    <row r="388" spans="1:16">
      <c r="A388">
        <v>478446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478446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</v>
      </c>
      <c r="K389">
        <v>3</v>
      </c>
      <c r="L389">
        <v>6</v>
      </c>
      <c r="M389">
        <v>0</v>
      </c>
      <c r="N389">
        <v>0</v>
      </c>
      <c r="O389">
        <v>0</v>
      </c>
      <c r="P389">
        <v>6</v>
      </c>
    </row>
    <row r="390" spans="1:16">
      <c r="A390">
        <v>478446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478446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478446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478446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478446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478446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120897</v>
      </c>
      <c r="H395">
        <v>75220</v>
      </c>
      <c r="I395">
        <v>214033</v>
      </c>
      <c r="J395">
        <v>192518</v>
      </c>
      <c r="K395">
        <v>223235</v>
      </c>
      <c r="L395">
        <v>825903</v>
      </c>
      <c r="M395">
        <v>14817</v>
      </c>
      <c r="N395">
        <v>34689</v>
      </c>
      <c r="O395">
        <v>49506</v>
      </c>
      <c r="P395">
        <v>875409</v>
      </c>
    </row>
    <row r="396" spans="1:16">
      <c r="A396">
        <v>478446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12358</v>
      </c>
      <c r="H396">
        <v>44538</v>
      </c>
      <c r="I396">
        <v>81613</v>
      </c>
      <c r="J396">
        <v>76284</v>
      </c>
      <c r="K396">
        <v>36923</v>
      </c>
      <c r="L396">
        <v>251716</v>
      </c>
      <c r="M396">
        <v>0</v>
      </c>
      <c r="N396">
        <v>2695</v>
      </c>
      <c r="O396">
        <v>2695</v>
      </c>
      <c r="P396">
        <v>254411</v>
      </c>
    </row>
    <row r="397" spans="1:16">
      <c r="A397">
        <v>478446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22588</v>
      </c>
      <c r="H397">
        <v>45591</v>
      </c>
      <c r="I397">
        <v>64562</v>
      </c>
      <c r="J397">
        <v>67104</v>
      </c>
      <c r="K397">
        <v>40472</v>
      </c>
      <c r="L397">
        <v>240317</v>
      </c>
      <c r="M397">
        <v>8637</v>
      </c>
      <c r="N397">
        <v>27358</v>
      </c>
      <c r="O397">
        <v>35995</v>
      </c>
      <c r="P397">
        <v>276312</v>
      </c>
    </row>
    <row r="398" spans="1:16">
      <c r="A398">
        <v>478446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478446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478446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31148</v>
      </c>
      <c r="H400">
        <v>281806</v>
      </c>
      <c r="I400">
        <v>507314</v>
      </c>
      <c r="J400">
        <v>694236</v>
      </c>
      <c r="K400">
        <v>581081</v>
      </c>
      <c r="L400">
        <v>2095585</v>
      </c>
      <c r="M400">
        <v>0</v>
      </c>
      <c r="N400">
        <v>0</v>
      </c>
      <c r="O400">
        <v>0</v>
      </c>
      <c r="P400">
        <v>2095585</v>
      </c>
    </row>
    <row r="401" spans="1:16">
      <c r="A401">
        <v>478446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84358</v>
      </c>
      <c r="J401">
        <v>252714</v>
      </c>
      <c r="K401">
        <v>206064</v>
      </c>
      <c r="L401">
        <v>543136</v>
      </c>
      <c r="M401">
        <v>0</v>
      </c>
      <c r="N401">
        <v>0</v>
      </c>
      <c r="O401">
        <v>0</v>
      </c>
      <c r="P401">
        <v>543136</v>
      </c>
    </row>
    <row r="402" spans="1:16">
      <c r="A402">
        <v>478446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31148</v>
      </c>
      <c r="H402">
        <v>281806</v>
      </c>
      <c r="I402">
        <v>422956</v>
      </c>
      <c r="J402">
        <v>365937</v>
      </c>
      <c r="K402">
        <v>273740</v>
      </c>
      <c r="L402">
        <v>1375587</v>
      </c>
      <c r="M402">
        <v>0</v>
      </c>
      <c r="N402">
        <v>0</v>
      </c>
      <c r="O402">
        <v>0</v>
      </c>
      <c r="P402">
        <v>1375587</v>
      </c>
    </row>
    <row r="403" spans="1:16">
      <c r="A403">
        <v>478446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478446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478446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478446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478446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478446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1017958</v>
      </c>
      <c r="H408">
        <v>1083927</v>
      </c>
      <c r="I408">
        <v>2085753</v>
      </c>
      <c r="J408">
        <v>2038117</v>
      </c>
      <c r="K408">
        <v>1475465</v>
      </c>
      <c r="L408">
        <v>7701220</v>
      </c>
      <c r="M408">
        <v>43165</v>
      </c>
      <c r="N408">
        <v>163661</v>
      </c>
      <c r="O408">
        <v>206826</v>
      </c>
      <c r="P408">
        <v>7908046</v>
      </c>
    </row>
    <row r="409" spans="1:16">
      <c r="A409">
        <v>478446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856467</v>
      </c>
      <c r="H409">
        <v>694581</v>
      </c>
      <c r="I409">
        <v>1359474</v>
      </c>
      <c r="J409">
        <v>1131637</v>
      </c>
      <c r="K409">
        <v>860107</v>
      </c>
      <c r="L409">
        <v>4902266</v>
      </c>
      <c r="M409">
        <v>43165</v>
      </c>
      <c r="N409">
        <v>163661</v>
      </c>
      <c r="O409">
        <v>206826</v>
      </c>
      <c r="P409">
        <v>5109092</v>
      </c>
    </row>
    <row r="410" spans="1:16">
      <c r="A410">
        <v>478446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84710</v>
      </c>
      <c r="H410">
        <v>42774</v>
      </c>
      <c r="I410">
        <v>136284</v>
      </c>
      <c r="J410">
        <v>114969</v>
      </c>
      <c r="K410">
        <v>152152</v>
      </c>
      <c r="L410">
        <v>530889</v>
      </c>
      <c r="M410">
        <v>0</v>
      </c>
      <c r="N410">
        <v>0</v>
      </c>
      <c r="O410">
        <v>0</v>
      </c>
      <c r="P410">
        <v>530889</v>
      </c>
    </row>
    <row r="411" spans="1:16">
      <c r="A411">
        <v>478446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4374</v>
      </c>
      <c r="I411">
        <v>0</v>
      </c>
      <c r="J411">
        <v>0</v>
      </c>
      <c r="K411">
        <v>9562</v>
      </c>
      <c r="L411">
        <v>13936</v>
      </c>
      <c r="M411">
        <v>0</v>
      </c>
      <c r="N411">
        <v>0</v>
      </c>
      <c r="O411">
        <v>0</v>
      </c>
      <c r="P411">
        <v>13936</v>
      </c>
    </row>
    <row r="412" spans="1:16">
      <c r="A412">
        <v>478446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22800</v>
      </c>
      <c r="H412">
        <v>19791</v>
      </c>
      <c r="I412">
        <v>36910</v>
      </c>
      <c r="J412">
        <v>38360</v>
      </c>
      <c r="K412">
        <v>45738</v>
      </c>
      <c r="L412">
        <v>163599</v>
      </c>
      <c r="M412">
        <v>8197</v>
      </c>
      <c r="N412">
        <v>23666</v>
      </c>
      <c r="O412">
        <v>31863</v>
      </c>
      <c r="P412">
        <v>195462</v>
      </c>
    </row>
    <row r="413" spans="1:16">
      <c r="A413">
        <v>478446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5024</v>
      </c>
      <c r="H413">
        <v>0</v>
      </c>
      <c r="I413">
        <v>22107</v>
      </c>
      <c r="J413">
        <v>12327</v>
      </c>
      <c r="K413">
        <v>0</v>
      </c>
      <c r="L413">
        <v>39458</v>
      </c>
      <c r="M413">
        <v>3040</v>
      </c>
      <c r="N413">
        <v>9728</v>
      </c>
      <c r="O413">
        <v>12768</v>
      </c>
      <c r="P413">
        <v>52226</v>
      </c>
    </row>
    <row r="414" spans="1:16">
      <c r="A414">
        <v>478446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382545</v>
      </c>
      <c r="H414">
        <v>297636</v>
      </c>
      <c r="I414">
        <v>654273</v>
      </c>
      <c r="J414">
        <v>456856</v>
      </c>
      <c r="K414">
        <v>417730</v>
      </c>
      <c r="L414">
        <v>2209040</v>
      </c>
      <c r="M414">
        <v>0</v>
      </c>
      <c r="N414">
        <v>0</v>
      </c>
      <c r="O414">
        <v>0</v>
      </c>
      <c r="P414">
        <v>2209040</v>
      </c>
    </row>
    <row r="415" spans="1:16">
      <c r="A415">
        <v>478446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178045</v>
      </c>
      <c r="H415">
        <v>164441</v>
      </c>
      <c r="I415">
        <v>223224</v>
      </c>
      <c r="J415">
        <v>118125</v>
      </c>
      <c r="K415">
        <v>58355</v>
      </c>
      <c r="L415">
        <v>742190</v>
      </c>
      <c r="M415">
        <v>13189</v>
      </c>
      <c r="N415">
        <v>87463</v>
      </c>
      <c r="O415">
        <v>100652</v>
      </c>
      <c r="P415">
        <v>842842</v>
      </c>
    </row>
    <row r="416" spans="1:16">
      <c r="A416">
        <v>478446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22588</v>
      </c>
      <c r="H416">
        <v>45591</v>
      </c>
      <c r="I416">
        <v>64562</v>
      </c>
      <c r="J416">
        <v>67104</v>
      </c>
      <c r="K416">
        <v>40472</v>
      </c>
      <c r="L416">
        <v>240317</v>
      </c>
      <c r="M416">
        <v>8637</v>
      </c>
      <c r="N416">
        <v>27358</v>
      </c>
      <c r="O416">
        <v>35995</v>
      </c>
      <c r="P416">
        <v>276312</v>
      </c>
    </row>
    <row r="417" spans="1:16">
      <c r="A417">
        <v>478446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12358</v>
      </c>
      <c r="H417">
        <v>24999</v>
      </c>
      <c r="I417">
        <v>39648</v>
      </c>
      <c r="J417">
        <v>63810</v>
      </c>
      <c r="K417">
        <v>17186</v>
      </c>
      <c r="L417">
        <v>158001</v>
      </c>
      <c r="M417">
        <v>0</v>
      </c>
      <c r="N417">
        <v>2695</v>
      </c>
      <c r="O417">
        <v>2695</v>
      </c>
      <c r="P417">
        <v>160696</v>
      </c>
    </row>
    <row r="418" spans="1:16">
      <c r="A418">
        <v>478446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19539</v>
      </c>
      <c r="I418">
        <v>41965</v>
      </c>
      <c r="J418">
        <v>12474</v>
      </c>
      <c r="K418">
        <v>19737</v>
      </c>
      <c r="L418">
        <v>93715</v>
      </c>
      <c r="M418">
        <v>0</v>
      </c>
      <c r="N418">
        <v>0</v>
      </c>
      <c r="O418">
        <v>0</v>
      </c>
      <c r="P418">
        <v>93715</v>
      </c>
    </row>
    <row r="419" spans="1:16">
      <c r="A419">
        <v>478446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478446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8363</v>
      </c>
      <c r="H420">
        <v>8281</v>
      </c>
      <c r="I420">
        <v>18732</v>
      </c>
      <c r="J420">
        <v>26862</v>
      </c>
      <c r="K420">
        <v>15783</v>
      </c>
      <c r="L420">
        <v>78021</v>
      </c>
      <c r="M420">
        <v>3580</v>
      </c>
      <c r="N420">
        <v>1295</v>
      </c>
      <c r="O420">
        <v>4875</v>
      </c>
      <c r="P420">
        <v>82896</v>
      </c>
    </row>
    <row r="421" spans="1:16">
      <c r="A421">
        <v>478446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28762</v>
      </c>
      <c r="H421">
        <v>0</v>
      </c>
      <c r="I421">
        <v>191730</v>
      </c>
      <c r="J421">
        <v>129255</v>
      </c>
      <c r="K421">
        <v>34277</v>
      </c>
      <c r="L421">
        <v>384024</v>
      </c>
      <c r="M421">
        <v>0</v>
      </c>
      <c r="N421">
        <v>0</v>
      </c>
      <c r="O421">
        <v>0</v>
      </c>
      <c r="P421">
        <v>384024</v>
      </c>
    </row>
    <row r="422" spans="1:16">
      <c r="A422">
        <v>478446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140034</v>
      </c>
      <c r="H422">
        <v>67155</v>
      </c>
      <c r="I422">
        <v>121769</v>
      </c>
      <c r="J422">
        <v>220750</v>
      </c>
      <c r="K422">
        <v>83392</v>
      </c>
      <c r="L422">
        <v>633100</v>
      </c>
      <c r="M422">
        <v>6522</v>
      </c>
      <c r="N422">
        <v>11456</v>
      </c>
      <c r="O422">
        <v>17978</v>
      </c>
      <c r="P422">
        <v>651078</v>
      </c>
    </row>
    <row r="423" spans="1:16">
      <c r="A423">
        <v>478446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478446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560590</v>
      </c>
      <c r="H424">
        <v>462077</v>
      </c>
      <c r="I424">
        <v>877497</v>
      </c>
      <c r="J424">
        <v>574981</v>
      </c>
      <c r="K424">
        <v>476085</v>
      </c>
      <c r="L424">
        <v>2951230</v>
      </c>
      <c r="M424">
        <v>13189</v>
      </c>
      <c r="N424">
        <v>87463</v>
      </c>
      <c r="O424">
        <v>100652</v>
      </c>
      <c r="P424">
        <v>3051882</v>
      </c>
    </row>
    <row r="425" spans="1:16">
      <c r="A425">
        <v>478446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130343</v>
      </c>
      <c r="H425">
        <v>107540</v>
      </c>
      <c r="I425">
        <v>218965</v>
      </c>
      <c r="J425">
        <v>212244</v>
      </c>
      <c r="K425">
        <v>34277</v>
      </c>
      <c r="L425">
        <v>703369</v>
      </c>
      <c r="M425">
        <v>0</v>
      </c>
      <c r="N425">
        <v>0</v>
      </c>
      <c r="O425">
        <v>0</v>
      </c>
      <c r="P425">
        <v>703369</v>
      </c>
    </row>
    <row r="426" spans="1:16">
      <c r="A426">
        <v>478446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478446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25867</v>
      </c>
      <c r="K427">
        <v>0</v>
      </c>
      <c r="L427">
        <v>25867</v>
      </c>
      <c r="M427">
        <v>0</v>
      </c>
      <c r="N427">
        <v>0</v>
      </c>
      <c r="O427">
        <v>0</v>
      </c>
      <c r="P427">
        <v>25867</v>
      </c>
    </row>
    <row r="428" spans="1:16">
      <c r="A428">
        <v>478446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47927</v>
      </c>
      <c r="H428">
        <v>19901</v>
      </c>
      <c r="I428">
        <v>-57449</v>
      </c>
      <c r="J428">
        <v>-115139</v>
      </c>
      <c r="K428">
        <v>0</v>
      </c>
      <c r="L428">
        <v>-104760</v>
      </c>
      <c r="M428">
        <v>0</v>
      </c>
      <c r="N428">
        <v>0</v>
      </c>
      <c r="O428">
        <v>0</v>
      </c>
      <c r="P428">
        <v>-104760</v>
      </c>
    </row>
    <row r="429" spans="1:16">
      <c r="A429">
        <v>478446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24147</v>
      </c>
      <c r="J429">
        <v>48573</v>
      </c>
      <c r="K429">
        <v>0</v>
      </c>
      <c r="L429">
        <v>94076</v>
      </c>
      <c r="M429">
        <v>0</v>
      </c>
      <c r="N429">
        <v>0</v>
      </c>
      <c r="O429">
        <v>0</v>
      </c>
      <c r="P429">
        <v>94076</v>
      </c>
    </row>
    <row r="430" spans="1:16">
      <c r="A430">
        <v>478446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61524</v>
      </c>
      <c r="K430">
        <v>0</v>
      </c>
      <c r="L430">
        <v>61524</v>
      </c>
      <c r="M430">
        <v>0</v>
      </c>
      <c r="N430">
        <v>0</v>
      </c>
      <c r="O430">
        <v>0</v>
      </c>
      <c r="P430">
        <v>61524</v>
      </c>
    </row>
    <row r="431" spans="1:16">
      <c r="A431">
        <v>478446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478446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478446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53654</v>
      </c>
      <c r="H433">
        <v>66283</v>
      </c>
      <c r="I433">
        <v>60537</v>
      </c>
      <c r="J433">
        <v>62164</v>
      </c>
      <c r="K433">
        <v>0</v>
      </c>
      <c r="L433">
        <v>242638</v>
      </c>
      <c r="M433">
        <v>0</v>
      </c>
      <c r="N433">
        <v>0</v>
      </c>
      <c r="O433">
        <v>0</v>
      </c>
      <c r="P433">
        <v>242638</v>
      </c>
    </row>
    <row r="434" spans="1:16">
      <c r="A434">
        <v>478446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478446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75585</v>
      </c>
      <c r="K435">
        <v>101277</v>
      </c>
      <c r="L435">
        <v>176862</v>
      </c>
      <c r="M435">
        <v>0</v>
      </c>
      <c r="N435">
        <v>0</v>
      </c>
      <c r="O435">
        <v>0</v>
      </c>
      <c r="P435">
        <v>176862</v>
      </c>
    </row>
    <row r="436" spans="1:16">
      <c r="A436">
        <v>478446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478446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478446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478446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478446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478446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1208970</v>
      </c>
      <c r="H441">
        <v>752200</v>
      </c>
      <c r="I441">
        <v>2140330</v>
      </c>
      <c r="J441">
        <v>1945949</v>
      </c>
      <c r="K441">
        <v>2232350</v>
      </c>
      <c r="L441">
        <v>8279799</v>
      </c>
      <c r="M441">
        <v>148170</v>
      </c>
      <c r="N441">
        <v>346890</v>
      </c>
      <c r="O441">
        <v>495060</v>
      </c>
      <c r="P441">
        <v>8774859</v>
      </c>
    </row>
    <row r="442" spans="1:16">
      <c r="A442">
        <v>478446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123580</v>
      </c>
      <c r="H442">
        <v>445380</v>
      </c>
      <c r="I442">
        <v>816130</v>
      </c>
      <c r="J442">
        <v>762840</v>
      </c>
      <c r="K442">
        <v>369230</v>
      </c>
      <c r="L442">
        <v>2517160</v>
      </c>
      <c r="M442">
        <v>0</v>
      </c>
      <c r="N442">
        <v>26950</v>
      </c>
      <c r="O442">
        <v>26950</v>
      </c>
      <c r="P442">
        <v>2544110</v>
      </c>
    </row>
    <row r="443" spans="1:16">
      <c r="A443">
        <v>478446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225880</v>
      </c>
      <c r="H443">
        <v>455910</v>
      </c>
      <c r="I443">
        <v>645620</v>
      </c>
      <c r="J443">
        <v>671040</v>
      </c>
      <c r="K443">
        <v>404720</v>
      </c>
      <c r="L443">
        <v>2403170</v>
      </c>
      <c r="M443">
        <v>86370</v>
      </c>
      <c r="N443">
        <v>273580</v>
      </c>
      <c r="O443">
        <v>359950</v>
      </c>
      <c r="P443">
        <v>2763120</v>
      </c>
    </row>
    <row r="444" spans="1:16">
      <c r="A444">
        <v>478446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478446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478446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311480</v>
      </c>
      <c r="H446">
        <v>2818060</v>
      </c>
      <c r="I446">
        <v>5073140</v>
      </c>
      <c r="J446">
        <v>6942360</v>
      </c>
      <c r="K446">
        <v>5810810</v>
      </c>
      <c r="L446">
        <v>20955850</v>
      </c>
      <c r="M446">
        <v>0</v>
      </c>
      <c r="N446">
        <v>0</v>
      </c>
      <c r="O446">
        <v>0</v>
      </c>
      <c r="P446">
        <v>20955850</v>
      </c>
    </row>
    <row r="447" spans="1:16">
      <c r="A447">
        <v>478446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843580</v>
      </c>
      <c r="J447">
        <v>2527140</v>
      </c>
      <c r="K447">
        <v>2060640</v>
      </c>
      <c r="L447">
        <v>5431360</v>
      </c>
      <c r="M447">
        <v>0</v>
      </c>
      <c r="N447">
        <v>0</v>
      </c>
      <c r="O447">
        <v>0</v>
      </c>
      <c r="P447">
        <v>5431360</v>
      </c>
    </row>
    <row r="448" spans="1:16">
      <c r="A448">
        <v>478446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311480</v>
      </c>
      <c r="H448">
        <v>2818060</v>
      </c>
      <c r="I448">
        <v>4229560</v>
      </c>
      <c r="J448">
        <v>3659370</v>
      </c>
      <c r="K448">
        <v>2737400</v>
      </c>
      <c r="L448">
        <v>13755870</v>
      </c>
      <c r="M448">
        <v>0</v>
      </c>
      <c r="N448">
        <v>0</v>
      </c>
      <c r="O448">
        <v>0</v>
      </c>
      <c r="P448">
        <v>13755870</v>
      </c>
    </row>
    <row r="449" spans="1:16">
      <c r="A449">
        <v>478446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478446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478446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478446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478446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478446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10179580</v>
      </c>
      <c r="H454">
        <v>10839270</v>
      </c>
      <c r="I454">
        <v>20857530</v>
      </c>
      <c r="J454">
        <v>20401939</v>
      </c>
      <c r="K454">
        <v>14754650</v>
      </c>
      <c r="L454">
        <v>77032969</v>
      </c>
      <c r="M454">
        <v>437519</v>
      </c>
      <c r="N454">
        <v>1636610</v>
      </c>
      <c r="O454">
        <v>2074129</v>
      </c>
      <c r="P454">
        <v>79107098</v>
      </c>
    </row>
    <row r="455" spans="1:16">
      <c r="A455">
        <v>478446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8564670</v>
      </c>
      <c r="H455">
        <v>6945810</v>
      </c>
      <c r="I455">
        <v>13594740</v>
      </c>
      <c r="J455">
        <v>11337139</v>
      </c>
      <c r="K455">
        <v>8601070</v>
      </c>
      <c r="L455">
        <v>49043429</v>
      </c>
      <c r="M455">
        <v>437519</v>
      </c>
      <c r="N455">
        <v>1636610</v>
      </c>
      <c r="O455">
        <v>2074129</v>
      </c>
      <c r="P455">
        <v>51117558</v>
      </c>
    </row>
    <row r="456" spans="1:16">
      <c r="A456">
        <v>478446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847100</v>
      </c>
      <c r="H456">
        <v>427740</v>
      </c>
      <c r="I456">
        <v>1362840</v>
      </c>
      <c r="J456">
        <v>1170459</v>
      </c>
      <c r="K456">
        <v>1521520</v>
      </c>
      <c r="L456">
        <v>5329659</v>
      </c>
      <c r="M456">
        <v>0</v>
      </c>
      <c r="N456">
        <v>0</v>
      </c>
      <c r="O456">
        <v>0</v>
      </c>
      <c r="P456">
        <v>5329659</v>
      </c>
    </row>
    <row r="457" spans="1:16">
      <c r="A457">
        <v>478446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43740</v>
      </c>
      <c r="I457">
        <v>0</v>
      </c>
      <c r="J457">
        <v>0</v>
      </c>
      <c r="K457">
        <v>95620</v>
      </c>
      <c r="L457">
        <v>139360</v>
      </c>
      <c r="M457">
        <v>0</v>
      </c>
      <c r="N457">
        <v>0</v>
      </c>
      <c r="O457">
        <v>0</v>
      </c>
      <c r="P457">
        <v>139360</v>
      </c>
    </row>
    <row r="458" spans="1:16">
      <c r="A458">
        <v>478446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228000</v>
      </c>
      <c r="H458">
        <v>197910</v>
      </c>
      <c r="I458">
        <v>369100</v>
      </c>
      <c r="J458">
        <v>383600</v>
      </c>
      <c r="K458">
        <v>457380</v>
      </c>
      <c r="L458">
        <v>1635990</v>
      </c>
      <c r="M458">
        <v>81970</v>
      </c>
      <c r="N458">
        <v>236660</v>
      </c>
      <c r="O458">
        <v>318630</v>
      </c>
      <c r="P458">
        <v>1954620</v>
      </c>
    </row>
    <row r="459" spans="1:16">
      <c r="A459">
        <v>478446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50240</v>
      </c>
      <c r="H459">
        <v>0</v>
      </c>
      <c r="I459">
        <v>221070</v>
      </c>
      <c r="J459">
        <v>123270</v>
      </c>
      <c r="K459">
        <v>0</v>
      </c>
      <c r="L459">
        <v>394580</v>
      </c>
      <c r="M459">
        <v>30400</v>
      </c>
      <c r="N459">
        <v>97280</v>
      </c>
      <c r="O459">
        <v>127680</v>
      </c>
      <c r="P459">
        <v>522260</v>
      </c>
    </row>
    <row r="460" spans="1:16">
      <c r="A460">
        <v>478446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3825450</v>
      </c>
      <c r="H460">
        <v>2976360</v>
      </c>
      <c r="I460">
        <v>6542730</v>
      </c>
      <c r="J460">
        <v>4568560</v>
      </c>
      <c r="K460">
        <v>4177300</v>
      </c>
      <c r="L460">
        <v>22090400</v>
      </c>
      <c r="M460">
        <v>0</v>
      </c>
      <c r="N460">
        <v>0</v>
      </c>
      <c r="O460">
        <v>0</v>
      </c>
      <c r="P460">
        <v>22090400</v>
      </c>
    </row>
    <row r="461" spans="1:16">
      <c r="A461">
        <v>478446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1780450</v>
      </c>
      <c r="H461">
        <v>1644410</v>
      </c>
      <c r="I461">
        <v>2232240</v>
      </c>
      <c r="J461">
        <v>1181250</v>
      </c>
      <c r="K461">
        <v>583550</v>
      </c>
      <c r="L461">
        <v>7421900</v>
      </c>
      <c r="M461">
        <v>131890</v>
      </c>
      <c r="N461">
        <v>874630</v>
      </c>
      <c r="O461">
        <v>1006520</v>
      </c>
      <c r="P461">
        <v>8428420</v>
      </c>
    </row>
    <row r="462" spans="1:16">
      <c r="A462">
        <v>478446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225880</v>
      </c>
      <c r="H462">
        <v>455910</v>
      </c>
      <c r="I462">
        <v>645620</v>
      </c>
      <c r="J462">
        <v>671040</v>
      </c>
      <c r="K462">
        <v>404720</v>
      </c>
      <c r="L462">
        <v>2403170</v>
      </c>
      <c r="M462">
        <v>86370</v>
      </c>
      <c r="N462">
        <v>273580</v>
      </c>
      <c r="O462">
        <v>359950</v>
      </c>
      <c r="P462">
        <v>2763120</v>
      </c>
    </row>
    <row r="463" spans="1:16">
      <c r="A463">
        <v>478446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123580</v>
      </c>
      <c r="H463">
        <v>249990</v>
      </c>
      <c r="I463">
        <v>396480</v>
      </c>
      <c r="J463">
        <v>638100</v>
      </c>
      <c r="K463">
        <v>171860</v>
      </c>
      <c r="L463">
        <v>1580010</v>
      </c>
      <c r="M463">
        <v>0</v>
      </c>
      <c r="N463">
        <v>26950</v>
      </c>
      <c r="O463">
        <v>26950</v>
      </c>
      <c r="P463">
        <v>1606960</v>
      </c>
    </row>
    <row r="464" spans="1:16">
      <c r="A464">
        <v>478446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195390</v>
      </c>
      <c r="I464">
        <v>419650</v>
      </c>
      <c r="J464">
        <v>124740</v>
      </c>
      <c r="K464">
        <v>197370</v>
      </c>
      <c r="L464">
        <v>937150</v>
      </c>
      <c r="M464">
        <v>0</v>
      </c>
      <c r="N464">
        <v>0</v>
      </c>
      <c r="O464">
        <v>0</v>
      </c>
      <c r="P464">
        <v>937150</v>
      </c>
    </row>
    <row r="465" spans="1:16">
      <c r="A465">
        <v>478446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478446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83630</v>
      </c>
      <c r="H466">
        <v>82810</v>
      </c>
      <c r="I466">
        <v>187320</v>
      </c>
      <c r="J466">
        <v>268620</v>
      </c>
      <c r="K466">
        <v>157830</v>
      </c>
      <c r="L466">
        <v>780210</v>
      </c>
      <c r="M466">
        <v>35800</v>
      </c>
      <c r="N466">
        <v>12950</v>
      </c>
      <c r="O466">
        <v>48750</v>
      </c>
      <c r="P466">
        <v>828960</v>
      </c>
    </row>
    <row r="467" spans="1:16">
      <c r="A467">
        <v>478446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287620</v>
      </c>
      <c r="H467">
        <v>0</v>
      </c>
      <c r="I467">
        <v>1917300</v>
      </c>
      <c r="J467">
        <v>1292550</v>
      </c>
      <c r="K467">
        <v>342770</v>
      </c>
      <c r="L467">
        <v>3840240</v>
      </c>
      <c r="M467">
        <v>0</v>
      </c>
      <c r="N467">
        <v>0</v>
      </c>
      <c r="O467">
        <v>0</v>
      </c>
      <c r="P467">
        <v>3840240</v>
      </c>
    </row>
    <row r="468" spans="1:16">
      <c r="A468">
        <v>478446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1400340</v>
      </c>
      <c r="H468">
        <v>671550</v>
      </c>
      <c r="I468">
        <v>1217690</v>
      </c>
      <c r="J468">
        <v>2207500</v>
      </c>
      <c r="K468">
        <v>833920</v>
      </c>
      <c r="L468">
        <v>6331000</v>
      </c>
      <c r="M468">
        <v>71089</v>
      </c>
      <c r="N468">
        <v>114560</v>
      </c>
      <c r="O468">
        <v>185649</v>
      </c>
      <c r="P468">
        <v>6516649</v>
      </c>
    </row>
    <row r="469" spans="1:16">
      <c r="A469">
        <v>478446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478446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5605900</v>
      </c>
      <c r="H470">
        <v>4620770</v>
      </c>
      <c r="I470">
        <v>8774970</v>
      </c>
      <c r="J470">
        <v>5749810</v>
      </c>
      <c r="K470">
        <v>4760850</v>
      </c>
      <c r="L470">
        <v>29512300</v>
      </c>
      <c r="M470">
        <v>131890</v>
      </c>
      <c r="N470">
        <v>874630</v>
      </c>
      <c r="O470">
        <v>1006520</v>
      </c>
      <c r="P470">
        <v>30518820</v>
      </c>
    </row>
    <row r="471" spans="1:16">
      <c r="A471">
        <v>478446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1303430</v>
      </c>
      <c r="H471">
        <v>1075400</v>
      </c>
      <c r="I471">
        <v>2189650</v>
      </c>
      <c r="J471">
        <v>2122440</v>
      </c>
      <c r="K471">
        <v>342770</v>
      </c>
      <c r="L471">
        <v>7033690</v>
      </c>
      <c r="M471">
        <v>0</v>
      </c>
      <c r="N471">
        <v>0</v>
      </c>
      <c r="O471">
        <v>0</v>
      </c>
      <c r="P471">
        <v>7033690</v>
      </c>
    </row>
    <row r="472" spans="1:16">
      <c r="A472">
        <v>478446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478446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258670</v>
      </c>
      <c r="K473">
        <v>0</v>
      </c>
      <c r="L473">
        <v>258670</v>
      </c>
      <c r="M473">
        <v>0</v>
      </c>
      <c r="N473">
        <v>0</v>
      </c>
      <c r="O473">
        <v>0</v>
      </c>
      <c r="P473">
        <v>258670</v>
      </c>
    </row>
    <row r="474" spans="1:16">
      <c r="A474">
        <v>478446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479270</v>
      </c>
      <c r="H474">
        <v>199010</v>
      </c>
      <c r="I474">
        <v>-574490</v>
      </c>
      <c r="J474">
        <v>-1151390</v>
      </c>
      <c r="K474">
        <v>0</v>
      </c>
      <c r="L474">
        <v>-1047600</v>
      </c>
      <c r="M474">
        <v>0</v>
      </c>
      <c r="N474">
        <v>0</v>
      </c>
      <c r="O474">
        <v>0</v>
      </c>
      <c r="P474">
        <v>-1047600</v>
      </c>
    </row>
    <row r="475" spans="1:16">
      <c r="A475">
        <v>478446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241470</v>
      </c>
      <c r="J475">
        <v>485730</v>
      </c>
      <c r="K475">
        <v>0</v>
      </c>
      <c r="L475">
        <v>940760</v>
      </c>
      <c r="M475">
        <v>0</v>
      </c>
      <c r="N475">
        <v>0</v>
      </c>
      <c r="O475">
        <v>0</v>
      </c>
      <c r="P475">
        <v>940760</v>
      </c>
    </row>
    <row r="476" spans="1:16">
      <c r="A476">
        <v>478446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615240</v>
      </c>
      <c r="K476">
        <v>0</v>
      </c>
      <c r="L476">
        <v>615240</v>
      </c>
      <c r="M476">
        <v>0</v>
      </c>
      <c r="N476">
        <v>0</v>
      </c>
      <c r="O476">
        <v>0</v>
      </c>
      <c r="P476">
        <v>615240</v>
      </c>
    </row>
    <row r="477" spans="1:16">
      <c r="A477">
        <v>478446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478446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478446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536540</v>
      </c>
      <c r="H479">
        <v>662830</v>
      </c>
      <c r="I479">
        <v>605370</v>
      </c>
      <c r="J479">
        <v>621640</v>
      </c>
      <c r="K479">
        <v>0</v>
      </c>
      <c r="L479">
        <v>2426380</v>
      </c>
      <c r="M479">
        <v>0</v>
      </c>
      <c r="N479">
        <v>0</v>
      </c>
      <c r="O479">
        <v>0</v>
      </c>
      <c r="P479">
        <v>2426380</v>
      </c>
    </row>
    <row r="480" spans="1:16">
      <c r="A480">
        <v>478446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478446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755850</v>
      </c>
      <c r="K481">
        <v>1012770</v>
      </c>
      <c r="L481">
        <v>1768620</v>
      </c>
      <c r="M481">
        <v>0</v>
      </c>
      <c r="N481">
        <v>0</v>
      </c>
      <c r="O481">
        <v>0</v>
      </c>
      <c r="P481">
        <v>1768620</v>
      </c>
    </row>
    <row r="482" spans="1:16">
      <c r="A482">
        <v>478446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478446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478446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478446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478446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478446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967176</v>
      </c>
      <c r="H487">
        <v>601760</v>
      </c>
      <c r="I487">
        <v>1712264</v>
      </c>
      <c r="J487">
        <v>1556759</v>
      </c>
      <c r="K487">
        <v>1785880</v>
      </c>
      <c r="L487">
        <v>6623839</v>
      </c>
      <c r="M487">
        <v>118536</v>
      </c>
      <c r="N487">
        <v>277512</v>
      </c>
      <c r="O487">
        <v>396048</v>
      </c>
      <c r="P487">
        <v>7019887</v>
      </c>
    </row>
    <row r="488" spans="1:16">
      <c r="A488">
        <v>478446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98864</v>
      </c>
      <c r="H488">
        <v>356304</v>
      </c>
      <c r="I488">
        <v>652904</v>
      </c>
      <c r="J488">
        <v>610272</v>
      </c>
      <c r="K488">
        <v>295384</v>
      </c>
      <c r="L488">
        <v>2013728</v>
      </c>
      <c r="M488">
        <v>0</v>
      </c>
      <c r="N488">
        <v>21560</v>
      </c>
      <c r="O488">
        <v>21560</v>
      </c>
      <c r="P488">
        <v>2035288</v>
      </c>
    </row>
    <row r="489" spans="1:16">
      <c r="A489">
        <v>478446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180704</v>
      </c>
      <c r="H489">
        <v>364728</v>
      </c>
      <c r="I489">
        <v>516496</v>
      </c>
      <c r="J489">
        <v>536832</v>
      </c>
      <c r="K489">
        <v>323776</v>
      </c>
      <c r="L489">
        <v>1922536</v>
      </c>
      <c r="M489">
        <v>69096</v>
      </c>
      <c r="N489">
        <v>218864</v>
      </c>
      <c r="O489">
        <v>287960</v>
      </c>
      <c r="P489">
        <v>2210496</v>
      </c>
    </row>
    <row r="490" spans="1:16">
      <c r="A490">
        <v>478446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478446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478446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249184</v>
      </c>
      <c r="H492">
        <v>2254448</v>
      </c>
      <c r="I492">
        <v>4058512</v>
      </c>
      <c r="J492">
        <v>5553888</v>
      </c>
      <c r="K492">
        <v>4648648</v>
      </c>
      <c r="L492">
        <v>16764680</v>
      </c>
      <c r="M492">
        <v>0</v>
      </c>
      <c r="N492">
        <v>0</v>
      </c>
      <c r="O492">
        <v>0</v>
      </c>
      <c r="P492">
        <v>16764680</v>
      </c>
    </row>
    <row r="493" spans="1:16">
      <c r="A493">
        <v>478446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674864</v>
      </c>
      <c r="J493">
        <v>2021712</v>
      </c>
      <c r="K493">
        <v>1648512</v>
      </c>
      <c r="L493">
        <v>4345088</v>
      </c>
      <c r="M493">
        <v>0</v>
      </c>
      <c r="N493">
        <v>0</v>
      </c>
      <c r="O493">
        <v>0</v>
      </c>
      <c r="P493">
        <v>4345088</v>
      </c>
    </row>
    <row r="494" spans="1:16">
      <c r="A494">
        <v>478446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249184</v>
      </c>
      <c r="H494">
        <v>2254448</v>
      </c>
      <c r="I494">
        <v>3383648</v>
      </c>
      <c r="J494">
        <v>2927496</v>
      </c>
      <c r="K494">
        <v>2189920</v>
      </c>
      <c r="L494">
        <v>11004696</v>
      </c>
      <c r="M494">
        <v>0</v>
      </c>
      <c r="N494">
        <v>0</v>
      </c>
      <c r="O494">
        <v>0</v>
      </c>
      <c r="P494">
        <v>11004696</v>
      </c>
    </row>
    <row r="495" spans="1:16">
      <c r="A495">
        <v>478446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478446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478446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478446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478446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478446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8143664</v>
      </c>
      <c r="H500">
        <v>8671416</v>
      </c>
      <c r="I500">
        <v>16686024</v>
      </c>
      <c r="J500">
        <v>16321551</v>
      </c>
      <c r="K500">
        <v>11803720</v>
      </c>
      <c r="L500">
        <v>61626375</v>
      </c>
      <c r="M500">
        <v>350015</v>
      </c>
      <c r="N500">
        <v>1309288</v>
      </c>
      <c r="O500">
        <v>1659303</v>
      </c>
      <c r="P500">
        <v>63285678</v>
      </c>
    </row>
    <row r="501" spans="1:16">
      <c r="A501">
        <v>478446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6851736</v>
      </c>
      <c r="H501">
        <v>5556648</v>
      </c>
      <c r="I501">
        <v>10875792</v>
      </c>
      <c r="J501">
        <v>9069711</v>
      </c>
      <c r="K501">
        <v>6880856</v>
      </c>
      <c r="L501">
        <v>39234743</v>
      </c>
      <c r="M501">
        <v>350015</v>
      </c>
      <c r="N501">
        <v>1309288</v>
      </c>
      <c r="O501">
        <v>1659303</v>
      </c>
      <c r="P501">
        <v>40894046</v>
      </c>
    </row>
    <row r="502" spans="1:16">
      <c r="A502">
        <v>478446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677680</v>
      </c>
      <c r="H502">
        <v>342192</v>
      </c>
      <c r="I502">
        <v>1090272</v>
      </c>
      <c r="J502">
        <v>936367</v>
      </c>
      <c r="K502">
        <v>1217216</v>
      </c>
      <c r="L502">
        <v>4263727</v>
      </c>
      <c r="M502">
        <v>0</v>
      </c>
      <c r="N502">
        <v>0</v>
      </c>
      <c r="O502">
        <v>0</v>
      </c>
      <c r="P502">
        <v>4263727</v>
      </c>
    </row>
    <row r="503" spans="1:16">
      <c r="A503">
        <v>478446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34992</v>
      </c>
      <c r="I503">
        <v>0</v>
      </c>
      <c r="J503">
        <v>0</v>
      </c>
      <c r="K503">
        <v>76496</v>
      </c>
      <c r="L503">
        <v>111488</v>
      </c>
      <c r="M503">
        <v>0</v>
      </c>
      <c r="N503">
        <v>0</v>
      </c>
      <c r="O503">
        <v>0</v>
      </c>
      <c r="P503">
        <v>111488</v>
      </c>
    </row>
    <row r="504" spans="1:16">
      <c r="A504">
        <v>478446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182400</v>
      </c>
      <c r="H504">
        <v>158328</v>
      </c>
      <c r="I504">
        <v>295280</v>
      </c>
      <c r="J504">
        <v>306880</v>
      </c>
      <c r="K504">
        <v>365904</v>
      </c>
      <c r="L504">
        <v>1308792</v>
      </c>
      <c r="M504">
        <v>65576</v>
      </c>
      <c r="N504">
        <v>189328</v>
      </c>
      <c r="O504">
        <v>254904</v>
      </c>
      <c r="P504">
        <v>1563696</v>
      </c>
    </row>
    <row r="505" spans="1:16">
      <c r="A505">
        <v>478446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40192</v>
      </c>
      <c r="H505">
        <v>0</v>
      </c>
      <c r="I505">
        <v>176856</v>
      </c>
      <c r="J505">
        <v>98616</v>
      </c>
      <c r="K505">
        <v>0</v>
      </c>
      <c r="L505">
        <v>315664</v>
      </c>
      <c r="M505">
        <v>24320</v>
      </c>
      <c r="N505">
        <v>77824</v>
      </c>
      <c r="O505">
        <v>102144</v>
      </c>
      <c r="P505">
        <v>417808</v>
      </c>
    </row>
    <row r="506" spans="1:16">
      <c r="A506">
        <v>478446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3060360</v>
      </c>
      <c r="H506">
        <v>2381088</v>
      </c>
      <c r="I506">
        <v>5234184</v>
      </c>
      <c r="J506">
        <v>3654848</v>
      </c>
      <c r="K506">
        <v>3341840</v>
      </c>
      <c r="L506">
        <v>17672320</v>
      </c>
      <c r="M506">
        <v>0</v>
      </c>
      <c r="N506">
        <v>0</v>
      </c>
      <c r="O506">
        <v>0</v>
      </c>
      <c r="P506">
        <v>17672320</v>
      </c>
    </row>
    <row r="507" spans="1:16">
      <c r="A507">
        <v>478446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1424360</v>
      </c>
      <c r="H507">
        <v>1315528</v>
      </c>
      <c r="I507">
        <v>1785792</v>
      </c>
      <c r="J507">
        <v>945000</v>
      </c>
      <c r="K507">
        <v>466840</v>
      </c>
      <c r="L507">
        <v>5937520</v>
      </c>
      <c r="M507">
        <v>105512</v>
      </c>
      <c r="N507">
        <v>699704</v>
      </c>
      <c r="O507">
        <v>805216</v>
      </c>
      <c r="P507">
        <v>6742736</v>
      </c>
    </row>
    <row r="508" spans="1:16">
      <c r="A508">
        <v>478446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180704</v>
      </c>
      <c r="H508">
        <v>364728</v>
      </c>
      <c r="I508">
        <v>516496</v>
      </c>
      <c r="J508">
        <v>536832</v>
      </c>
      <c r="K508">
        <v>323776</v>
      </c>
      <c r="L508">
        <v>1922536</v>
      </c>
      <c r="M508">
        <v>69096</v>
      </c>
      <c r="N508">
        <v>218864</v>
      </c>
      <c r="O508">
        <v>287960</v>
      </c>
      <c r="P508">
        <v>2210496</v>
      </c>
    </row>
    <row r="509" spans="1:16">
      <c r="A509">
        <v>478446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98864</v>
      </c>
      <c r="H509">
        <v>199992</v>
      </c>
      <c r="I509">
        <v>317184</v>
      </c>
      <c r="J509">
        <v>510480</v>
      </c>
      <c r="K509">
        <v>137488</v>
      </c>
      <c r="L509">
        <v>1264008</v>
      </c>
      <c r="M509">
        <v>0</v>
      </c>
      <c r="N509">
        <v>21560</v>
      </c>
      <c r="O509">
        <v>21560</v>
      </c>
      <c r="P509">
        <v>1285568</v>
      </c>
    </row>
    <row r="510" spans="1:16">
      <c r="A510">
        <v>478446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156312</v>
      </c>
      <c r="I510">
        <v>335720</v>
      </c>
      <c r="J510">
        <v>99792</v>
      </c>
      <c r="K510">
        <v>157896</v>
      </c>
      <c r="L510">
        <v>749720</v>
      </c>
      <c r="M510">
        <v>0</v>
      </c>
      <c r="N510">
        <v>0</v>
      </c>
      <c r="O510">
        <v>0</v>
      </c>
      <c r="P510">
        <v>749720</v>
      </c>
    </row>
    <row r="511" spans="1:16">
      <c r="A511">
        <v>478446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478446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66904</v>
      </c>
      <c r="H512">
        <v>66248</v>
      </c>
      <c r="I512">
        <v>149856</v>
      </c>
      <c r="J512">
        <v>214896</v>
      </c>
      <c r="K512">
        <v>126264</v>
      </c>
      <c r="L512">
        <v>624168</v>
      </c>
      <c r="M512">
        <v>28640</v>
      </c>
      <c r="N512">
        <v>10360</v>
      </c>
      <c r="O512">
        <v>39000</v>
      </c>
      <c r="P512">
        <v>663168</v>
      </c>
    </row>
    <row r="513" spans="1:16">
      <c r="A513">
        <v>478446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230096</v>
      </c>
      <c r="H513">
        <v>0</v>
      </c>
      <c r="I513">
        <v>1533840</v>
      </c>
      <c r="J513">
        <v>1034040</v>
      </c>
      <c r="K513">
        <v>274216</v>
      </c>
      <c r="L513">
        <v>3072192</v>
      </c>
      <c r="M513">
        <v>0</v>
      </c>
      <c r="N513">
        <v>0</v>
      </c>
      <c r="O513">
        <v>0</v>
      </c>
      <c r="P513">
        <v>3072192</v>
      </c>
    </row>
    <row r="514" spans="1:16">
      <c r="A514">
        <v>478446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1120272</v>
      </c>
      <c r="H514">
        <v>537240</v>
      </c>
      <c r="I514">
        <v>974152</v>
      </c>
      <c r="J514">
        <v>1766000</v>
      </c>
      <c r="K514">
        <v>667136</v>
      </c>
      <c r="L514">
        <v>5064800</v>
      </c>
      <c r="M514">
        <v>56871</v>
      </c>
      <c r="N514">
        <v>91648</v>
      </c>
      <c r="O514">
        <v>148519</v>
      </c>
      <c r="P514">
        <v>5213319</v>
      </c>
    </row>
    <row r="515" spans="1:16">
      <c r="A515">
        <v>478446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478446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4484720</v>
      </c>
      <c r="H516">
        <v>3696616</v>
      </c>
      <c r="I516">
        <v>7019976</v>
      </c>
      <c r="J516">
        <v>4599848</v>
      </c>
      <c r="K516">
        <v>3808680</v>
      </c>
      <c r="L516">
        <v>23609840</v>
      </c>
      <c r="M516">
        <v>105512</v>
      </c>
      <c r="N516">
        <v>699704</v>
      </c>
      <c r="O516">
        <v>805216</v>
      </c>
      <c r="P516">
        <v>24415056</v>
      </c>
    </row>
    <row r="517" spans="1:16">
      <c r="A517">
        <v>478446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1042744</v>
      </c>
      <c r="H517">
        <v>860320</v>
      </c>
      <c r="I517">
        <v>1751720</v>
      </c>
      <c r="J517">
        <v>1697952</v>
      </c>
      <c r="K517">
        <v>274216</v>
      </c>
      <c r="L517">
        <v>5626952</v>
      </c>
      <c r="M517">
        <v>0</v>
      </c>
      <c r="N517">
        <v>0</v>
      </c>
      <c r="O517">
        <v>0</v>
      </c>
      <c r="P517">
        <v>5626952</v>
      </c>
    </row>
    <row r="518" spans="1:16">
      <c r="A518">
        <v>478446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478446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206936</v>
      </c>
      <c r="K519">
        <v>0</v>
      </c>
      <c r="L519">
        <v>206936</v>
      </c>
      <c r="M519">
        <v>0</v>
      </c>
      <c r="N519">
        <v>0</v>
      </c>
      <c r="O519">
        <v>0</v>
      </c>
      <c r="P519">
        <v>206936</v>
      </c>
    </row>
    <row r="520" spans="1:16">
      <c r="A520">
        <v>478446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383416</v>
      </c>
      <c r="H520">
        <v>159208</v>
      </c>
      <c r="I520">
        <v>-459592</v>
      </c>
      <c r="J520">
        <v>-921112</v>
      </c>
      <c r="K520">
        <v>0</v>
      </c>
      <c r="L520">
        <v>-838080</v>
      </c>
      <c r="M520">
        <v>0</v>
      </c>
      <c r="N520">
        <v>0</v>
      </c>
      <c r="O520">
        <v>0</v>
      </c>
      <c r="P520">
        <v>-838080</v>
      </c>
    </row>
    <row r="521" spans="1:16">
      <c r="A521">
        <v>478446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193176</v>
      </c>
      <c r="J521">
        <v>388584</v>
      </c>
      <c r="K521">
        <v>0</v>
      </c>
      <c r="L521">
        <v>752608</v>
      </c>
      <c r="M521">
        <v>0</v>
      </c>
      <c r="N521">
        <v>0</v>
      </c>
      <c r="O521">
        <v>0</v>
      </c>
      <c r="P521">
        <v>752608</v>
      </c>
    </row>
    <row r="522" spans="1:16">
      <c r="A522">
        <v>478446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492192</v>
      </c>
      <c r="K522">
        <v>0</v>
      </c>
      <c r="L522">
        <v>492192</v>
      </c>
      <c r="M522">
        <v>0</v>
      </c>
      <c r="N522">
        <v>0</v>
      </c>
      <c r="O522">
        <v>0</v>
      </c>
      <c r="P522">
        <v>492192</v>
      </c>
    </row>
    <row r="523" spans="1:16">
      <c r="A523">
        <v>478446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478446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478446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429232</v>
      </c>
      <c r="H525">
        <v>530264</v>
      </c>
      <c r="I525">
        <v>484296</v>
      </c>
      <c r="J525">
        <v>497312</v>
      </c>
      <c r="K525">
        <v>0</v>
      </c>
      <c r="L525">
        <v>1941104</v>
      </c>
      <c r="M525">
        <v>0</v>
      </c>
      <c r="N525">
        <v>0</v>
      </c>
      <c r="O525">
        <v>0</v>
      </c>
      <c r="P525">
        <v>1941104</v>
      </c>
    </row>
    <row r="526" spans="1:16">
      <c r="A526">
        <v>478446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478446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604680</v>
      </c>
      <c r="K527">
        <v>810216</v>
      </c>
      <c r="L527">
        <v>1414896</v>
      </c>
      <c r="M527">
        <v>0</v>
      </c>
      <c r="N527">
        <v>0</v>
      </c>
      <c r="O527">
        <v>0</v>
      </c>
      <c r="P527">
        <v>1414896</v>
      </c>
    </row>
    <row r="528" spans="1:16">
      <c r="A528">
        <v>478446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478446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478446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478446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478446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478446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39</v>
      </c>
      <c r="H533">
        <v>54</v>
      </c>
      <c r="I533">
        <v>92</v>
      </c>
      <c r="J533">
        <v>108</v>
      </c>
      <c r="K533">
        <v>88</v>
      </c>
      <c r="L533">
        <v>381</v>
      </c>
      <c r="M533">
        <v>2</v>
      </c>
      <c r="N533">
        <v>8</v>
      </c>
      <c r="O533">
        <v>10</v>
      </c>
      <c r="P533">
        <v>391</v>
      </c>
    </row>
    <row r="534" spans="1:16">
      <c r="A534">
        <v>478446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4</v>
      </c>
      <c r="H534">
        <v>9</v>
      </c>
      <c r="I534">
        <v>7</v>
      </c>
      <c r="J534">
        <v>12</v>
      </c>
      <c r="K534">
        <v>3</v>
      </c>
      <c r="L534">
        <v>35</v>
      </c>
      <c r="M534">
        <v>0</v>
      </c>
      <c r="N534">
        <v>1</v>
      </c>
      <c r="O534">
        <v>1</v>
      </c>
      <c r="P534">
        <v>36</v>
      </c>
    </row>
    <row r="535" spans="1:16">
      <c r="A535">
        <v>478446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30</v>
      </c>
      <c r="H535">
        <v>93</v>
      </c>
      <c r="I535">
        <v>66</v>
      </c>
      <c r="J535">
        <v>68</v>
      </c>
      <c r="K535">
        <v>34</v>
      </c>
      <c r="L535">
        <v>291</v>
      </c>
      <c r="M535">
        <v>13</v>
      </c>
      <c r="N535">
        <v>33</v>
      </c>
      <c r="O535">
        <v>46</v>
      </c>
      <c r="P535">
        <v>337</v>
      </c>
    </row>
    <row r="536" spans="1:16">
      <c r="A536">
        <v>478446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478446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478446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5</v>
      </c>
      <c r="H538">
        <v>5</v>
      </c>
      <c r="I538">
        <v>11</v>
      </c>
      <c r="J538">
        <v>31</v>
      </c>
      <c r="K538">
        <v>21</v>
      </c>
      <c r="L538">
        <v>73</v>
      </c>
      <c r="M538">
        <v>0</v>
      </c>
      <c r="N538">
        <v>0</v>
      </c>
      <c r="O538">
        <v>0</v>
      </c>
      <c r="P538">
        <v>73</v>
      </c>
    </row>
    <row r="539" spans="1:16">
      <c r="A539">
        <v>478446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4</v>
      </c>
      <c r="J539">
        <v>16</v>
      </c>
      <c r="K539">
        <v>8</v>
      </c>
      <c r="L539">
        <v>28</v>
      </c>
      <c r="M539">
        <v>0</v>
      </c>
      <c r="N539">
        <v>0</v>
      </c>
      <c r="O539">
        <v>0</v>
      </c>
      <c r="P539">
        <v>28</v>
      </c>
    </row>
    <row r="540" spans="1:16">
      <c r="A540">
        <v>478446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5</v>
      </c>
      <c r="H540">
        <v>5</v>
      </c>
      <c r="I540">
        <v>7</v>
      </c>
      <c r="J540">
        <v>12</v>
      </c>
      <c r="K540">
        <v>11</v>
      </c>
      <c r="L540">
        <v>40</v>
      </c>
      <c r="M540">
        <v>0</v>
      </c>
      <c r="N540">
        <v>0</v>
      </c>
      <c r="O540">
        <v>0</v>
      </c>
      <c r="P540">
        <v>40</v>
      </c>
    </row>
    <row r="541" spans="1:16">
      <c r="A541">
        <v>478446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478446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478446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478446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478446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478446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172</v>
      </c>
      <c r="H546">
        <v>281</v>
      </c>
      <c r="I546">
        <v>278</v>
      </c>
      <c r="J546">
        <v>315</v>
      </c>
      <c r="K546">
        <v>181</v>
      </c>
      <c r="L546">
        <v>1227</v>
      </c>
      <c r="M546">
        <v>21</v>
      </c>
      <c r="N546">
        <v>58</v>
      </c>
      <c r="O546">
        <v>79</v>
      </c>
      <c r="P546">
        <v>1306</v>
      </c>
    </row>
    <row r="547" spans="1:16">
      <c r="A547">
        <v>478446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162</v>
      </c>
      <c r="H547">
        <v>268</v>
      </c>
      <c r="I547">
        <v>254</v>
      </c>
      <c r="J547">
        <v>267</v>
      </c>
      <c r="K547">
        <v>158</v>
      </c>
      <c r="L547">
        <v>1109</v>
      </c>
      <c r="M547">
        <v>21</v>
      </c>
      <c r="N547">
        <v>58</v>
      </c>
      <c r="O547">
        <v>79</v>
      </c>
      <c r="P547">
        <v>1188</v>
      </c>
    </row>
    <row r="548" spans="1:16">
      <c r="A548">
        <v>478446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15</v>
      </c>
      <c r="H548">
        <v>9</v>
      </c>
      <c r="I548">
        <v>22</v>
      </c>
      <c r="J548">
        <v>16</v>
      </c>
      <c r="K548">
        <v>19</v>
      </c>
      <c r="L548">
        <v>81</v>
      </c>
      <c r="M548">
        <v>0</v>
      </c>
      <c r="N548">
        <v>0</v>
      </c>
      <c r="O548">
        <v>0</v>
      </c>
      <c r="P548">
        <v>81</v>
      </c>
    </row>
    <row r="549" spans="1:16">
      <c r="A549">
        <v>478446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478446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13</v>
      </c>
      <c r="H550">
        <v>14</v>
      </c>
      <c r="I550">
        <v>14</v>
      </c>
      <c r="J550">
        <v>22</v>
      </c>
      <c r="K550">
        <v>23</v>
      </c>
      <c r="L550">
        <v>86</v>
      </c>
      <c r="M550">
        <v>2</v>
      </c>
      <c r="N550">
        <v>5</v>
      </c>
      <c r="O550">
        <v>7</v>
      </c>
      <c r="P550">
        <v>93</v>
      </c>
    </row>
    <row r="551" spans="1:16">
      <c r="A551">
        <v>478446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1</v>
      </c>
      <c r="H551">
        <v>3</v>
      </c>
      <c r="I551">
        <v>5</v>
      </c>
      <c r="J551">
        <v>3</v>
      </c>
      <c r="K551">
        <v>2</v>
      </c>
      <c r="L551">
        <v>14</v>
      </c>
      <c r="M551">
        <v>0</v>
      </c>
      <c r="N551">
        <v>3</v>
      </c>
      <c r="O551">
        <v>3</v>
      </c>
      <c r="P551">
        <v>17</v>
      </c>
    </row>
    <row r="552" spans="1:16">
      <c r="A552">
        <v>478446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61</v>
      </c>
      <c r="H552">
        <v>80</v>
      </c>
      <c r="I552">
        <v>51</v>
      </c>
      <c r="J552">
        <v>46</v>
      </c>
      <c r="K552">
        <v>28</v>
      </c>
      <c r="L552">
        <v>266</v>
      </c>
      <c r="M552">
        <v>0</v>
      </c>
      <c r="N552">
        <v>0</v>
      </c>
      <c r="O552">
        <v>0</v>
      </c>
      <c r="P552">
        <v>266</v>
      </c>
    </row>
    <row r="553" spans="1:16">
      <c r="A553">
        <v>478446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21</v>
      </c>
      <c r="H553">
        <v>18</v>
      </c>
      <c r="I553">
        <v>18</v>
      </c>
      <c r="J553">
        <v>11</v>
      </c>
      <c r="K553">
        <v>2</v>
      </c>
      <c r="L553">
        <v>70</v>
      </c>
      <c r="M553">
        <v>5</v>
      </c>
      <c r="N553">
        <v>15</v>
      </c>
      <c r="O553">
        <v>20</v>
      </c>
      <c r="P553">
        <v>90</v>
      </c>
    </row>
    <row r="554" spans="1:16">
      <c r="A554">
        <v>478446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30</v>
      </c>
      <c r="H554">
        <v>93</v>
      </c>
      <c r="I554">
        <v>66</v>
      </c>
      <c r="J554">
        <v>68</v>
      </c>
      <c r="K554">
        <v>34</v>
      </c>
      <c r="L554">
        <v>291</v>
      </c>
      <c r="M554">
        <v>13</v>
      </c>
      <c r="N554">
        <v>33</v>
      </c>
      <c r="O554">
        <v>46</v>
      </c>
      <c r="P554">
        <v>337</v>
      </c>
    </row>
    <row r="555" spans="1:16">
      <c r="A555">
        <v>478446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4</v>
      </c>
      <c r="H555">
        <v>7</v>
      </c>
      <c r="I555">
        <v>5</v>
      </c>
      <c r="J555">
        <v>9</v>
      </c>
      <c r="K555">
        <v>1</v>
      </c>
      <c r="L555">
        <v>26</v>
      </c>
      <c r="M555">
        <v>0</v>
      </c>
      <c r="N555">
        <v>1</v>
      </c>
      <c r="O555">
        <v>1</v>
      </c>
      <c r="P555">
        <v>27</v>
      </c>
    </row>
    <row r="556" spans="1:16">
      <c r="A556">
        <v>478446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2</v>
      </c>
      <c r="I556">
        <v>2</v>
      </c>
      <c r="J556">
        <v>3</v>
      </c>
      <c r="K556">
        <v>2</v>
      </c>
      <c r="L556">
        <v>9</v>
      </c>
      <c r="M556">
        <v>0</v>
      </c>
      <c r="N556">
        <v>0</v>
      </c>
      <c r="O556">
        <v>0</v>
      </c>
      <c r="P556">
        <v>9</v>
      </c>
    </row>
    <row r="557" spans="1:16">
      <c r="A557">
        <v>478446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478446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10</v>
      </c>
      <c r="H558">
        <v>28</v>
      </c>
      <c r="I558">
        <v>51</v>
      </c>
      <c r="J558">
        <v>66</v>
      </c>
      <c r="K558">
        <v>44</v>
      </c>
      <c r="L558">
        <v>199</v>
      </c>
      <c r="M558">
        <v>0</v>
      </c>
      <c r="N558">
        <v>0</v>
      </c>
      <c r="O558">
        <v>0</v>
      </c>
      <c r="P558">
        <v>199</v>
      </c>
    </row>
    <row r="559" spans="1:16">
      <c r="A559">
        <v>478446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5</v>
      </c>
      <c r="J559">
        <v>4</v>
      </c>
      <c r="K559">
        <v>1</v>
      </c>
      <c r="L559">
        <v>10</v>
      </c>
      <c r="M559">
        <v>0</v>
      </c>
      <c r="N559">
        <v>0</v>
      </c>
      <c r="O559">
        <v>0</v>
      </c>
      <c r="P559">
        <v>10</v>
      </c>
    </row>
    <row r="560" spans="1:16">
      <c r="A560">
        <v>478446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7</v>
      </c>
      <c r="H560">
        <v>14</v>
      </c>
      <c r="I560">
        <v>20</v>
      </c>
      <c r="J560">
        <v>22</v>
      </c>
      <c r="K560">
        <v>3</v>
      </c>
      <c r="L560">
        <v>66</v>
      </c>
      <c r="M560">
        <v>1</v>
      </c>
      <c r="N560">
        <v>1</v>
      </c>
      <c r="O560">
        <v>2</v>
      </c>
      <c r="P560">
        <v>68</v>
      </c>
    </row>
    <row r="561" spans="1:16">
      <c r="A561">
        <v>478446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478446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82</v>
      </c>
      <c r="H562">
        <v>98</v>
      </c>
      <c r="I562">
        <v>69</v>
      </c>
      <c r="J562">
        <v>57</v>
      </c>
      <c r="K562">
        <v>30</v>
      </c>
      <c r="L562">
        <v>336</v>
      </c>
      <c r="M562">
        <v>5</v>
      </c>
      <c r="N562">
        <v>15</v>
      </c>
      <c r="O562">
        <v>20</v>
      </c>
      <c r="P562">
        <v>356</v>
      </c>
    </row>
    <row r="563" spans="1:16">
      <c r="A563">
        <v>478446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5</v>
      </c>
      <c r="H563">
        <v>8</v>
      </c>
      <c r="I563">
        <v>13</v>
      </c>
      <c r="J563">
        <v>17</v>
      </c>
      <c r="K563">
        <v>2</v>
      </c>
      <c r="L563">
        <v>45</v>
      </c>
      <c r="M563">
        <v>0</v>
      </c>
      <c r="N563">
        <v>0</v>
      </c>
      <c r="O563">
        <v>0</v>
      </c>
      <c r="P563">
        <v>45</v>
      </c>
    </row>
    <row r="564" spans="1:16">
      <c r="A564">
        <v>478446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478446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1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478446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1</v>
      </c>
      <c r="H566">
        <v>3</v>
      </c>
      <c r="I566">
        <v>3</v>
      </c>
      <c r="J566">
        <v>9</v>
      </c>
      <c r="K566">
        <v>0</v>
      </c>
      <c r="L566">
        <v>16</v>
      </c>
      <c r="M566">
        <v>0</v>
      </c>
      <c r="N566">
        <v>0</v>
      </c>
      <c r="O566">
        <v>0</v>
      </c>
      <c r="P566">
        <v>16</v>
      </c>
    </row>
    <row r="567" spans="1:16">
      <c r="A567">
        <v>478446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478446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1</v>
      </c>
      <c r="L568">
        <v>2</v>
      </c>
      <c r="M568">
        <v>0</v>
      </c>
      <c r="N568">
        <v>0</v>
      </c>
      <c r="O568">
        <v>0</v>
      </c>
      <c r="P568">
        <v>2</v>
      </c>
    </row>
    <row r="569" spans="1:16">
      <c r="A569">
        <v>478446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478446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478446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1</v>
      </c>
      <c r="H571">
        <v>5</v>
      </c>
      <c r="I571">
        <v>4</v>
      </c>
      <c r="J571">
        <v>3</v>
      </c>
      <c r="K571">
        <v>0</v>
      </c>
      <c r="L571">
        <v>13</v>
      </c>
      <c r="M571">
        <v>0</v>
      </c>
      <c r="N571">
        <v>0</v>
      </c>
      <c r="O571">
        <v>0</v>
      </c>
      <c r="P571">
        <v>13</v>
      </c>
    </row>
    <row r="572" spans="1:16">
      <c r="A572">
        <v>478446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478446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3</v>
      </c>
      <c r="K573">
        <v>2</v>
      </c>
      <c r="L573">
        <v>5</v>
      </c>
      <c r="M573">
        <v>0</v>
      </c>
      <c r="N573">
        <v>0</v>
      </c>
      <c r="O573">
        <v>0</v>
      </c>
      <c r="P573">
        <v>5</v>
      </c>
    </row>
    <row r="574" spans="1:16">
      <c r="A574">
        <v>478446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478446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478446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478446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478446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478446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154247</v>
      </c>
      <c r="H579">
        <v>162847</v>
      </c>
      <c r="I579">
        <v>335858</v>
      </c>
      <c r="J579">
        <v>395034</v>
      </c>
      <c r="K579">
        <v>445953</v>
      </c>
      <c r="L579">
        <v>1493939</v>
      </c>
      <c r="M579">
        <v>5695</v>
      </c>
      <c r="N579">
        <v>28628</v>
      </c>
      <c r="O579">
        <v>34323</v>
      </c>
      <c r="P579">
        <v>1528262</v>
      </c>
    </row>
    <row r="580" spans="1:16">
      <c r="A580">
        <v>478446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14165</v>
      </c>
      <c r="H580">
        <v>42657</v>
      </c>
      <c r="I580">
        <v>62292</v>
      </c>
      <c r="J580">
        <v>122297</v>
      </c>
      <c r="K580">
        <v>37089</v>
      </c>
      <c r="L580">
        <v>278500</v>
      </c>
      <c r="M580">
        <v>0</v>
      </c>
      <c r="N580">
        <v>9484</v>
      </c>
      <c r="O580">
        <v>9484</v>
      </c>
      <c r="P580">
        <v>287984</v>
      </c>
    </row>
    <row r="581" spans="1:16">
      <c r="A581">
        <v>478446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15172</v>
      </c>
      <c r="H581">
        <v>96307</v>
      </c>
      <c r="I581">
        <v>77238</v>
      </c>
      <c r="J581">
        <v>114891</v>
      </c>
      <c r="K581">
        <v>70253</v>
      </c>
      <c r="L581">
        <v>373861</v>
      </c>
      <c r="M581">
        <v>4983</v>
      </c>
      <c r="N581">
        <v>21160</v>
      </c>
      <c r="O581">
        <v>26143</v>
      </c>
      <c r="P581">
        <v>400004</v>
      </c>
    </row>
    <row r="582" spans="1:16">
      <c r="A582">
        <v>478446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478446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478446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138170</v>
      </c>
      <c r="H584">
        <v>177530</v>
      </c>
      <c r="I584">
        <v>327680</v>
      </c>
      <c r="J584">
        <v>1053354</v>
      </c>
      <c r="K584">
        <v>736515</v>
      </c>
      <c r="L584">
        <v>2433249</v>
      </c>
      <c r="M584">
        <v>0</v>
      </c>
      <c r="N584">
        <v>0</v>
      </c>
      <c r="O584">
        <v>0</v>
      </c>
      <c r="P584">
        <v>2433249</v>
      </c>
    </row>
    <row r="585" spans="1:16">
      <c r="A585">
        <v>478446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112521</v>
      </c>
      <c r="J585">
        <v>487125</v>
      </c>
      <c r="K585">
        <v>258469</v>
      </c>
      <c r="L585">
        <v>858115</v>
      </c>
      <c r="M585">
        <v>0</v>
      </c>
      <c r="N585">
        <v>0</v>
      </c>
      <c r="O585">
        <v>0</v>
      </c>
      <c r="P585">
        <v>858115</v>
      </c>
    </row>
    <row r="586" spans="1:16">
      <c r="A586">
        <v>478446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138170</v>
      </c>
      <c r="H586">
        <v>177530</v>
      </c>
      <c r="I586">
        <v>215159</v>
      </c>
      <c r="J586">
        <v>436307</v>
      </c>
      <c r="K586">
        <v>388250</v>
      </c>
      <c r="L586">
        <v>1355416</v>
      </c>
      <c r="M586">
        <v>0</v>
      </c>
      <c r="N586">
        <v>0</v>
      </c>
      <c r="O586">
        <v>0</v>
      </c>
      <c r="P586">
        <v>1355416</v>
      </c>
    </row>
    <row r="587" spans="1:16">
      <c r="A587">
        <v>478446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478446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478446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478446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478446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478446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1104658</v>
      </c>
      <c r="H592">
        <v>1995966</v>
      </c>
      <c r="I592">
        <v>2645079</v>
      </c>
      <c r="J592">
        <v>3763915</v>
      </c>
      <c r="K592">
        <v>1976404</v>
      </c>
      <c r="L592">
        <v>11486022</v>
      </c>
      <c r="M592">
        <v>30717</v>
      </c>
      <c r="N592">
        <v>137943</v>
      </c>
      <c r="O592">
        <v>168660</v>
      </c>
      <c r="P592">
        <v>11654682</v>
      </c>
    </row>
    <row r="593" spans="1:16">
      <c r="A593">
        <v>478446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908588</v>
      </c>
      <c r="H593">
        <v>1721922</v>
      </c>
      <c r="I593">
        <v>2000349</v>
      </c>
      <c r="J593">
        <v>2220821</v>
      </c>
      <c r="K593">
        <v>1175444</v>
      </c>
      <c r="L593">
        <v>8027124</v>
      </c>
      <c r="M593">
        <v>30717</v>
      </c>
      <c r="N593">
        <v>137943</v>
      </c>
      <c r="O593">
        <v>168660</v>
      </c>
      <c r="P593">
        <v>8195784</v>
      </c>
    </row>
    <row r="594" spans="1:16">
      <c r="A594">
        <v>478446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75221</v>
      </c>
      <c r="H594">
        <v>45624</v>
      </c>
      <c r="I594">
        <v>227829</v>
      </c>
      <c r="J594">
        <v>224737</v>
      </c>
      <c r="K594">
        <v>313946</v>
      </c>
      <c r="L594">
        <v>887357</v>
      </c>
      <c r="M594">
        <v>0</v>
      </c>
      <c r="N594">
        <v>0</v>
      </c>
      <c r="O594">
        <v>0</v>
      </c>
      <c r="P594">
        <v>887357</v>
      </c>
    </row>
    <row r="595" spans="1:16">
      <c r="A595">
        <v>478446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12373</v>
      </c>
      <c r="K595">
        <v>0</v>
      </c>
      <c r="L595">
        <v>12373</v>
      </c>
      <c r="M595">
        <v>0</v>
      </c>
      <c r="N595">
        <v>0</v>
      </c>
      <c r="O595">
        <v>0</v>
      </c>
      <c r="P595">
        <v>12373</v>
      </c>
    </row>
    <row r="596" spans="1:16">
      <c r="A596">
        <v>478446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68855</v>
      </c>
      <c r="H596">
        <v>84734</v>
      </c>
      <c r="I596">
        <v>60801</v>
      </c>
      <c r="J596">
        <v>102266</v>
      </c>
      <c r="K596">
        <v>89935</v>
      </c>
      <c r="L596">
        <v>406591</v>
      </c>
      <c r="M596">
        <v>5695</v>
      </c>
      <c r="N596">
        <v>19064</v>
      </c>
      <c r="O596">
        <v>24759</v>
      </c>
      <c r="P596">
        <v>431350</v>
      </c>
    </row>
    <row r="597" spans="1:16">
      <c r="A597">
        <v>478446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4218</v>
      </c>
      <c r="H597">
        <v>14588</v>
      </c>
      <c r="I597">
        <v>18120</v>
      </c>
      <c r="J597">
        <v>15815</v>
      </c>
      <c r="K597">
        <v>17265</v>
      </c>
      <c r="L597">
        <v>70006</v>
      </c>
      <c r="M597">
        <v>0</v>
      </c>
      <c r="N597">
        <v>9564</v>
      </c>
      <c r="O597">
        <v>9564</v>
      </c>
      <c r="P597">
        <v>79570</v>
      </c>
    </row>
    <row r="598" spans="1:16">
      <c r="A598">
        <v>478446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451160</v>
      </c>
      <c r="H598">
        <v>961956</v>
      </c>
      <c r="I598">
        <v>786086</v>
      </c>
      <c r="J598">
        <v>870296</v>
      </c>
      <c r="K598">
        <v>517523</v>
      </c>
      <c r="L598">
        <v>3587021</v>
      </c>
      <c r="M598">
        <v>0</v>
      </c>
      <c r="N598">
        <v>0</v>
      </c>
      <c r="O598">
        <v>0</v>
      </c>
      <c r="P598">
        <v>3587021</v>
      </c>
    </row>
    <row r="599" spans="1:16">
      <c r="A599">
        <v>478446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131996</v>
      </c>
      <c r="H599">
        <v>149388</v>
      </c>
      <c r="I599">
        <v>259520</v>
      </c>
      <c r="J599">
        <v>173255</v>
      </c>
      <c r="K599">
        <v>15692</v>
      </c>
      <c r="L599">
        <v>729851</v>
      </c>
      <c r="M599">
        <v>12455</v>
      </c>
      <c r="N599">
        <v>67576</v>
      </c>
      <c r="O599">
        <v>80031</v>
      </c>
      <c r="P599">
        <v>809882</v>
      </c>
    </row>
    <row r="600" spans="1:16">
      <c r="A600">
        <v>478446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15172</v>
      </c>
      <c r="H600">
        <v>96307</v>
      </c>
      <c r="I600">
        <v>77238</v>
      </c>
      <c r="J600">
        <v>114891</v>
      </c>
      <c r="K600">
        <v>70253</v>
      </c>
      <c r="L600">
        <v>373861</v>
      </c>
      <c r="M600">
        <v>4983</v>
      </c>
      <c r="N600">
        <v>21160</v>
      </c>
      <c r="O600">
        <v>26143</v>
      </c>
      <c r="P600">
        <v>400004</v>
      </c>
    </row>
    <row r="601" spans="1:16">
      <c r="A601">
        <v>478446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14165</v>
      </c>
      <c r="H601">
        <v>32906</v>
      </c>
      <c r="I601">
        <v>49792</v>
      </c>
      <c r="J601">
        <v>84413</v>
      </c>
      <c r="K601">
        <v>22399</v>
      </c>
      <c r="L601">
        <v>203675</v>
      </c>
      <c r="M601">
        <v>0</v>
      </c>
      <c r="N601">
        <v>9484</v>
      </c>
      <c r="O601">
        <v>9484</v>
      </c>
      <c r="P601">
        <v>213159</v>
      </c>
    </row>
    <row r="602" spans="1:16">
      <c r="A602">
        <v>478446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9751</v>
      </c>
      <c r="I602">
        <v>12500</v>
      </c>
      <c r="J602">
        <v>37884</v>
      </c>
      <c r="K602">
        <v>14690</v>
      </c>
      <c r="L602">
        <v>74825</v>
      </c>
      <c r="M602">
        <v>0</v>
      </c>
      <c r="N602">
        <v>0</v>
      </c>
      <c r="O602">
        <v>0</v>
      </c>
      <c r="P602">
        <v>74825</v>
      </c>
    </row>
    <row r="603" spans="1:16">
      <c r="A603">
        <v>478446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478446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5953</v>
      </c>
      <c r="H604">
        <v>17901</v>
      </c>
      <c r="I604">
        <v>29108</v>
      </c>
      <c r="J604">
        <v>39843</v>
      </c>
      <c r="K604">
        <v>24807</v>
      </c>
      <c r="L604">
        <v>117612</v>
      </c>
      <c r="M604">
        <v>0</v>
      </c>
      <c r="N604">
        <v>0</v>
      </c>
      <c r="O604">
        <v>0</v>
      </c>
      <c r="P604">
        <v>117612</v>
      </c>
    </row>
    <row r="605" spans="1:16">
      <c r="A605">
        <v>478446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158638</v>
      </c>
      <c r="J605">
        <v>128041</v>
      </c>
      <c r="K605">
        <v>32081</v>
      </c>
      <c r="L605">
        <v>318760</v>
      </c>
      <c r="M605">
        <v>0</v>
      </c>
      <c r="N605">
        <v>0</v>
      </c>
      <c r="O605">
        <v>0</v>
      </c>
      <c r="P605">
        <v>318760</v>
      </c>
    </row>
    <row r="606" spans="1:16">
      <c r="A606">
        <v>478446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141848</v>
      </c>
      <c r="H606">
        <v>308767</v>
      </c>
      <c r="I606">
        <v>479355</v>
      </c>
      <c r="J606">
        <v>545048</v>
      </c>
      <c r="K606">
        <v>88934</v>
      </c>
      <c r="L606">
        <v>1563952</v>
      </c>
      <c r="M606">
        <v>7584</v>
      </c>
      <c r="N606">
        <v>11095</v>
      </c>
      <c r="O606">
        <v>18679</v>
      </c>
      <c r="P606">
        <v>1582631</v>
      </c>
    </row>
    <row r="607" spans="1:16">
      <c r="A607">
        <v>478446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478446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583156</v>
      </c>
      <c r="H608">
        <v>1111344</v>
      </c>
      <c r="I608">
        <v>1045606</v>
      </c>
      <c r="J608">
        <v>1043551</v>
      </c>
      <c r="K608">
        <v>533215</v>
      </c>
      <c r="L608">
        <v>4316872</v>
      </c>
      <c r="M608">
        <v>12455</v>
      </c>
      <c r="N608">
        <v>67576</v>
      </c>
      <c r="O608">
        <v>80031</v>
      </c>
      <c r="P608">
        <v>4396903</v>
      </c>
    </row>
    <row r="609" spans="1:16">
      <c r="A609">
        <v>478446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57900</v>
      </c>
      <c r="H609">
        <v>96514</v>
      </c>
      <c r="I609">
        <v>317050</v>
      </c>
      <c r="J609">
        <v>489740</v>
      </c>
      <c r="K609">
        <v>64445</v>
      </c>
      <c r="L609">
        <v>1025649</v>
      </c>
      <c r="M609">
        <v>0</v>
      </c>
      <c r="N609">
        <v>0</v>
      </c>
      <c r="O609">
        <v>0</v>
      </c>
      <c r="P609">
        <v>1025649</v>
      </c>
    </row>
    <row r="610" spans="1:16">
      <c r="A610">
        <v>478446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478446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1411</v>
      </c>
      <c r="H611">
        <v>0</v>
      </c>
      <c r="I611">
        <v>9506</v>
      </c>
      <c r="J611">
        <v>0</v>
      </c>
      <c r="K611">
        <v>0</v>
      </c>
      <c r="L611">
        <v>10917</v>
      </c>
      <c r="M611">
        <v>0</v>
      </c>
      <c r="N611">
        <v>0</v>
      </c>
      <c r="O611">
        <v>0</v>
      </c>
      <c r="P611">
        <v>10917</v>
      </c>
    </row>
    <row r="612" spans="1:16">
      <c r="A612">
        <v>478446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15325</v>
      </c>
      <c r="H612">
        <v>60678</v>
      </c>
      <c r="I612">
        <v>86449</v>
      </c>
      <c r="J612">
        <v>279047</v>
      </c>
      <c r="K612">
        <v>0</v>
      </c>
      <c r="L612">
        <v>441499</v>
      </c>
      <c r="M612">
        <v>0</v>
      </c>
      <c r="N612">
        <v>0</v>
      </c>
      <c r="O612">
        <v>0</v>
      </c>
      <c r="P612">
        <v>441499</v>
      </c>
    </row>
    <row r="613" spans="1:16">
      <c r="A613">
        <v>478446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478446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32364</v>
      </c>
      <c r="L614">
        <v>69135</v>
      </c>
      <c r="M614">
        <v>0</v>
      </c>
      <c r="N614">
        <v>0</v>
      </c>
      <c r="O614">
        <v>0</v>
      </c>
      <c r="P614">
        <v>69135</v>
      </c>
    </row>
    <row r="615" spans="1:16">
      <c r="A615">
        <v>478446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478446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39106</v>
      </c>
      <c r="H616">
        <v>0</v>
      </c>
      <c r="I616">
        <v>0</v>
      </c>
      <c r="J616">
        <v>0</v>
      </c>
      <c r="K616">
        <v>0</v>
      </c>
      <c r="L616">
        <v>39106</v>
      </c>
      <c r="M616">
        <v>0</v>
      </c>
      <c r="N616">
        <v>0</v>
      </c>
      <c r="O616">
        <v>0</v>
      </c>
      <c r="P616">
        <v>39106</v>
      </c>
    </row>
    <row r="617" spans="1:16">
      <c r="A617">
        <v>478446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2058</v>
      </c>
      <c r="H617">
        <v>35836</v>
      </c>
      <c r="I617">
        <v>62457</v>
      </c>
      <c r="J617">
        <v>45881</v>
      </c>
      <c r="K617">
        <v>0</v>
      </c>
      <c r="L617">
        <v>146232</v>
      </c>
      <c r="M617">
        <v>0</v>
      </c>
      <c r="N617">
        <v>0</v>
      </c>
      <c r="O617">
        <v>0</v>
      </c>
      <c r="P617">
        <v>146232</v>
      </c>
    </row>
    <row r="618" spans="1:16">
      <c r="A618">
        <v>478446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478446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129922</v>
      </c>
      <c r="K619">
        <v>89796</v>
      </c>
      <c r="L619">
        <v>219718</v>
      </c>
      <c r="M619">
        <v>0</v>
      </c>
      <c r="N619">
        <v>0</v>
      </c>
      <c r="O619">
        <v>0</v>
      </c>
      <c r="P619">
        <v>219718</v>
      </c>
    </row>
    <row r="620" spans="1:16">
      <c r="A620">
        <v>478446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478446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478446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478446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478446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478446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1542470</v>
      </c>
      <c r="H625">
        <v>1629671</v>
      </c>
      <c r="I625">
        <v>3358580</v>
      </c>
      <c r="J625">
        <v>3950340</v>
      </c>
      <c r="K625">
        <v>4459530</v>
      </c>
      <c r="L625">
        <v>14940591</v>
      </c>
      <c r="M625">
        <v>56950</v>
      </c>
      <c r="N625">
        <v>286280</v>
      </c>
      <c r="O625">
        <v>343230</v>
      </c>
      <c r="P625">
        <v>15283821</v>
      </c>
    </row>
    <row r="626" spans="1:16">
      <c r="A626">
        <v>478446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141650</v>
      </c>
      <c r="H626">
        <v>426570</v>
      </c>
      <c r="I626">
        <v>622920</v>
      </c>
      <c r="J626">
        <v>1222970</v>
      </c>
      <c r="K626">
        <v>370890</v>
      </c>
      <c r="L626">
        <v>2785000</v>
      </c>
      <c r="M626">
        <v>0</v>
      </c>
      <c r="N626">
        <v>94840</v>
      </c>
      <c r="O626">
        <v>94840</v>
      </c>
      <c r="P626">
        <v>2879840</v>
      </c>
    </row>
    <row r="627" spans="1:16">
      <c r="A627">
        <v>478446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151720</v>
      </c>
      <c r="H627">
        <v>963070</v>
      </c>
      <c r="I627">
        <v>772380</v>
      </c>
      <c r="J627">
        <v>1148910</v>
      </c>
      <c r="K627">
        <v>702530</v>
      </c>
      <c r="L627">
        <v>3738610</v>
      </c>
      <c r="M627">
        <v>49830</v>
      </c>
      <c r="N627">
        <v>211600</v>
      </c>
      <c r="O627">
        <v>261430</v>
      </c>
      <c r="P627">
        <v>4000040</v>
      </c>
    </row>
    <row r="628" spans="1:16">
      <c r="A628">
        <v>478446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478446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478446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1381700</v>
      </c>
      <c r="H630">
        <v>1775300</v>
      </c>
      <c r="I630">
        <v>3276800</v>
      </c>
      <c r="J630">
        <v>10533540</v>
      </c>
      <c r="K630">
        <v>7365150</v>
      </c>
      <c r="L630">
        <v>24332490</v>
      </c>
      <c r="M630">
        <v>0</v>
      </c>
      <c r="N630">
        <v>0</v>
      </c>
      <c r="O630">
        <v>0</v>
      </c>
      <c r="P630">
        <v>24332490</v>
      </c>
    </row>
    <row r="631" spans="1:16">
      <c r="A631">
        <v>478446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1125210</v>
      </c>
      <c r="J631">
        <v>4871250</v>
      </c>
      <c r="K631">
        <v>2584690</v>
      </c>
      <c r="L631">
        <v>8581150</v>
      </c>
      <c r="M631">
        <v>0</v>
      </c>
      <c r="N631">
        <v>0</v>
      </c>
      <c r="O631">
        <v>0</v>
      </c>
      <c r="P631">
        <v>8581150</v>
      </c>
    </row>
    <row r="632" spans="1:16">
      <c r="A632">
        <v>478446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1381700</v>
      </c>
      <c r="H632">
        <v>1775300</v>
      </c>
      <c r="I632">
        <v>2151590</v>
      </c>
      <c r="J632">
        <v>4363070</v>
      </c>
      <c r="K632">
        <v>3882500</v>
      </c>
      <c r="L632">
        <v>13554160</v>
      </c>
      <c r="M632">
        <v>0</v>
      </c>
      <c r="N632">
        <v>0</v>
      </c>
      <c r="O632">
        <v>0</v>
      </c>
      <c r="P632">
        <v>13554160</v>
      </c>
    </row>
    <row r="633" spans="1:16">
      <c r="A633">
        <v>478446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478446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478446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478446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478446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478446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11046580</v>
      </c>
      <c r="H638">
        <v>19960861</v>
      </c>
      <c r="I638">
        <v>26450790</v>
      </c>
      <c r="J638">
        <v>37639150</v>
      </c>
      <c r="K638">
        <v>19764040</v>
      </c>
      <c r="L638">
        <v>114861421</v>
      </c>
      <c r="M638">
        <v>307170</v>
      </c>
      <c r="N638">
        <v>1379430</v>
      </c>
      <c r="O638">
        <v>1686600</v>
      </c>
      <c r="P638">
        <v>116548021</v>
      </c>
    </row>
    <row r="639" spans="1:16">
      <c r="A639">
        <v>478446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9085880</v>
      </c>
      <c r="H639">
        <v>17220421</v>
      </c>
      <c r="I639">
        <v>20003490</v>
      </c>
      <c r="J639">
        <v>22208210</v>
      </c>
      <c r="K639">
        <v>11754440</v>
      </c>
      <c r="L639">
        <v>80272441</v>
      </c>
      <c r="M639">
        <v>307170</v>
      </c>
      <c r="N639">
        <v>1379430</v>
      </c>
      <c r="O639">
        <v>1686600</v>
      </c>
      <c r="P639">
        <v>81959041</v>
      </c>
    </row>
    <row r="640" spans="1:16">
      <c r="A640">
        <v>478446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752210</v>
      </c>
      <c r="H640">
        <v>456240</v>
      </c>
      <c r="I640">
        <v>2278290</v>
      </c>
      <c r="J640">
        <v>2247370</v>
      </c>
      <c r="K640">
        <v>3139460</v>
      </c>
      <c r="L640">
        <v>8873570</v>
      </c>
      <c r="M640">
        <v>0</v>
      </c>
      <c r="N640">
        <v>0</v>
      </c>
      <c r="O640">
        <v>0</v>
      </c>
      <c r="P640">
        <v>8873570</v>
      </c>
    </row>
    <row r="641" spans="1:16">
      <c r="A641">
        <v>478446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123730</v>
      </c>
      <c r="K641">
        <v>0</v>
      </c>
      <c r="L641">
        <v>123730</v>
      </c>
      <c r="M641">
        <v>0</v>
      </c>
      <c r="N641">
        <v>0</v>
      </c>
      <c r="O641">
        <v>0</v>
      </c>
      <c r="P641">
        <v>123730</v>
      </c>
    </row>
    <row r="642" spans="1:16">
      <c r="A642">
        <v>478446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688550</v>
      </c>
      <c r="H642">
        <v>848541</v>
      </c>
      <c r="I642">
        <v>608010</v>
      </c>
      <c r="J642">
        <v>1022660</v>
      </c>
      <c r="K642">
        <v>899350</v>
      </c>
      <c r="L642">
        <v>4067111</v>
      </c>
      <c r="M642">
        <v>56950</v>
      </c>
      <c r="N642">
        <v>190640</v>
      </c>
      <c r="O642">
        <v>247590</v>
      </c>
      <c r="P642">
        <v>4314701</v>
      </c>
    </row>
    <row r="643" spans="1:16">
      <c r="A643">
        <v>478446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42180</v>
      </c>
      <c r="H643">
        <v>145880</v>
      </c>
      <c r="I643">
        <v>181200</v>
      </c>
      <c r="J643">
        <v>158150</v>
      </c>
      <c r="K643">
        <v>172650</v>
      </c>
      <c r="L643">
        <v>700060</v>
      </c>
      <c r="M643">
        <v>0</v>
      </c>
      <c r="N643">
        <v>95640</v>
      </c>
      <c r="O643">
        <v>95640</v>
      </c>
      <c r="P643">
        <v>795700</v>
      </c>
    </row>
    <row r="644" spans="1:16">
      <c r="A644">
        <v>478446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4511600</v>
      </c>
      <c r="H644">
        <v>9619560</v>
      </c>
      <c r="I644">
        <v>7860860</v>
      </c>
      <c r="J644">
        <v>8702960</v>
      </c>
      <c r="K644">
        <v>5175230</v>
      </c>
      <c r="L644">
        <v>35870210</v>
      </c>
      <c r="M644">
        <v>0</v>
      </c>
      <c r="N644">
        <v>0</v>
      </c>
      <c r="O644">
        <v>0</v>
      </c>
      <c r="P644">
        <v>35870210</v>
      </c>
    </row>
    <row r="645" spans="1:16">
      <c r="A645">
        <v>478446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1319960</v>
      </c>
      <c r="H645">
        <v>1493880</v>
      </c>
      <c r="I645">
        <v>2595200</v>
      </c>
      <c r="J645">
        <v>1732550</v>
      </c>
      <c r="K645">
        <v>156920</v>
      </c>
      <c r="L645">
        <v>7298510</v>
      </c>
      <c r="M645">
        <v>124550</v>
      </c>
      <c r="N645">
        <v>675760</v>
      </c>
      <c r="O645">
        <v>800310</v>
      </c>
      <c r="P645">
        <v>8098820</v>
      </c>
    </row>
    <row r="646" spans="1:16">
      <c r="A646">
        <v>478446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151720</v>
      </c>
      <c r="H646">
        <v>963070</v>
      </c>
      <c r="I646">
        <v>772380</v>
      </c>
      <c r="J646">
        <v>1148910</v>
      </c>
      <c r="K646">
        <v>702530</v>
      </c>
      <c r="L646">
        <v>3738610</v>
      </c>
      <c r="M646">
        <v>49830</v>
      </c>
      <c r="N646">
        <v>211600</v>
      </c>
      <c r="O646">
        <v>261430</v>
      </c>
      <c r="P646">
        <v>4000040</v>
      </c>
    </row>
    <row r="647" spans="1:16">
      <c r="A647">
        <v>478446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141650</v>
      </c>
      <c r="H647">
        <v>329060</v>
      </c>
      <c r="I647">
        <v>497920</v>
      </c>
      <c r="J647">
        <v>844130</v>
      </c>
      <c r="K647">
        <v>223990</v>
      </c>
      <c r="L647">
        <v>2036750</v>
      </c>
      <c r="M647">
        <v>0</v>
      </c>
      <c r="N647">
        <v>94840</v>
      </c>
      <c r="O647">
        <v>94840</v>
      </c>
      <c r="P647">
        <v>2131590</v>
      </c>
    </row>
    <row r="648" spans="1:16">
      <c r="A648">
        <v>478446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97510</v>
      </c>
      <c r="I648">
        <v>125000</v>
      </c>
      <c r="J648">
        <v>378840</v>
      </c>
      <c r="K648">
        <v>146900</v>
      </c>
      <c r="L648">
        <v>748250</v>
      </c>
      <c r="M648">
        <v>0</v>
      </c>
      <c r="N648">
        <v>0</v>
      </c>
      <c r="O648">
        <v>0</v>
      </c>
      <c r="P648">
        <v>748250</v>
      </c>
    </row>
    <row r="649" spans="1:16">
      <c r="A649">
        <v>478446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478446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59530</v>
      </c>
      <c r="H650">
        <v>179010</v>
      </c>
      <c r="I650">
        <v>291080</v>
      </c>
      <c r="J650">
        <v>398430</v>
      </c>
      <c r="K650">
        <v>248070</v>
      </c>
      <c r="L650">
        <v>1176120</v>
      </c>
      <c r="M650">
        <v>0</v>
      </c>
      <c r="N650">
        <v>0</v>
      </c>
      <c r="O650">
        <v>0</v>
      </c>
      <c r="P650">
        <v>1176120</v>
      </c>
    </row>
    <row r="651" spans="1:16">
      <c r="A651">
        <v>478446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1586380</v>
      </c>
      <c r="J651">
        <v>1280410</v>
      </c>
      <c r="K651">
        <v>320810</v>
      </c>
      <c r="L651">
        <v>3187600</v>
      </c>
      <c r="M651">
        <v>0</v>
      </c>
      <c r="N651">
        <v>0</v>
      </c>
      <c r="O651">
        <v>0</v>
      </c>
      <c r="P651">
        <v>3187600</v>
      </c>
    </row>
    <row r="652" spans="1:16">
      <c r="A652">
        <v>478446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1418480</v>
      </c>
      <c r="H652">
        <v>3087670</v>
      </c>
      <c r="I652">
        <v>4793550</v>
      </c>
      <c r="J652">
        <v>5450480</v>
      </c>
      <c r="K652">
        <v>889340</v>
      </c>
      <c r="L652">
        <v>15639520</v>
      </c>
      <c r="M652">
        <v>75840</v>
      </c>
      <c r="N652">
        <v>110950</v>
      </c>
      <c r="O652">
        <v>186790</v>
      </c>
      <c r="P652">
        <v>15826310</v>
      </c>
    </row>
    <row r="653" spans="1:16">
      <c r="A653">
        <v>478446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478446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5831560</v>
      </c>
      <c r="H654">
        <v>11113440</v>
      </c>
      <c r="I654">
        <v>10456060</v>
      </c>
      <c r="J654">
        <v>10435510</v>
      </c>
      <c r="K654">
        <v>5332150</v>
      </c>
      <c r="L654">
        <v>43168720</v>
      </c>
      <c r="M654">
        <v>124550</v>
      </c>
      <c r="N654">
        <v>675760</v>
      </c>
      <c r="O654">
        <v>800310</v>
      </c>
      <c r="P654">
        <v>43969030</v>
      </c>
    </row>
    <row r="655" spans="1:16">
      <c r="A655">
        <v>478446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579000</v>
      </c>
      <c r="H655">
        <v>965140</v>
      </c>
      <c r="I655">
        <v>3170500</v>
      </c>
      <c r="J655">
        <v>4897400</v>
      </c>
      <c r="K655">
        <v>644450</v>
      </c>
      <c r="L655">
        <v>10256490</v>
      </c>
      <c r="M655">
        <v>0</v>
      </c>
      <c r="N655">
        <v>0</v>
      </c>
      <c r="O655">
        <v>0</v>
      </c>
      <c r="P655">
        <v>10256490</v>
      </c>
    </row>
    <row r="656" spans="1:16">
      <c r="A656">
        <v>478446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478446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14110</v>
      </c>
      <c r="H657">
        <v>0</v>
      </c>
      <c r="I657">
        <v>95060</v>
      </c>
      <c r="J657">
        <v>0</v>
      </c>
      <c r="K657">
        <v>0</v>
      </c>
      <c r="L657">
        <v>109170</v>
      </c>
      <c r="M657">
        <v>0</v>
      </c>
      <c r="N657">
        <v>0</v>
      </c>
      <c r="O657">
        <v>0</v>
      </c>
      <c r="P657">
        <v>109170</v>
      </c>
    </row>
    <row r="658" spans="1:16">
      <c r="A658">
        <v>478446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153250</v>
      </c>
      <c r="H658">
        <v>606780</v>
      </c>
      <c r="I658">
        <v>864490</v>
      </c>
      <c r="J658">
        <v>2790470</v>
      </c>
      <c r="K658">
        <v>0</v>
      </c>
      <c r="L658">
        <v>4414990</v>
      </c>
      <c r="M658">
        <v>0</v>
      </c>
      <c r="N658">
        <v>0</v>
      </c>
      <c r="O658">
        <v>0</v>
      </c>
      <c r="P658">
        <v>4414990</v>
      </c>
    </row>
    <row r="659" spans="1:16">
      <c r="A659">
        <v>478446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478446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323640</v>
      </c>
      <c r="L660">
        <v>691350</v>
      </c>
      <c r="M660">
        <v>0</v>
      </c>
      <c r="N660">
        <v>0</v>
      </c>
      <c r="O660">
        <v>0</v>
      </c>
      <c r="P660">
        <v>691350</v>
      </c>
    </row>
    <row r="661" spans="1:16">
      <c r="A661">
        <v>478446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478446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391060</v>
      </c>
      <c r="H662">
        <v>0</v>
      </c>
      <c r="I662">
        <v>0</v>
      </c>
      <c r="J662">
        <v>0</v>
      </c>
      <c r="K662">
        <v>0</v>
      </c>
      <c r="L662">
        <v>391060</v>
      </c>
      <c r="M662">
        <v>0</v>
      </c>
      <c r="N662">
        <v>0</v>
      </c>
      <c r="O662">
        <v>0</v>
      </c>
      <c r="P662">
        <v>391060</v>
      </c>
    </row>
    <row r="663" spans="1:16">
      <c r="A663">
        <v>478446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20580</v>
      </c>
      <c r="H663">
        <v>358360</v>
      </c>
      <c r="I663">
        <v>624570</v>
      </c>
      <c r="J663">
        <v>458810</v>
      </c>
      <c r="K663">
        <v>0</v>
      </c>
      <c r="L663">
        <v>1462320</v>
      </c>
      <c r="M663">
        <v>0</v>
      </c>
      <c r="N663">
        <v>0</v>
      </c>
      <c r="O663">
        <v>0</v>
      </c>
      <c r="P663">
        <v>1462320</v>
      </c>
    </row>
    <row r="664" spans="1:16">
      <c r="A664">
        <v>478446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478446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1299220</v>
      </c>
      <c r="K665">
        <v>897960</v>
      </c>
      <c r="L665">
        <v>2197180</v>
      </c>
      <c r="M665">
        <v>0</v>
      </c>
      <c r="N665">
        <v>0</v>
      </c>
      <c r="O665">
        <v>0</v>
      </c>
      <c r="P665">
        <v>2197180</v>
      </c>
    </row>
    <row r="666" spans="1:16">
      <c r="A666">
        <v>478446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478446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478446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478446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478446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478446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1079729</v>
      </c>
      <c r="H671">
        <v>1140769</v>
      </c>
      <c r="I671">
        <v>2351006</v>
      </c>
      <c r="J671">
        <v>2765238</v>
      </c>
      <c r="K671">
        <v>3121671</v>
      </c>
      <c r="L671">
        <v>10458413</v>
      </c>
      <c r="M671">
        <v>39865</v>
      </c>
      <c r="N671">
        <v>200396</v>
      </c>
      <c r="O671">
        <v>240261</v>
      </c>
      <c r="P671">
        <v>10698674</v>
      </c>
    </row>
    <row r="672" spans="1:16">
      <c r="A672">
        <v>478446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99155</v>
      </c>
      <c r="H672">
        <v>298599</v>
      </c>
      <c r="I672">
        <v>436044</v>
      </c>
      <c r="J672">
        <v>856079</v>
      </c>
      <c r="K672">
        <v>259623</v>
      </c>
      <c r="L672">
        <v>1949500</v>
      </c>
      <c r="M672">
        <v>0</v>
      </c>
      <c r="N672">
        <v>66388</v>
      </c>
      <c r="O672">
        <v>66388</v>
      </c>
      <c r="P672">
        <v>2015888</v>
      </c>
    </row>
    <row r="673" spans="1:16">
      <c r="A673">
        <v>478446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106204</v>
      </c>
      <c r="H673">
        <v>674149</v>
      </c>
      <c r="I673">
        <v>540666</v>
      </c>
      <c r="J673">
        <v>804237</v>
      </c>
      <c r="K673">
        <v>491771</v>
      </c>
      <c r="L673">
        <v>2617027</v>
      </c>
      <c r="M673">
        <v>34881</v>
      </c>
      <c r="N673">
        <v>148120</v>
      </c>
      <c r="O673">
        <v>183001</v>
      </c>
      <c r="P673">
        <v>2800028</v>
      </c>
    </row>
    <row r="674" spans="1:16">
      <c r="A674">
        <v>478446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478446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478446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967190</v>
      </c>
      <c r="H676">
        <v>1242710</v>
      </c>
      <c r="I676">
        <v>2293760</v>
      </c>
      <c r="J676">
        <v>7373478</v>
      </c>
      <c r="K676">
        <v>5142725</v>
      </c>
      <c r="L676">
        <v>17019863</v>
      </c>
      <c r="M676">
        <v>0</v>
      </c>
      <c r="N676">
        <v>0</v>
      </c>
      <c r="O676">
        <v>0</v>
      </c>
      <c r="P676">
        <v>17019863</v>
      </c>
    </row>
    <row r="677" spans="1:16">
      <c r="A677">
        <v>478446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787647</v>
      </c>
      <c r="J677">
        <v>3409875</v>
      </c>
      <c r="K677">
        <v>1809283</v>
      </c>
      <c r="L677">
        <v>6006805</v>
      </c>
      <c r="M677">
        <v>0</v>
      </c>
      <c r="N677">
        <v>0</v>
      </c>
      <c r="O677">
        <v>0</v>
      </c>
      <c r="P677">
        <v>6006805</v>
      </c>
    </row>
    <row r="678" spans="1:16">
      <c r="A678">
        <v>478446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967190</v>
      </c>
      <c r="H678">
        <v>1242710</v>
      </c>
      <c r="I678">
        <v>1506113</v>
      </c>
      <c r="J678">
        <v>3054149</v>
      </c>
      <c r="K678">
        <v>2704870</v>
      </c>
      <c r="L678">
        <v>9475032</v>
      </c>
      <c r="M678">
        <v>0</v>
      </c>
      <c r="N678">
        <v>0</v>
      </c>
      <c r="O678">
        <v>0</v>
      </c>
      <c r="P678">
        <v>9475032</v>
      </c>
    </row>
    <row r="679" spans="1:16">
      <c r="A679">
        <v>478446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478446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478446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478446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478446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478446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7732606</v>
      </c>
      <c r="H684">
        <v>13972602</v>
      </c>
      <c r="I684">
        <v>18515553</v>
      </c>
      <c r="J684">
        <v>26347405</v>
      </c>
      <c r="K684">
        <v>13821948</v>
      </c>
      <c r="L684">
        <v>80390114</v>
      </c>
      <c r="M684">
        <v>215019</v>
      </c>
      <c r="N684">
        <v>965601</v>
      </c>
      <c r="O684">
        <v>1180620</v>
      </c>
      <c r="P684">
        <v>81570734</v>
      </c>
    </row>
    <row r="685" spans="1:16">
      <c r="A685">
        <v>478446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6360116</v>
      </c>
      <c r="H685">
        <v>12054294</v>
      </c>
      <c r="I685">
        <v>14002443</v>
      </c>
      <c r="J685">
        <v>15545747</v>
      </c>
      <c r="K685">
        <v>8228108</v>
      </c>
      <c r="L685">
        <v>56190708</v>
      </c>
      <c r="M685">
        <v>215019</v>
      </c>
      <c r="N685">
        <v>965601</v>
      </c>
      <c r="O685">
        <v>1180620</v>
      </c>
      <c r="P685">
        <v>57371328</v>
      </c>
    </row>
    <row r="686" spans="1:16">
      <c r="A686">
        <v>478446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526547</v>
      </c>
      <c r="H686">
        <v>319368</v>
      </c>
      <c r="I686">
        <v>1594803</v>
      </c>
      <c r="J686">
        <v>1573159</v>
      </c>
      <c r="K686">
        <v>2197622</v>
      </c>
      <c r="L686">
        <v>6211499</v>
      </c>
      <c r="M686">
        <v>0</v>
      </c>
      <c r="N686">
        <v>0</v>
      </c>
      <c r="O686">
        <v>0</v>
      </c>
      <c r="P686">
        <v>6211499</v>
      </c>
    </row>
    <row r="687" spans="1:16">
      <c r="A687">
        <v>478446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86611</v>
      </c>
      <c r="K687">
        <v>0</v>
      </c>
      <c r="L687">
        <v>86611</v>
      </c>
      <c r="M687">
        <v>0</v>
      </c>
      <c r="N687">
        <v>0</v>
      </c>
      <c r="O687">
        <v>0</v>
      </c>
      <c r="P687">
        <v>86611</v>
      </c>
    </row>
    <row r="688" spans="1:16">
      <c r="A688">
        <v>478446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481985</v>
      </c>
      <c r="H688">
        <v>593978</v>
      </c>
      <c r="I688">
        <v>425607</v>
      </c>
      <c r="J688">
        <v>715862</v>
      </c>
      <c r="K688">
        <v>629545</v>
      </c>
      <c r="L688">
        <v>2846977</v>
      </c>
      <c r="M688">
        <v>39865</v>
      </c>
      <c r="N688">
        <v>133448</v>
      </c>
      <c r="O688">
        <v>173313</v>
      </c>
      <c r="P688">
        <v>3020290</v>
      </c>
    </row>
    <row r="689" spans="1:16">
      <c r="A689">
        <v>478446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29526</v>
      </c>
      <c r="H689">
        <v>102116</v>
      </c>
      <c r="I689">
        <v>126840</v>
      </c>
      <c r="J689">
        <v>110705</v>
      </c>
      <c r="K689">
        <v>120855</v>
      </c>
      <c r="L689">
        <v>490042</v>
      </c>
      <c r="M689">
        <v>0</v>
      </c>
      <c r="N689">
        <v>66948</v>
      </c>
      <c r="O689">
        <v>66948</v>
      </c>
      <c r="P689">
        <v>556990</v>
      </c>
    </row>
    <row r="690" spans="1:16">
      <c r="A690">
        <v>478446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3158120</v>
      </c>
      <c r="H690">
        <v>6733692</v>
      </c>
      <c r="I690">
        <v>5502602</v>
      </c>
      <c r="J690">
        <v>6092072</v>
      </c>
      <c r="K690">
        <v>3622661</v>
      </c>
      <c r="L690">
        <v>25109147</v>
      </c>
      <c r="M690">
        <v>0</v>
      </c>
      <c r="N690">
        <v>0</v>
      </c>
      <c r="O690">
        <v>0</v>
      </c>
      <c r="P690">
        <v>25109147</v>
      </c>
    </row>
    <row r="691" spans="1:16">
      <c r="A691">
        <v>478446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923972</v>
      </c>
      <c r="H691">
        <v>1045716</v>
      </c>
      <c r="I691">
        <v>1816640</v>
      </c>
      <c r="J691">
        <v>1212785</v>
      </c>
      <c r="K691">
        <v>109844</v>
      </c>
      <c r="L691">
        <v>5108957</v>
      </c>
      <c r="M691">
        <v>87185</v>
      </c>
      <c r="N691">
        <v>473032</v>
      </c>
      <c r="O691">
        <v>560217</v>
      </c>
      <c r="P691">
        <v>5669174</v>
      </c>
    </row>
    <row r="692" spans="1:16">
      <c r="A692">
        <v>478446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106204</v>
      </c>
      <c r="H692">
        <v>674149</v>
      </c>
      <c r="I692">
        <v>540666</v>
      </c>
      <c r="J692">
        <v>804237</v>
      </c>
      <c r="K692">
        <v>491771</v>
      </c>
      <c r="L692">
        <v>2617027</v>
      </c>
      <c r="M692">
        <v>34881</v>
      </c>
      <c r="N692">
        <v>148120</v>
      </c>
      <c r="O692">
        <v>183001</v>
      </c>
      <c r="P692">
        <v>2800028</v>
      </c>
    </row>
    <row r="693" spans="1:16">
      <c r="A693">
        <v>478446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99155</v>
      </c>
      <c r="H693">
        <v>230342</v>
      </c>
      <c r="I693">
        <v>348544</v>
      </c>
      <c r="J693">
        <v>590891</v>
      </c>
      <c r="K693">
        <v>156793</v>
      </c>
      <c r="L693">
        <v>1425725</v>
      </c>
      <c r="M693">
        <v>0</v>
      </c>
      <c r="N693">
        <v>66388</v>
      </c>
      <c r="O693">
        <v>66388</v>
      </c>
      <c r="P693">
        <v>1492113</v>
      </c>
    </row>
    <row r="694" spans="1:16">
      <c r="A694">
        <v>478446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68257</v>
      </c>
      <c r="I694">
        <v>87500</v>
      </c>
      <c r="J694">
        <v>265188</v>
      </c>
      <c r="K694">
        <v>102830</v>
      </c>
      <c r="L694">
        <v>523775</v>
      </c>
      <c r="M694">
        <v>0</v>
      </c>
      <c r="N694">
        <v>0</v>
      </c>
      <c r="O694">
        <v>0</v>
      </c>
      <c r="P694">
        <v>523775</v>
      </c>
    </row>
    <row r="695" spans="1:16">
      <c r="A695">
        <v>478446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478446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41671</v>
      </c>
      <c r="H696">
        <v>125307</v>
      </c>
      <c r="I696">
        <v>203756</v>
      </c>
      <c r="J696">
        <v>278901</v>
      </c>
      <c r="K696">
        <v>173649</v>
      </c>
      <c r="L696">
        <v>823284</v>
      </c>
      <c r="M696">
        <v>0</v>
      </c>
      <c r="N696">
        <v>0</v>
      </c>
      <c r="O696">
        <v>0</v>
      </c>
      <c r="P696">
        <v>823284</v>
      </c>
    </row>
    <row r="697" spans="1:16">
      <c r="A697">
        <v>478446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1110466</v>
      </c>
      <c r="J697">
        <v>896287</v>
      </c>
      <c r="K697">
        <v>224567</v>
      </c>
      <c r="L697">
        <v>2231320</v>
      </c>
      <c r="M697">
        <v>0</v>
      </c>
      <c r="N697">
        <v>0</v>
      </c>
      <c r="O697">
        <v>0</v>
      </c>
      <c r="P697">
        <v>2231320</v>
      </c>
    </row>
    <row r="698" spans="1:16">
      <c r="A698">
        <v>478446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992936</v>
      </c>
      <c r="H698">
        <v>2161369</v>
      </c>
      <c r="I698">
        <v>3355485</v>
      </c>
      <c r="J698">
        <v>3815336</v>
      </c>
      <c r="K698">
        <v>622538</v>
      </c>
      <c r="L698">
        <v>10947664</v>
      </c>
      <c r="M698">
        <v>53088</v>
      </c>
      <c r="N698">
        <v>77665</v>
      </c>
      <c r="O698">
        <v>130753</v>
      </c>
      <c r="P698">
        <v>11078417</v>
      </c>
    </row>
    <row r="699" spans="1:16">
      <c r="A699">
        <v>478446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478446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4082092</v>
      </c>
      <c r="H700">
        <v>7779408</v>
      </c>
      <c r="I700">
        <v>7319242</v>
      </c>
      <c r="J700">
        <v>7304857</v>
      </c>
      <c r="K700">
        <v>3732505</v>
      </c>
      <c r="L700">
        <v>30218104</v>
      </c>
      <c r="M700">
        <v>87185</v>
      </c>
      <c r="N700">
        <v>473032</v>
      </c>
      <c r="O700">
        <v>560217</v>
      </c>
      <c r="P700">
        <v>30778321</v>
      </c>
    </row>
    <row r="701" spans="1:16">
      <c r="A701">
        <v>478446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405300</v>
      </c>
      <c r="H701">
        <v>675598</v>
      </c>
      <c r="I701">
        <v>2219350</v>
      </c>
      <c r="J701">
        <v>3428180</v>
      </c>
      <c r="K701">
        <v>451115</v>
      </c>
      <c r="L701">
        <v>7179543</v>
      </c>
      <c r="M701">
        <v>0</v>
      </c>
      <c r="N701">
        <v>0</v>
      </c>
      <c r="O701">
        <v>0</v>
      </c>
      <c r="P701">
        <v>7179543</v>
      </c>
    </row>
    <row r="702" spans="1:16">
      <c r="A702">
        <v>478446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478446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9877</v>
      </c>
      <c r="H703">
        <v>0</v>
      </c>
      <c r="I703">
        <v>66542</v>
      </c>
      <c r="J703">
        <v>0</v>
      </c>
      <c r="K703">
        <v>0</v>
      </c>
      <c r="L703">
        <v>76419</v>
      </c>
      <c r="M703">
        <v>0</v>
      </c>
      <c r="N703">
        <v>0</v>
      </c>
      <c r="O703">
        <v>0</v>
      </c>
      <c r="P703">
        <v>76419</v>
      </c>
    </row>
    <row r="704" spans="1:16">
      <c r="A704">
        <v>478446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107275</v>
      </c>
      <c r="H704">
        <v>424746</v>
      </c>
      <c r="I704">
        <v>605143</v>
      </c>
      <c r="J704">
        <v>1953329</v>
      </c>
      <c r="K704">
        <v>0</v>
      </c>
      <c r="L704">
        <v>3090493</v>
      </c>
      <c r="M704">
        <v>0</v>
      </c>
      <c r="N704">
        <v>0</v>
      </c>
      <c r="O704">
        <v>0</v>
      </c>
      <c r="P704">
        <v>3090493</v>
      </c>
    </row>
    <row r="705" spans="1:16">
      <c r="A705">
        <v>478446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478446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226548</v>
      </c>
      <c r="L706">
        <v>483945</v>
      </c>
      <c r="M706">
        <v>0</v>
      </c>
      <c r="N706">
        <v>0</v>
      </c>
      <c r="O706">
        <v>0</v>
      </c>
      <c r="P706">
        <v>483945</v>
      </c>
    </row>
    <row r="707" spans="1:16">
      <c r="A707">
        <v>478446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478446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273742</v>
      </c>
      <c r="H708">
        <v>0</v>
      </c>
      <c r="I708">
        <v>0</v>
      </c>
      <c r="J708">
        <v>0</v>
      </c>
      <c r="K708">
        <v>0</v>
      </c>
      <c r="L708">
        <v>273742</v>
      </c>
      <c r="M708">
        <v>0</v>
      </c>
      <c r="N708">
        <v>0</v>
      </c>
      <c r="O708">
        <v>0</v>
      </c>
      <c r="P708">
        <v>273742</v>
      </c>
    </row>
    <row r="709" spans="1:16">
      <c r="A709">
        <v>478446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14406</v>
      </c>
      <c r="H709">
        <v>250852</v>
      </c>
      <c r="I709">
        <v>437199</v>
      </c>
      <c r="J709">
        <v>321167</v>
      </c>
      <c r="K709">
        <v>0</v>
      </c>
      <c r="L709">
        <v>1023624</v>
      </c>
      <c r="M709">
        <v>0</v>
      </c>
      <c r="N709">
        <v>0</v>
      </c>
      <c r="O709">
        <v>0</v>
      </c>
      <c r="P709">
        <v>1023624</v>
      </c>
    </row>
    <row r="710" spans="1:16">
      <c r="A710">
        <v>478446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478446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909454</v>
      </c>
      <c r="K711">
        <v>628572</v>
      </c>
      <c r="L711">
        <v>1538026</v>
      </c>
      <c r="M711">
        <v>0</v>
      </c>
      <c r="N711">
        <v>0</v>
      </c>
      <c r="O711">
        <v>0</v>
      </c>
      <c r="P711">
        <v>1538026</v>
      </c>
    </row>
    <row r="712" spans="1:16">
      <c r="A712">
        <v>478446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478446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478446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478446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478446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478446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18</v>
      </c>
      <c r="H717">
        <v>44</v>
      </c>
      <c r="I717">
        <v>46</v>
      </c>
      <c r="J717">
        <v>44</v>
      </c>
      <c r="K717">
        <v>105</v>
      </c>
      <c r="L717">
        <v>257</v>
      </c>
      <c r="M717">
        <v>7</v>
      </c>
      <c r="N717">
        <v>21</v>
      </c>
      <c r="O717">
        <v>28</v>
      </c>
      <c r="P717">
        <v>285</v>
      </c>
    </row>
    <row r="718" spans="1:16">
      <c r="A718">
        <v>478446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2</v>
      </c>
      <c r="H718">
        <v>2</v>
      </c>
      <c r="I718">
        <v>4</v>
      </c>
      <c r="J718">
        <v>4</v>
      </c>
      <c r="K718">
        <v>5</v>
      </c>
      <c r="L718">
        <v>17</v>
      </c>
      <c r="M718">
        <v>0</v>
      </c>
      <c r="N718">
        <v>0</v>
      </c>
      <c r="O718">
        <v>0</v>
      </c>
      <c r="P718">
        <v>17</v>
      </c>
    </row>
    <row r="719" spans="1:16">
      <c r="A719">
        <v>478446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18</v>
      </c>
      <c r="H719">
        <v>52</v>
      </c>
      <c r="I719">
        <v>37</v>
      </c>
      <c r="J719">
        <v>42</v>
      </c>
      <c r="K719">
        <v>48</v>
      </c>
      <c r="L719">
        <v>197</v>
      </c>
      <c r="M719">
        <v>9</v>
      </c>
      <c r="N719">
        <v>34</v>
      </c>
      <c r="O719">
        <v>43</v>
      </c>
      <c r="P719">
        <v>240</v>
      </c>
    </row>
    <row r="720" spans="1:16">
      <c r="A720">
        <v>478446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478446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478446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1</v>
      </c>
      <c r="H722">
        <v>2</v>
      </c>
      <c r="I722">
        <v>5</v>
      </c>
      <c r="J722">
        <v>12</v>
      </c>
      <c r="K722">
        <v>14</v>
      </c>
      <c r="L722">
        <v>34</v>
      </c>
      <c r="M722">
        <v>0</v>
      </c>
      <c r="N722">
        <v>0</v>
      </c>
      <c r="O722">
        <v>0</v>
      </c>
      <c r="P722">
        <v>34</v>
      </c>
    </row>
    <row r="723" spans="1:16">
      <c r="A723">
        <v>478446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2</v>
      </c>
      <c r="J723">
        <v>5</v>
      </c>
      <c r="K723">
        <v>4</v>
      </c>
      <c r="L723">
        <v>11</v>
      </c>
      <c r="M723">
        <v>0</v>
      </c>
      <c r="N723">
        <v>0</v>
      </c>
      <c r="O723">
        <v>0</v>
      </c>
      <c r="P723">
        <v>11</v>
      </c>
    </row>
    <row r="724" spans="1:16">
      <c r="A724">
        <v>478446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1</v>
      </c>
      <c r="H724">
        <v>2</v>
      </c>
      <c r="I724">
        <v>3</v>
      </c>
      <c r="J724">
        <v>6</v>
      </c>
      <c r="K724">
        <v>10</v>
      </c>
      <c r="L724">
        <v>22</v>
      </c>
      <c r="M724">
        <v>0</v>
      </c>
      <c r="N724">
        <v>0</v>
      </c>
      <c r="O724">
        <v>0</v>
      </c>
      <c r="P724">
        <v>22</v>
      </c>
    </row>
    <row r="725" spans="1:16">
      <c r="A725">
        <v>478446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478446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478446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478446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478446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478446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99</v>
      </c>
      <c r="H730">
        <v>227</v>
      </c>
      <c r="I730">
        <v>186</v>
      </c>
      <c r="J730">
        <v>191</v>
      </c>
      <c r="K730">
        <v>259</v>
      </c>
      <c r="L730">
        <v>962</v>
      </c>
      <c r="M730">
        <v>30</v>
      </c>
      <c r="N730">
        <v>132</v>
      </c>
      <c r="O730">
        <v>162</v>
      </c>
      <c r="P730">
        <v>1124</v>
      </c>
    </row>
    <row r="731" spans="1:16">
      <c r="A731">
        <v>478446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61</v>
      </c>
      <c r="H731">
        <v>149</v>
      </c>
      <c r="I731">
        <v>126</v>
      </c>
      <c r="J731">
        <v>126</v>
      </c>
      <c r="K731">
        <v>194</v>
      </c>
      <c r="L731">
        <v>656</v>
      </c>
      <c r="M731">
        <v>18</v>
      </c>
      <c r="N731">
        <v>74</v>
      </c>
      <c r="O731">
        <v>92</v>
      </c>
      <c r="P731">
        <v>748</v>
      </c>
    </row>
    <row r="732" spans="1:16">
      <c r="A732">
        <v>478446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6</v>
      </c>
      <c r="H732">
        <v>16</v>
      </c>
      <c r="I732">
        <v>20</v>
      </c>
      <c r="J732">
        <v>10</v>
      </c>
      <c r="K732">
        <v>24</v>
      </c>
      <c r="L732">
        <v>76</v>
      </c>
      <c r="M732">
        <v>0</v>
      </c>
      <c r="N732">
        <v>0</v>
      </c>
      <c r="O732">
        <v>0</v>
      </c>
      <c r="P732">
        <v>76</v>
      </c>
    </row>
    <row r="733" spans="1:16">
      <c r="A733">
        <v>478446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4</v>
      </c>
      <c r="L733">
        <v>4</v>
      </c>
      <c r="M733">
        <v>0</v>
      </c>
      <c r="N733">
        <v>0</v>
      </c>
      <c r="O733">
        <v>0</v>
      </c>
      <c r="P733">
        <v>4</v>
      </c>
    </row>
    <row r="734" spans="1:16">
      <c r="A734">
        <v>478446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5</v>
      </c>
      <c r="H734">
        <v>15</v>
      </c>
      <c r="I734">
        <v>10</v>
      </c>
      <c r="J734">
        <v>10</v>
      </c>
      <c r="K734">
        <v>20</v>
      </c>
      <c r="L734">
        <v>60</v>
      </c>
      <c r="M734">
        <v>1</v>
      </c>
      <c r="N734">
        <v>13</v>
      </c>
      <c r="O734">
        <v>14</v>
      </c>
      <c r="P734">
        <v>74</v>
      </c>
    </row>
    <row r="735" spans="1:16">
      <c r="A735">
        <v>478446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3</v>
      </c>
      <c r="H735">
        <v>6</v>
      </c>
      <c r="I735">
        <v>3</v>
      </c>
      <c r="J735">
        <v>2</v>
      </c>
      <c r="K735">
        <v>5</v>
      </c>
      <c r="L735">
        <v>19</v>
      </c>
      <c r="M735">
        <v>5</v>
      </c>
      <c r="N735">
        <v>7</v>
      </c>
      <c r="O735">
        <v>12</v>
      </c>
      <c r="P735">
        <v>31</v>
      </c>
    </row>
    <row r="736" spans="1:16">
      <c r="A736">
        <v>478446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14</v>
      </c>
      <c r="H736">
        <v>32</v>
      </c>
      <c r="I736">
        <v>23</v>
      </c>
      <c r="J736">
        <v>22</v>
      </c>
      <c r="K736">
        <v>28</v>
      </c>
      <c r="L736">
        <v>119</v>
      </c>
      <c r="M736">
        <v>0</v>
      </c>
      <c r="N736">
        <v>0</v>
      </c>
      <c r="O736">
        <v>0</v>
      </c>
      <c r="P736">
        <v>119</v>
      </c>
    </row>
    <row r="737" spans="1:16">
      <c r="A737">
        <v>478446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9</v>
      </c>
      <c r="H737">
        <v>19</v>
      </c>
      <c r="I737">
        <v>16</v>
      </c>
      <c r="J737">
        <v>12</v>
      </c>
      <c r="K737">
        <v>7</v>
      </c>
      <c r="L737">
        <v>63</v>
      </c>
      <c r="M737">
        <v>2</v>
      </c>
      <c r="N737">
        <v>19</v>
      </c>
      <c r="O737">
        <v>21</v>
      </c>
      <c r="P737">
        <v>84</v>
      </c>
    </row>
    <row r="738" spans="1:16">
      <c r="A738">
        <v>478446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18</v>
      </c>
      <c r="H738">
        <v>52</v>
      </c>
      <c r="I738">
        <v>37</v>
      </c>
      <c r="J738">
        <v>42</v>
      </c>
      <c r="K738">
        <v>48</v>
      </c>
      <c r="L738">
        <v>197</v>
      </c>
      <c r="M738">
        <v>9</v>
      </c>
      <c r="N738">
        <v>34</v>
      </c>
      <c r="O738">
        <v>43</v>
      </c>
      <c r="P738">
        <v>240</v>
      </c>
    </row>
    <row r="739" spans="1:16">
      <c r="A739">
        <v>478446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2</v>
      </c>
      <c r="H739">
        <v>1</v>
      </c>
      <c r="I739">
        <v>2</v>
      </c>
      <c r="J739">
        <v>4</v>
      </c>
      <c r="K739">
        <v>5</v>
      </c>
      <c r="L739">
        <v>14</v>
      </c>
      <c r="M739">
        <v>0</v>
      </c>
      <c r="N739">
        <v>0</v>
      </c>
      <c r="O739">
        <v>0</v>
      </c>
      <c r="P739">
        <v>14</v>
      </c>
    </row>
    <row r="740" spans="1:16">
      <c r="A740">
        <v>478446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2</v>
      </c>
      <c r="J740">
        <v>0</v>
      </c>
      <c r="K740">
        <v>0</v>
      </c>
      <c r="L740">
        <v>3</v>
      </c>
      <c r="M740">
        <v>0</v>
      </c>
      <c r="N740">
        <v>0</v>
      </c>
      <c r="O740">
        <v>0</v>
      </c>
      <c r="P740">
        <v>3</v>
      </c>
    </row>
    <row r="741" spans="1:16">
      <c r="A741">
        <v>478446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478446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4</v>
      </c>
      <c r="H742">
        <v>7</v>
      </c>
      <c r="I742">
        <v>13</v>
      </c>
      <c r="J742">
        <v>22</v>
      </c>
      <c r="K742">
        <v>52</v>
      </c>
      <c r="L742">
        <v>98</v>
      </c>
      <c r="M742">
        <v>1</v>
      </c>
      <c r="N742">
        <v>1</v>
      </c>
      <c r="O742">
        <v>2</v>
      </c>
      <c r="P742">
        <v>100</v>
      </c>
    </row>
    <row r="743" spans="1:16">
      <c r="A743">
        <v>478446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1</v>
      </c>
      <c r="J743">
        <v>1</v>
      </c>
      <c r="K743">
        <v>0</v>
      </c>
      <c r="L743">
        <v>2</v>
      </c>
      <c r="M743">
        <v>0</v>
      </c>
      <c r="N743">
        <v>0</v>
      </c>
      <c r="O743">
        <v>0</v>
      </c>
      <c r="P743">
        <v>2</v>
      </c>
    </row>
    <row r="744" spans="1:16">
      <c r="A744">
        <v>478446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2</v>
      </c>
      <c r="K744">
        <v>1</v>
      </c>
      <c r="L744">
        <v>3</v>
      </c>
      <c r="M744">
        <v>0</v>
      </c>
      <c r="N744">
        <v>0</v>
      </c>
      <c r="O744">
        <v>0</v>
      </c>
      <c r="P744">
        <v>3</v>
      </c>
    </row>
    <row r="745" spans="1:16">
      <c r="A745">
        <v>478446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34</v>
      </c>
      <c r="H745">
        <v>68</v>
      </c>
      <c r="I745">
        <v>48</v>
      </c>
      <c r="J745">
        <v>44</v>
      </c>
      <c r="K745">
        <v>48</v>
      </c>
      <c r="L745">
        <v>242</v>
      </c>
      <c r="M745">
        <v>12</v>
      </c>
      <c r="N745">
        <v>58</v>
      </c>
      <c r="O745">
        <v>70</v>
      </c>
      <c r="P745">
        <v>312</v>
      </c>
    </row>
    <row r="746" spans="1:16">
      <c r="A746">
        <v>478446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23</v>
      </c>
      <c r="H746">
        <v>51</v>
      </c>
      <c r="I746">
        <v>39</v>
      </c>
      <c r="J746">
        <v>34</v>
      </c>
      <c r="K746">
        <v>35</v>
      </c>
      <c r="L746">
        <v>182</v>
      </c>
      <c r="M746">
        <v>2</v>
      </c>
      <c r="N746">
        <v>19</v>
      </c>
      <c r="O746">
        <v>21</v>
      </c>
      <c r="P746">
        <v>203</v>
      </c>
    </row>
    <row r="747" spans="1:16">
      <c r="A747">
        <v>478446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3</v>
      </c>
      <c r="H747">
        <v>8</v>
      </c>
      <c r="I747">
        <v>7</v>
      </c>
      <c r="J747">
        <v>9</v>
      </c>
      <c r="K747">
        <v>3</v>
      </c>
      <c r="L747">
        <v>30</v>
      </c>
      <c r="M747">
        <v>0</v>
      </c>
      <c r="N747">
        <v>0</v>
      </c>
      <c r="O747">
        <v>0</v>
      </c>
      <c r="P747">
        <v>30</v>
      </c>
    </row>
    <row r="748" spans="1:16">
      <c r="A748">
        <v>478446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478446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478446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1</v>
      </c>
      <c r="J750">
        <v>1</v>
      </c>
      <c r="K750">
        <v>0</v>
      </c>
      <c r="L750">
        <v>2</v>
      </c>
      <c r="M750">
        <v>0</v>
      </c>
      <c r="N750">
        <v>0</v>
      </c>
      <c r="O750">
        <v>0</v>
      </c>
      <c r="P750">
        <v>2</v>
      </c>
    </row>
    <row r="751" spans="1:16">
      <c r="A751">
        <v>478446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478446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1</v>
      </c>
      <c r="J752">
        <v>0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478446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478446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1</v>
      </c>
      <c r="K754">
        <v>2</v>
      </c>
      <c r="L754">
        <v>3</v>
      </c>
      <c r="M754">
        <v>0</v>
      </c>
      <c r="N754">
        <v>0</v>
      </c>
      <c r="O754">
        <v>0</v>
      </c>
      <c r="P754">
        <v>3</v>
      </c>
    </row>
    <row r="755" spans="1:16">
      <c r="A755">
        <v>478446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3</v>
      </c>
      <c r="H755">
        <v>8</v>
      </c>
      <c r="I755">
        <v>4</v>
      </c>
      <c r="J755">
        <v>6</v>
      </c>
      <c r="K755">
        <v>1</v>
      </c>
      <c r="L755">
        <v>22</v>
      </c>
      <c r="M755">
        <v>0</v>
      </c>
      <c r="N755">
        <v>0</v>
      </c>
      <c r="O755">
        <v>0</v>
      </c>
      <c r="P755">
        <v>22</v>
      </c>
    </row>
    <row r="756" spans="1:16">
      <c r="A756">
        <v>478446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478446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</v>
      </c>
      <c r="K757">
        <v>0</v>
      </c>
      <c r="L757">
        <v>1</v>
      </c>
      <c r="M757">
        <v>0</v>
      </c>
      <c r="N757">
        <v>0</v>
      </c>
      <c r="O757">
        <v>0</v>
      </c>
      <c r="P757">
        <v>1</v>
      </c>
    </row>
    <row r="758" spans="1:16">
      <c r="A758">
        <v>478446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478446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478446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478446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478446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478446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72787</v>
      </c>
      <c r="H763">
        <v>202836</v>
      </c>
      <c r="I763">
        <v>297657</v>
      </c>
      <c r="J763">
        <v>220346</v>
      </c>
      <c r="K763">
        <v>628010</v>
      </c>
      <c r="L763">
        <v>1421636</v>
      </c>
      <c r="M763">
        <v>13211</v>
      </c>
      <c r="N763">
        <v>65254</v>
      </c>
      <c r="O763">
        <v>78465</v>
      </c>
      <c r="P763">
        <v>1500101</v>
      </c>
    </row>
    <row r="764" spans="1:16">
      <c r="A764">
        <v>478446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9825</v>
      </c>
      <c r="H764">
        <v>11859</v>
      </c>
      <c r="I764">
        <v>48042</v>
      </c>
      <c r="J764">
        <v>42049</v>
      </c>
      <c r="K764">
        <v>52372</v>
      </c>
      <c r="L764">
        <v>164147</v>
      </c>
      <c r="M764">
        <v>0</v>
      </c>
      <c r="N764">
        <v>0</v>
      </c>
      <c r="O764">
        <v>0</v>
      </c>
      <c r="P764">
        <v>164147</v>
      </c>
    </row>
    <row r="765" spans="1:16">
      <c r="A765">
        <v>478446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11966</v>
      </c>
      <c r="H765">
        <v>73611</v>
      </c>
      <c r="I765">
        <v>75982</v>
      </c>
      <c r="J765">
        <v>73270</v>
      </c>
      <c r="K765">
        <v>113611</v>
      </c>
      <c r="L765">
        <v>348440</v>
      </c>
      <c r="M765">
        <v>5820</v>
      </c>
      <c r="N765">
        <v>8393</v>
      </c>
      <c r="O765">
        <v>14213</v>
      </c>
      <c r="P765">
        <v>362653</v>
      </c>
    </row>
    <row r="766" spans="1:16">
      <c r="A766">
        <v>478446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478446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478446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31625</v>
      </c>
      <c r="H768">
        <v>61052</v>
      </c>
      <c r="I768">
        <v>171642</v>
      </c>
      <c r="J768">
        <v>443091</v>
      </c>
      <c r="K768">
        <v>525881</v>
      </c>
      <c r="L768">
        <v>1233291</v>
      </c>
      <c r="M768">
        <v>0</v>
      </c>
      <c r="N768">
        <v>0</v>
      </c>
      <c r="O768">
        <v>0</v>
      </c>
      <c r="P768">
        <v>1233291</v>
      </c>
    </row>
    <row r="769" spans="1:16">
      <c r="A769">
        <v>478446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57557</v>
      </c>
      <c r="J769">
        <v>158922</v>
      </c>
      <c r="K769">
        <v>127306</v>
      </c>
      <c r="L769">
        <v>343785</v>
      </c>
      <c r="M769">
        <v>0</v>
      </c>
      <c r="N769">
        <v>0</v>
      </c>
      <c r="O769">
        <v>0</v>
      </c>
      <c r="P769">
        <v>343785</v>
      </c>
    </row>
    <row r="770" spans="1:16">
      <c r="A770">
        <v>478446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31625</v>
      </c>
      <c r="H770">
        <v>61052</v>
      </c>
      <c r="I770">
        <v>114085</v>
      </c>
      <c r="J770">
        <v>239196</v>
      </c>
      <c r="K770">
        <v>398575</v>
      </c>
      <c r="L770">
        <v>844533</v>
      </c>
      <c r="M770">
        <v>0</v>
      </c>
      <c r="N770">
        <v>0</v>
      </c>
      <c r="O770">
        <v>0</v>
      </c>
      <c r="P770">
        <v>844533</v>
      </c>
    </row>
    <row r="771" spans="1:16">
      <c r="A771">
        <v>478446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478446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478446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478446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478446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478446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331192</v>
      </c>
      <c r="H776">
        <v>927710</v>
      </c>
      <c r="I776">
        <v>1229190</v>
      </c>
      <c r="J776">
        <v>1652784</v>
      </c>
      <c r="K776">
        <v>2160526</v>
      </c>
      <c r="L776">
        <v>6301402</v>
      </c>
      <c r="M776">
        <v>29496</v>
      </c>
      <c r="N776">
        <v>185227</v>
      </c>
      <c r="O776">
        <v>214723</v>
      </c>
      <c r="P776">
        <v>6516125</v>
      </c>
    </row>
    <row r="777" spans="1:16">
      <c r="A777">
        <v>478446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236657</v>
      </c>
      <c r="H777">
        <v>722698</v>
      </c>
      <c r="I777">
        <v>849557</v>
      </c>
      <c r="J777">
        <v>899193</v>
      </c>
      <c r="K777">
        <v>1467878</v>
      </c>
      <c r="L777">
        <v>4175983</v>
      </c>
      <c r="M777">
        <v>24192</v>
      </c>
      <c r="N777">
        <v>159595</v>
      </c>
      <c r="O777">
        <v>183787</v>
      </c>
      <c r="P777">
        <v>4359770</v>
      </c>
    </row>
    <row r="778" spans="1:16">
      <c r="A778">
        <v>478446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29285</v>
      </c>
      <c r="H778">
        <v>101277</v>
      </c>
      <c r="I778">
        <v>195221</v>
      </c>
      <c r="J778">
        <v>170588</v>
      </c>
      <c r="K778">
        <v>422002</v>
      </c>
      <c r="L778">
        <v>918373</v>
      </c>
      <c r="M778">
        <v>0</v>
      </c>
      <c r="N778">
        <v>0</v>
      </c>
      <c r="O778">
        <v>0</v>
      </c>
      <c r="P778">
        <v>918373</v>
      </c>
    </row>
    <row r="779" spans="1:16">
      <c r="A779">
        <v>478446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21633</v>
      </c>
      <c r="L779">
        <v>21633</v>
      </c>
      <c r="M779">
        <v>0</v>
      </c>
      <c r="N779">
        <v>0</v>
      </c>
      <c r="O779">
        <v>0</v>
      </c>
      <c r="P779">
        <v>21633</v>
      </c>
    </row>
    <row r="780" spans="1:16">
      <c r="A780">
        <v>478446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22558</v>
      </c>
      <c r="H780">
        <v>72443</v>
      </c>
      <c r="I780">
        <v>83746</v>
      </c>
      <c r="J780">
        <v>26985</v>
      </c>
      <c r="K780">
        <v>120783</v>
      </c>
      <c r="L780">
        <v>326515</v>
      </c>
      <c r="M780">
        <v>2725</v>
      </c>
      <c r="N780">
        <v>47648</v>
      </c>
      <c r="O780">
        <v>50373</v>
      </c>
      <c r="P780">
        <v>376888</v>
      </c>
    </row>
    <row r="781" spans="1:16">
      <c r="A781">
        <v>478446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18359</v>
      </c>
      <c r="H781">
        <v>25190</v>
      </c>
      <c r="I781">
        <v>9898</v>
      </c>
      <c r="J781">
        <v>9547</v>
      </c>
      <c r="K781">
        <v>28004</v>
      </c>
      <c r="L781">
        <v>90998</v>
      </c>
      <c r="M781">
        <v>9888</v>
      </c>
      <c r="N781">
        <v>17088</v>
      </c>
      <c r="O781">
        <v>26976</v>
      </c>
      <c r="P781">
        <v>117974</v>
      </c>
    </row>
    <row r="782" spans="1:16">
      <c r="A782">
        <v>478446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71610</v>
      </c>
      <c r="H782">
        <v>231690</v>
      </c>
      <c r="I782">
        <v>254508</v>
      </c>
      <c r="J782">
        <v>362394</v>
      </c>
      <c r="K782">
        <v>563419</v>
      </c>
      <c r="L782">
        <v>1483621</v>
      </c>
      <c r="M782">
        <v>0</v>
      </c>
      <c r="N782">
        <v>0</v>
      </c>
      <c r="O782">
        <v>0</v>
      </c>
      <c r="P782">
        <v>1483621</v>
      </c>
    </row>
    <row r="783" spans="1:16">
      <c r="A783">
        <v>478446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70469</v>
      </c>
      <c r="H783">
        <v>202702</v>
      </c>
      <c r="I783">
        <v>173368</v>
      </c>
      <c r="J783">
        <v>164467</v>
      </c>
      <c r="K783">
        <v>80449</v>
      </c>
      <c r="L783">
        <v>691455</v>
      </c>
      <c r="M783">
        <v>5161</v>
      </c>
      <c r="N783">
        <v>85948</v>
      </c>
      <c r="O783">
        <v>91109</v>
      </c>
      <c r="P783">
        <v>782564</v>
      </c>
    </row>
    <row r="784" spans="1:16">
      <c r="A784">
        <v>478446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11966</v>
      </c>
      <c r="H784">
        <v>73611</v>
      </c>
      <c r="I784">
        <v>75982</v>
      </c>
      <c r="J784">
        <v>73270</v>
      </c>
      <c r="K784">
        <v>113611</v>
      </c>
      <c r="L784">
        <v>348440</v>
      </c>
      <c r="M784">
        <v>5820</v>
      </c>
      <c r="N784">
        <v>8393</v>
      </c>
      <c r="O784">
        <v>14213</v>
      </c>
      <c r="P784">
        <v>362653</v>
      </c>
    </row>
    <row r="785" spans="1:16">
      <c r="A785">
        <v>478446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9825</v>
      </c>
      <c r="H785">
        <v>5426</v>
      </c>
      <c r="I785">
        <v>26078</v>
      </c>
      <c r="J785">
        <v>42049</v>
      </c>
      <c r="K785">
        <v>52372</v>
      </c>
      <c r="L785">
        <v>135750</v>
      </c>
      <c r="M785">
        <v>0</v>
      </c>
      <c r="N785">
        <v>0</v>
      </c>
      <c r="O785">
        <v>0</v>
      </c>
      <c r="P785">
        <v>135750</v>
      </c>
    </row>
    <row r="786" spans="1:16">
      <c r="A786">
        <v>478446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6433</v>
      </c>
      <c r="I786">
        <v>21964</v>
      </c>
      <c r="J786">
        <v>0</v>
      </c>
      <c r="K786">
        <v>0</v>
      </c>
      <c r="L786">
        <v>28397</v>
      </c>
      <c r="M786">
        <v>0</v>
      </c>
      <c r="N786">
        <v>0</v>
      </c>
      <c r="O786">
        <v>0</v>
      </c>
      <c r="P786">
        <v>28397</v>
      </c>
    </row>
    <row r="787" spans="1:16">
      <c r="A787">
        <v>478446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478446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2585</v>
      </c>
      <c r="H788">
        <v>3926</v>
      </c>
      <c r="I788">
        <v>8792</v>
      </c>
      <c r="J788">
        <v>13226</v>
      </c>
      <c r="K788">
        <v>35588</v>
      </c>
      <c r="L788">
        <v>64117</v>
      </c>
      <c r="M788">
        <v>598</v>
      </c>
      <c r="N788">
        <v>518</v>
      </c>
      <c r="O788">
        <v>1116</v>
      </c>
      <c r="P788">
        <v>65233</v>
      </c>
    </row>
    <row r="789" spans="1:16">
      <c r="A789">
        <v>478446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36048</v>
      </c>
      <c r="J789">
        <v>34455</v>
      </c>
      <c r="K789">
        <v>0</v>
      </c>
      <c r="L789">
        <v>70503</v>
      </c>
      <c r="M789">
        <v>0</v>
      </c>
      <c r="N789">
        <v>0</v>
      </c>
      <c r="O789">
        <v>0</v>
      </c>
      <c r="P789">
        <v>70503</v>
      </c>
    </row>
    <row r="790" spans="1:16">
      <c r="A790">
        <v>478446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36667</v>
      </c>
      <c r="K790">
        <v>30017</v>
      </c>
      <c r="L790">
        <v>66684</v>
      </c>
      <c r="M790">
        <v>0</v>
      </c>
      <c r="N790">
        <v>0</v>
      </c>
      <c r="O790">
        <v>0</v>
      </c>
      <c r="P790">
        <v>66684</v>
      </c>
    </row>
    <row r="791" spans="1:16">
      <c r="A791">
        <v>478446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47993</v>
      </c>
      <c r="H791">
        <v>96574</v>
      </c>
      <c r="I791">
        <v>82395</v>
      </c>
      <c r="J791">
        <v>76934</v>
      </c>
      <c r="K791">
        <v>82523</v>
      </c>
      <c r="L791">
        <v>386419</v>
      </c>
      <c r="M791">
        <v>5304</v>
      </c>
      <c r="N791">
        <v>25632</v>
      </c>
      <c r="O791">
        <v>30936</v>
      </c>
      <c r="P791">
        <v>417355</v>
      </c>
    </row>
    <row r="792" spans="1:16">
      <c r="A792">
        <v>478446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142079</v>
      </c>
      <c r="H792">
        <v>434392</v>
      </c>
      <c r="I792">
        <v>427876</v>
      </c>
      <c r="J792">
        <v>526861</v>
      </c>
      <c r="K792">
        <v>643868</v>
      </c>
      <c r="L792">
        <v>2175076</v>
      </c>
      <c r="M792">
        <v>5161</v>
      </c>
      <c r="N792">
        <v>85948</v>
      </c>
      <c r="O792">
        <v>91109</v>
      </c>
      <c r="P792">
        <v>2266185</v>
      </c>
    </row>
    <row r="793" spans="1:16">
      <c r="A793">
        <v>478446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14917</v>
      </c>
      <c r="H793">
        <v>47386</v>
      </c>
      <c r="I793">
        <v>125596</v>
      </c>
      <c r="J793">
        <v>233566</v>
      </c>
      <c r="K793">
        <v>84244</v>
      </c>
      <c r="L793">
        <v>505709</v>
      </c>
      <c r="M793">
        <v>0</v>
      </c>
      <c r="N793">
        <v>0</v>
      </c>
      <c r="O793">
        <v>0</v>
      </c>
      <c r="P793">
        <v>505709</v>
      </c>
    </row>
    <row r="794" spans="1:16">
      <c r="A794">
        <v>478446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478446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478446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30477</v>
      </c>
      <c r="J796">
        <v>32651</v>
      </c>
      <c r="K796">
        <v>0</v>
      </c>
      <c r="L796">
        <v>63128</v>
      </c>
      <c r="M796">
        <v>0</v>
      </c>
      <c r="N796">
        <v>0</v>
      </c>
      <c r="O796">
        <v>0</v>
      </c>
      <c r="P796">
        <v>63128</v>
      </c>
    </row>
    <row r="797" spans="1:16">
      <c r="A797">
        <v>478446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478446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32434</v>
      </c>
      <c r="J798">
        <v>0</v>
      </c>
      <c r="K798">
        <v>0</v>
      </c>
      <c r="L798">
        <v>32434</v>
      </c>
      <c r="M798">
        <v>0</v>
      </c>
      <c r="N798">
        <v>0</v>
      </c>
      <c r="O798">
        <v>0</v>
      </c>
      <c r="P798">
        <v>32434</v>
      </c>
    </row>
    <row r="799" spans="1:16">
      <c r="A799">
        <v>478446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478446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34433</v>
      </c>
      <c r="K800">
        <v>78611</v>
      </c>
      <c r="L800">
        <v>113044</v>
      </c>
      <c r="M800">
        <v>0</v>
      </c>
      <c r="N800">
        <v>0</v>
      </c>
      <c r="O800">
        <v>0</v>
      </c>
      <c r="P800">
        <v>113044</v>
      </c>
    </row>
    <row r="801" spans="1:16">
      <c r="A801">
        <v>478446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14917</v>
      </c>
      <c r="H801">
        <v>47386</v>
      </c>
      <c r="I801">
        <v>26637</v>
      </c>
      <c r="J801">
        <v>132027</v>
      </c>
      <c r="K801">
        <v>5633</v>
      </c>
      <c r="L801">
        <v>226600</v>
      </c>
      <c r="M801">
        <v>0</v>
      </c>
      <c r="N801">
        <v>0</v>
      </c>
      <c r="O801">
        <v>0</v>
      </c>
      <c r="P801">
        <v>226600</v>
      </c>
    </row>
    <row r="802" spans="1:16">
      <c r="A802">
        <v>478446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478446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44973</v>
      </c>
      <c r="K803">
        <v>0</v>
      </c>
      <c r="L803">
        <v>44973</v>
      </c>
      <c r="M803">
        <v>0</v>
      </c>
      <c r="N803">
        <v>0</v>
      </c>
      <c r="O803">
        <v>0</v>
      </c>
      <c r="P803">
        <v>44973</v>
      </c>
    </row>
    <row r="804" spans="1:16">
      <c r="A804">
        <v>478446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478446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478446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478446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478446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478446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727870</v>
      </c>
      <c r="H809">
        <v>2028360</v>
      </c>
      <c r="I809">
        <v>2976570</v>
      </c>
      <c r="J809">
        <v>2203460</v>
      </c>
      <c r="K809">
        <v>6280100</v>
      </c>
      <c r="L809">
        <v>14216360</v>
      </c>
      <c r="M809">
        <v>132110</v>
      </c>
      <c r="N809">
        <v>652540</v>
      </c>
      <c r="O809">
        <v>784650</v>
      </c>
      <c r="P809">
        <v>15001010</v>
      </c>
    </row>
    <row r="810" spans="1:16">
      <c r="A810">
        <v>478446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98250</v>
      </c>
      <c r="H810">
        <v>118590</v>
      </c>
      <c r="I810">
        <v>480420</v>
      </c>
      <c r="J810">
        <v>420490</v>
      </c>
      <c r="K810">
        <v>523720</v>
      </c>
      <c r="L810">
        <v>1641470</v>
      </c>
      <c r="M810">
        <v>0</v>
      </c>
      <c r="N810">
        <v>0</v>
      </c>
      <c r="O810">
        <v>0</v>
      </c>
      <c r="P810">
        <v>1641470</v>
      </c>
    </row>
    <row r="811" spans="1:16">
      <c r="A811">
        <v>478446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119660</v>
      </c>
      <c r="H811">
        <v>736110</v>
      </c>
      <c r="I811">
        <v>759820</v>
      </c>
      <c r="J811">
        <v>732700</v>
      </c>
      <c r="K811">
        <v>1136110</v>
      </c>
      <c r="L811">
        <v>3484400</v>
      </c>
      <c r="M811">
        <v>58200</v>
      </c>
      <c r="N811">
        <v>83930</v>
      </c>
      <c r="O811">
        <v>142130</v>
      </c>
      <c r="P811">
        <v>3626530</v>
      </c>
    </row>
    <row r="812" spans="1:16">
      <c r="A812">
        <v>478446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478446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478446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316250</v>
      </c>
      <c r="H814">
        <v>610520</v>
      </c>
      <c r="I814">
        <v>1716420</v>
      </c>
      <c r="J814">
        <v>4430910</v>
      </c>
      <c r="K814">
        <v>5258810</v>
      </c>
      <c r="L814">
        <v>12332910</v>
      </c>
      <c r="M814">
        <v>0</v>
      </c>
      <c r="N814">
        <v>0</v>
      </c>
      <c r="O814">
        <v>0</v>
      </c>
      <c r="P814">
        <v>12332910</v>
      </c>
    </row>
    <row r="815" spans="1:16">
      <c r="A815">
        <v>478446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575570</v>
      </c>
      <c r="J815">
        <v>1589220</v>
      </c>
      <c r="K815">
        <v>1273060</v>
      </c>
      <c r="L815">
        <v>3437850</v>
      </c>
      <c r="M815">
        <v>0</v>
      </c>
      <c r="N815">
        <v>0</v>
      </c>
      <c r="O815">
        <v>0</v>
      </c>
      <c r="P815">
        <v>3437850</v>
      </c>
    </row>
    <row r="816" spans="1:16">
      <c r="A816">
        <v>478446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316250</v>
      </c>
      <c r="H816">
        <v>610520</v>
      </c>
      <c r="I816">
        <v>1140850</v>
      </c>
      <c r="J816">
        <v>2391960</v>
      </c>
      <c r="K816">
        <v>3985750</v>
      </c>
      <c r="L816">
        <v>8445330</v>
      </c>
      <c r="M816">
        <v>0</v>
      </c>
      <c r="N816">
        <v>0</v>
      </c>
      <c r="O816">
        <v>0</v>
      </c>
      <c r="P816">
        <v>8445330</v>
      </c>
    </row>
    <row r="817" spans="1:16">
      <c r="A817">
        <v>478446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478446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478446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478446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478446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478446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3311920</v>
      </c>
      <c r="H822">
        <v>9277100</v>
      </c>
      <c r="I822">
        <v>12291900</v>
      </c>
      <c r="J822">
        <v>16527840</v>
      </c>
      <c r="K822">
        <v>21605260</v>
      </c>
      <c r="L822">
        <v>63014020</v>
      </c>
      <c r="M822">
        <v>294960</v>
      </c>
      <c r="N822">
        <v>1852270</v>
      </c>
      <c r="O822">
        <v>2147230</v>
      </c>
      <c r="P822">
        <v>65161250</v>
      </c>
    </row>
    <row r="823" spans="1:16">
      <c r="A823">
        <v>478446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2366570</v>
      </c>
      <c r="H823">
        <v>7226980</v>
      </c>
      <c r="I823">
        <v>8495570</v>
      </c>
      <c r="J823">
        <v>8991930</v>
      </c>
      <c r="K823">
        <v>14678780</v>
      </c>
      <c r="L823">
        <v>41759830</v>
      </c>
      <c r="M823">
        <v>241920</v>
      </c>
      <c r="N823">
        <v>1595950</v>
      </c>
      <c r="O823">
        <v>1837870</v>
      </c>
      <c r="P823">
        <v>43597700</v>
      </c>
    </row>
    <row r="824" spans="1:16">
      <c r="A824">
        <v>478446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292850</v>
      </c>
      <c r="H824">
        <v>1012770</v>
      </c>
      <c r="I824">
        <v>1952210</v>
      </c>
      <c r="J824">
        <v>1705880</v>
      </c>
      <c r="K824">
        <v>4220020</v>
      </c>
      <c r="L824">
        <v>9183730</v>
      </c>
      <c r="M824">
        <v>0</v>
      </c>
      <c r="N824">
        <v>0</v>
      </c>
      <c r="O824">
        <v>0</v>
      </c>
      <c r="P824">
        <v>9183730</v>
      </c>
    </row>
    <row r="825" spans="1:16">
      <c r="A825">
        <v>478446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216330</v>
      </c>
      <c r="L825">
        <v>216330</v>
      </c>
      <c r="M825">
        <v>0</v>
      </c>
      <c r="N825">
        <v>0</v>
      </c>
      <c r="O825">
        <v>0</v>
      </c>
      <c r="P825">
        <v>216330</v>
      </c>
    </row>
    <row r="826" spans="1:16">
      <c r="A826">
        <v>478446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225580</v>
      </c>
      <c r="H826">
        <v>724430</v>
      </c>
      <c r="I826">
        <v>837460</v>
      </c>
      <c r="J826">
        <v>269850</v>
      </c>
      <c r="K826">
        <v>1207830</v>
      </c>
      <c r="L826">
        <v>3265150</v>
      </c>
      <c r="M826">
        <v>27250</v>
      </c>
      <c r="N826">
        <v>476480</v>
      </c>
      <c r="O826">
        <v>503730</v>
      </c>
      <c r="P826">
        <v>3768880</v>
      </c>
    </row>
    <row r="827" spans="1:16">
      <c r="A827">
        <v>478446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183590</v>
      </c>
      <c r="H827">
        <v>251900</v>
      </c>
      <c r="I827">
        <v>98980</v>
      </c>
      <c r="J827">
        <v>95470</v>
      </c>
      <c r="K827">
        <v>280040</v>
      </c>
      <c r="L827">
        <v>909980</v>
      </c>
      <c r="M827">
        <v>98880</v>
      </c>
      <c r="N827">
        <v>170880</v>
      </c>
      <c r="O827">
        <v>269760</v>
      </c>
      <c r="P827">
        <v>1179740</v>
      </c>
    </row>
    <row r="828" spans="1:16">
      <c r="A828">
        <v>478446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716100</v>
      </c>
      <c r="H828">
        <v>2316900</v>
      </c>
      <c r="I828">
        <v>2545080</v>
      </c>
      <c r="J828">
        <v>3623940</v>
      </c>
      <c r="K828">
        <v>5634190</v>
      </c>
      <c r="L828">
        <v>14836210</v>
      </c>
      <c r="M828">
        <v>0</v>
      </c>
      <c r="N828">
        <v>0</v>
      </c>
      <c r="O828">
        <v>0</v>
      </c>
      <c r="P828">
        <v>14836210</v>
      </c>
    </row>
    <row r="829" spans="1:16">
      <c r="A829">
        <v>478446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704690</v>
      </c>
      <c r="H829">
        <v>2027020</v>
      </c>
      <c r="I829">
        <v>1733680</v>
      </c>
      <c r="J829">
        <v>1644670</v>
      </c>
      <c r="K829">
        <v>804490</v>
      </c>
      <c r="L829">
        <v>6914550</v>
      </c>
      <c r="M829">
        <v>51610</v>
      </c>
      <c r="N829">
        <v>859480</v>
      </c>
      <c r="O829">
        <v>911090</v>
      </c>
      <c r="P829">
        <v>7825640</v>
      </c>
    </row>
    <row r="830" spans="1:16">
      <c r="A830">
        <v>478446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119660</v>
      </c>
      <c r="H830">
        <v>736110</v>
      </c>
      <c r="I830">
        <v>759820</v>
      </c>
      <c r="J830">
        <v>732700</v>
      </c>
      <c r="K830">
        <v>1136110</v>
      </c>
      <c r="L830">
        <v>3484400</v>
      </c>
      <c r="M830">
        <v>58200</v>
      </c>
      <c r="N830">
        <v>83930</v>
      </c>
      <c r="O830">
        <v>142130</v>
      </c>
      <c r="P830">
        <v>3626530</v>
      </c>
    </row>
    <row r="831" spans="1:16">
      <c r="A831">
        <v>478446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98250</v>
      </c>
      <c r="H831">
        <v>54260</v>
      </c>
      <c r="I831">
        <v>260780</v>
      </c>
      <c r="J831">
        <v>420490</v>
      </c>
      <c r="K831">
        <v>523720</v>
      </c>
      <c r="L831">
        <v>1357500</v>
      </c>
      <c r="M831">
        <v>0</v>
      </c>
      <c r="N831">
        <v>0</v>
      </c>
      <c r="O831">
        <v>0</v>
      </c>
      <c r="P831">
        <v>1357500</v>
      </c>
    </row>
    <row r="832" spans="1:16">
      <c r="A832">
        <v>478446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64330</v>
      </c>
      <c r="I832">
        <v>219640</v>
      </c>
      <c r="J832">
        <v>0</v>
      </c>
      <c r="K832">
        <v>0</v>
      </c>
      <c r="L832">
        <v>283970</v>
      </c>
      <c r="M832">
        <v>0</v>
      </c>
      <c r="N832">
        <v>0</v>
      </c>
      <c r="O832">
        <v>0</v>
      </c>
      <c r="P832">
        <v>283970</v>
      </c>
    </row>
    <row r="833" spans="1:16">
      <c r="A833">
        <v>478446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478446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25850</v>
      </c>
      <c r="H834">
        <v>39260</v>
      </c>
      <c r="I834">
        <v>87920</v>
      </c>
      <c r="J834">
        <v>132260</v>
      </c>
      <c r="K834">
        <v>355880</v>
      </c>
      <c r="L834">
        <v>641170</v>
      </c>
      <c r="M834">
        <v>5980</v>
      </c>
      <c r="N834">
        <v>5180</v>
      </c>
      <c r="O834">
        <v>11160</v>
      </c>
      <c r="P834">
        <v>652330</v>
      </c>
    </row>
    <row r="835" spans="1:16">
      <c r="A835">
        <v>478446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360480</v>
      </c>
      <c r="J835">
        <v>344550</v>
      </c>
      <c r="K835">
        <v>0</v>
      </c>
      <c r="L835">
        <v>705030</v>
      </c>
      <c r="M835">
        <v>0</v>
      </c>
      <c r="N835">
        <v>0</v>
      </c>
      <c r="O835">
        <v>0</v>
      </c>
      <c r="P835">
        <v>705030</v>
      </c>
    </row>
    <row r="836" spans="1:16">
      <c r="A836">
        <v>478446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366670</v>
      </c>
      <c r="K836">
        <v>300170</v>
      </c>
      <c r="L836">
        <v>666840</v>
      </c>
      <c r="M836">
        <v>0</v>
      </c>
      <c r="N836">
        <v>0</v>
      </c>
      <c r="O836">
        <v>0</v>
      </c>
      <c r="P836">
        <v>666840</v>
      </c>
    </row>
    <row r="837" spans="1:16">
      <c r="A837">
        <v>478446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479930</v>
      </c>
      <c r="H837">
        <v>965740</v>
      </c>
      <c r="I837">
        <v>823950</v>
      </c>
      <c r="J837">
        <v>769340</v>
      </c>
      <c r="K837">
        <v>825230</v>
      </c>
      <c r="L837">
        <v>3864190</v>
      </c>
      <c r="M837">
        <v>53040</v>
      </c>
      <c r="N837">
        <v>256320</v>
      </c>
      <c r="O837">
        <v>309360</v>
      </c>
      <c r="P837">
        <v>4173550</v>
      </c>
    </row>
    <row r="838" spans="1:16">
      <c r="A838">
        <v>478446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1420790</v>
      </c>
      <c r="H838">
        <v>4343920</v>
      </c>
      <c r="I838">
        <v>4278760</v>
      </c>
      <c r="J838">
        <v>5268610</v>
      </c>
      <c r="K838">
        <v>6438680</v>
      </c>
      <c r="L838">
        <v>21750760</v>
      </c>
      <c r="M838">
        <v>51610</v>
      </c>
      <c r="N838">
        <v>859480</v>
      </c>
      <c r="O838">
        <v>911090</v>
      </c>
      <c r="P838">
        <v>22661850</v>
      </c>
    </row>
    <row r="839" spans="1:16">
      <c r="A839">
        <v>478446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149170</v>
      </c>
      <c r="H839">
        <v>473860</v>
      </c>
      <c r="I839">
        <v>1255960</v>
      </c>
      <c r="J839">
        <v>2335660</v>
      </c>
      <c r="K839">
        <v>842440</v>
      </c>
      <c r="L839">
        <v>5057090</v>
      </c>
      <c r="M839">
        <v>0</v>
      </c>
      <c r="N839">
        <v>0</v>
      </c>
      <c r="O839">
        <v>0</v>
      </c>
      <c r="P839">
        <v>5057090</v>
      </c>
    </row>
    <row r="840" spans="1:16">
      <c r="A840">
        <v>478446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478446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478446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304770</v>
      </c>
      <c r="J842">
        <v>326510</v>
      </c>
      <c r="K842">
        <v>0</v>
      </c>
      <c r="L842">
        <v>631280</v>
      </c>
      <c r="M842">
        <v>0</v>
      </c>
      <c r="N842">
        <v>0</v>
      </c>
      <c r="O842">
        <v>0</v>
      </c>
      <c r="P842">
        <v>631280</v>
      </c>
    </row>
    <row r="843" spans="1:16">
      <c r="A843">
        <v>478446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478446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324340</v>
      </c>
      <c r="J844">
        <v>0</v>
      </c>
      <c r="K844">
        <v>0</v>
      </c>
      <c r="L844">
        <v>324340</v>
      </c>
      <c r="M844">
        <v>0</v>
      </c>
      <c r="N844">
        <v>0</v>
      </c>
      <c r="O844">
        <v>0</v>
      </c>
      <c r="P844">
        <v>324340</v>
      </c>
    </row>
    <row r="845" spans="1:16">
      <c r="A845">
        <v>478446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478446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344330</v>
      </c>
      <c r="K846">
        <v>786110</v>
      </c>
      <c r="L846">
        <v>1130440</v>
      </c>
      <c r="M846">
        <v>0</v>
      </c>
      <c r="N846">
        <v>0</v>
      </c>
      <c r="O846">
        <v>0</v>
      </c>
      <c r="P846">
        <v>1130440</v>
      </c>
    </row>
    <row r="847" spans="1:16">
      <c r="A847">
        <v>478446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149170</v>
      </c>
      <c r="H847">
        <v>473860</v>
      </c>
      <c r="I847">
        <v>266370</v>
      </c>
      <c r="J847">
        <v>1320270</v>
      </c>
      <c r="K847">
        <v>56330</v>
      </c>
      <c r="L847">
        <v>2266000</v>
      </c>
      <c r="M847">
        <v>0</v>
      </c>
      <c r="N847">
        <v>0</v>
      </c>
      <c r="O847">
        <v>0</v>
      </c>
      <c r="P847">
        <v>2266000</v>
      </c>
    </row>
    <row r="848" spans="1:16">
      <c r="A848">
        <v>478446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478446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449730</v>
      </c>
      <c r="K849">
        <v>0</v>
      </c>
      <c r="L849">
        <v>449730</v>
      </c>
      <c r="M849">
        <v>0</v>
      </c>
      <c r="N849">
        <v>0</v>
      </c>
      <c r="O849">
        <v>0</v>
      </c>
      <c r="P849">
        <v>449730</v>
      </c>
    </row>
    <row r="850" spans="1:16">
      <c r="A850">
        <v>478446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478446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478446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478446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478446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478446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655083</v>
      </c>
      <c r="H855">
        <v>1825524</v>
      </c>
      <c r="I855">
        <v>2678913</v>
      </c>
      <c r="J855">
        <v>1983114</v>
      </c>
      <c r="K855">
        <v>5652090</v>
      </c>
      <c r="L855">
        <v>12794724</v>
      </c>
      <c r="M855">
        <v>118899</v>
      </c>
      <c r="N855">
        <v>587286</v>
      </c>
      <c r="O855">
        <v>706185</v>
      </c>
      <c r="P855">
        <v>13500909</v>
      </c>
    </row>
    <row r="856" spans="1:16">
      <c r="A856">
        <v>478446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88425</v>
      </c>
      <c r="H856">
        <v>106731</v>
      </c>
      <c r="I856">
        <v>432378</v>
      </c>
      <c r="J856">
        <v>378441</v>
      </c>
      <c r="K856">
        <v>471348</v>
      </c>
      <c r="L856">
        <v>1477323</v>
      </c>
      <c r="M856">
        <v>0</v>
      </c>
      <c r="N856">
        <v>0</v>
      </c>
      <c r="O856">
        <v>0</v>
      </c>
      <c r="P856">
        <v>1477323</v>
      </c>
    </row>
    <row r="857" spans="1:16">
      <c r="A857">
        <v>478446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107694</v>
      </c>
      <c r="H857">
        <v>662499</v>
      </c>
      <c r="I857">
        <v>683838</v>
      </c>
      <c r="J857">
        <v>659430</v>
      </c>
      <c r="K857">
        <v>1022499</v>
      </c>
      <c r="L857">
        <v>3135960</v>
      </c>
      <c r="M857">
        <v>52380</v>
      </c>
      <c r="N857">
        <v>75537</v>
      </c>
      <c r="O857">
        <v>127917</v>
      </c>
      <c r="P857">
        <v>3263877</v>
      </c>
    </row>
    <row r="858" spans="1:16">
      <c r="A858">
        <v>478446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478446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478446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284625</v>
      </c>
      <c r="H860">
        <v>549468</v>
      </c>
      <c r="I860">
        <v>1544778</v>
      </c>
      <c r="J860">
        <v>3987819</v>
      </c>
      <c r="K860">
        <v>4732929</v>
      </c>
      <c r="L860">
        <v>11099619</v>
      </c>
      <c r="M860">
        <v>0</v>
      </c>
      <c r="N860">
        <v>0</v>
      </c>
      <c r="O860">
        <v>0</v>
      </c>
      <c r="P860">
        <v>11099619</v>
      </c>
    </row>
    <row r="861" spans="1:16">
      <c r="A861">
        <v>478446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518013</v>
      </c>
      <c r="J861">
        <v>1430298</v>
      </c>
      <c r="K861">
        <v>1145754</v>
      </c>
      <c r="L861">
        <v>3094065</v>
      </c>
      <c r="M861">
        <v>0</v>
      </c>
      <c r="N861">
        <v>0</v>
      </c>
      <c r="O861">
        <v>0</v>
      </c>
      <c r="P861">
        <v>3094065</v>
      </c>
    </row>
    <row r="862" spans="1:16">
      <c r="A862">
        <v>478446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284625</v>
      </c>
      <c r="H862">
        <v>549468</v>
      </c>
      <c r="I862">
        <v>1026765</v>
      </c>
      <c r="J862">
        <v>2152764</v>
      </c>
      <c r="K862">
        <v>3587175</v>
      </c>
      <c r="L862">
        <v>7600797</v>
      </c>
      <c r="M862">
        <v>0</v>
      </c>
      <c r="N862">
        <v>0</v>
      </c>
      <c r="O862">
        <v>0</v>
      </c>
      <c r="P862">
        <v>7600797</v>
      </c>
    </row>
    <row r="863" spans="1:16">
      <c r="A863">
        <v>478446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478446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478446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478446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478446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478446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3028721</v>
      </c>
      <c r="H868">
        <v>8445964</v>
      </c>
      <c r="I868">
        <v>11145105</v>
      </c>
      <c r="J868">
        <v>14951990</v>
      </c>
      <c r="K868">
        <v>19527257</v>
      </c>
      <c r="L868">
        <v>57099037</v>
      </c>
      <c r="M868">
        <v>270768</v>
      </c>
      <c r="N868">
        <v>1692675</v>
      </c>
      <c r="O868">
        <v>1963443</v>
      </c>
      <c r="P868">
        <v>59062480</v>
      </c>
    </row>
    <row r="869" spans="1:16">
      <c r="A869">
        <v>478446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2129913</v>
      </c>
      <c r="H869">
        <v>6504282</v>
      </c>
      <c r="I869">
        <v>7646013</v>
      </c>
      <c r="J869">
        <v>8092737</v>
      </c>
      <c r="K869">
        <v>13210902</v>
      </c>
      <c r="L869">
        <v>37583847</v>
      </c>
      <c r="M869">
        <v>217728</v>
      </c>
      <c r="N869">
        <v>1436355</v>
      </c>
      <c r="O869">
        <v>1654083</v>
      </c>
      <c r="P869">
        <v>39237930</v>
      </c>
    </row>
    <row r="870" spans="1:16">
      <c r="A870">
        <v>478446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263565</v>
      </c>
      <c r="H870">
        <v>911493</v>
      </c>
      <c r="I870">
        <v>1756989</v>
      </c>
      <c r="J870">
        <v>1535292</v>
      </c>
      <c r="K870">
        <v>3798018</v>
      </c>
      <c r="L870">
        <v>8265357</v>
      </c>
      <c r="M870">
        <v>0</v>
      </c>
      <c r="N870">
        <v>0</v>
      </c>
      <c r="O870">
        <v>0</v>
      </c>
      <c r="P870">
        <v>8265357</v>
      </c>
    </row>
    <row r="871" spans="1:16">
      <c r="A871">
        <v>478446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194697</v>
      </c>
      <c r="L871">
        <v>194697</v>
      </c>
      <c r="M871">
        <v>0</v>
      </c>
      <c r="N871">
        <v>0</v>
      </c>
      <c r="O871">
        <v>0</v>
      </c>
      <c r="P871">
        <v>194697</v>
      </c>
    </row>
    <row r="872" spans="1:16">
      <c r="A872">
        <v>478446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203022</v>
      </c>
      <c r="H872">
        <v>651987</v>
      </c>
      <c r="I872">
        <v>753714</v>
      </c>
      <c r="J872">
        <v>242865</v>
      </c>
      <c r="K872">
        <v>1087047</v>
      </c>
      <c r="L872">
        <v>2938635</v>
      </c>
      <c r="M872">
        <v>24525</v>
      </c>
      <c r="N872">
        <v>428832</v>
      </c>
      <c r="O872">
        <v>453357</v>
      </c>
      <c r="P872">
        <v>3391992</v>
      </c>
    </row>
    <row r="873" spans="1:16">
      <c r="A873">
        <v>478446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165231</v>
      </c>
      <c r="H873">
        <v>226710</v>
      </c>
      <c r="I873">
        <v>89082</v>
      </c>
      <c r="J873">
        <v>85923</v>
      </c>
      <c r="K873">
        <v>252036</v>
      </c>
      <c r="L873">
        <v>818982</v>
      </c>
      <c r="M873">
        <v>88992</v>
      </c>
      <c r="N873">
        <v>153792</v>
      </c>
      <c r="O873">
        <v>242784</v>
      </c>
      <c r="P873">
        <v>1061766</v>
      </c>
    </row>
    <row r="874" spans="1:16">
      <c r="A874">
        <v>478446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644490</v>
      </c>
      <c r="H874">
        <v>2085210</v>
      </c>
      <c r="I874">
        <v>2290572</v>
      </c>
      <c r="J874">
        <v>3261546</v>
      </c>
      <c r="K874">
        <v>5070771</v>
      </c>
      <c r="L874">
        <v>13352589</v>
      </c>
      <c r="M874">
        <v>0</v>
      </c>
      <c r="N874">
        <v>0</v>
      </c>
      <c r="O874">
        <v>0</v>
      </c>
      <c r="P874">
        <v>13352589</v>
      </c>
    </row>
    <row r="875" spans="1:16">
      <c r="A875">
        <v>478446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634221</v>
      </c>
      <c r="H875">
        <v>1824318</v>
      </c>
      <c r="I875">
        <v>1560312</v>
      </c>
      <c r="J875">
        <v>1480203</v>
      </c>
      <c r="K875">
        <v>724041</v>
      </c>
      <c r="L875">
        <v>6223095</v>
      </c>
      <c r="M875">
        <v>46449</v>
      </c>
      <c r="N875">
        <v>773532</v>
      </c>
      <c r="O875">
        <v>819981</v>
      </c>
      <c r="P875">
        <v>7043076</v>
      </c>
    </row>
    <row r="876" spans="1:16">
      <c r="A876">
        <v>478446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107694</v>
      </c>
      <c r="H876">
        <v>662499</v>
      </c>
      <c r="I876">
        <v>683838</v>
      </c>
      <c r="J876">
        <v>659430</v>
      </c>
      <c r="K876">
        <v>1022499</v>
      </c>
      <c r="L876">
        <v>3135960</v>
      </c>
      <c r="M876">
        <v>52380</v>
      </c>
      <c r="N876">
        <v>75537</v>
      </c>
      <c r="O876">
        <v>127917</v>
      </c>
      <c r="P876">
        <v>3263877</v>
      </c>
    </row>
    <row r="877" spans="1:16">
      <c r="A877">
        <v>478446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88425</v>
      </c>
      <c r="H877">
        <v>48834</v>
      </c>
      <c r="I877">
        <v>234702</v>
      </c>
      <c r="J877">
        <v>378441</v>
      </c>
      <c r="K877">
        <v>471348</v>
      </c>
      <c r="L877">
        <v>1221750</v>
      </c>
      <c r="M877">
        <v>0</v>
      </c>
      <c r="N877">
        <v>0</v>
      </c>
      <c r="O877">
        <v>0</v>
      </c>
      <c r="P877">
        <v>1221750</v>
      </c>
    </row>
    <row r="878" spans="1:16">
      <c r="A878">
        <v>478446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57897</v>
      </c>
      <c r="I878">
        <v>197676</v>
      </c>
      <c r="J878">
        <v>0</v>
      </c>
      <c r="K878">
        <v>0</v>
      </c>
      <c r="L878">
        <v>255573</v>
      </c>
      <c r="M878">
        <v>0</v>
      </c>
      <c r="N878">
        <v>0</v>
      </c>
      <c r="O878">
        <v>0</v>
      </c>
      <c r="P878">
        <v>255573</v>
      </c>
    </row>
    <row r="879" spans="1:16">
      <c r="A879">
        <v>478446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478446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23265</v>
      </c>
      <c r="H880">
        <v>35334</v>
      </c>
      <c r="I880">
        <v>79128</v>
      </c>
      <c r="J880">
        <v>119034</v>
      </c>
      <c r="K880">
        <v>320292</v>
      </c>
      <c r="L880">
        <v>577053</v>
      </c>
      <c r="M880">
        <v>5382</v>
      </c>
      <c r="N880">
        <v>4662</v>
      </c>
      <c r="O880">
        <v>10044</v>
      </c>
      <c r="P880">
        <v>587097</v>
      </c>
    </row>
    <row r="881" spans="1:16">
      <c r="A881">
        <v>478446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324432</v>
      </c>
      <c r="J881">
        <v>310095</v>
      </c>
      <c r="K881">
        <v>0</v>
      </c>
      <c r="L881">
        <v>634527</v>
      </c>
      <c r="M881">
        <v>0</v>
      </c>
      <c r="N881">
        <v>0</v>
      </c>
      <c r="O881">
        <v>0</v>
      </c>
      <c r="P881">
        <v>634527</v>
      </c>
    </row>
    <row r="882" spans="1:16">
      <c r="A882">
        <v>478446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330003</v>
      </c>
      <c r="K882">
        <v>270153</v>
      </c>
      <c r="L882">
        <v>600156</v>
      </c>
      <c r="M882">
        <v>0</v>
      </c>
      <c r="N882">
        <v>0</v>
      </c>
      <c r="O882">
        <v>0</v>
      </c>
      <c r="P882">
        <v>600156</v>
      </c>
    </row>
    <row r="883" spans="1:16">
      <c r="A883">
        <v>478446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479930</v>
      </c>
      <c r="H883">
        <v>965740</v>
      </c>
      <c r="I883">
        <v>823950</v>
      </c>
      <c r="J883">
        <v>769340</v>
      </c>
      <c r="K883">
        <v>825230</v>
      </c>
      <c r="L883">
        <v>3864190</v>
      </c>
      <c r="M883">
        <v>53040</v>
      </c>
      <c r="N883">
        <v>256320</v>
      </c>
      <c r="O883">
        <v>309360</v>
      </c>
      <c r="P883">
        <v>4173550</v>
      </c>
    </row>
    <row r="884" spans="1:16">
      <c r="A884">
        <v>478446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1278711</v>
      </c>
      <c r="H884">
        <v>3909528</v>
      </c>
      <c r="I884">
        <v>3850884</v>
      </c>
      <c r="J884">
        <v>4741749</v>
      </c>
      <c r="K884">
        <v>5794812</v>
      </c>
      <c r="L884">
        <v>19575684</v>
      </c>
      <c r="M884">
        <v>46449</v>
      </c>
      <c r="N884">
        <v>773532</v>
      </c>
      <c r="O884">
        <v>819981</v>
      </c>
      <c r="P884">
        <v>20395665</v>
      </c>
    </row>
    <row r="885" spans="1:16">
      <c r="A885">
        <v>478446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134253</v>
      </c>
      <c r="H885">
        <v>426474</v>
      </c>
      <c r="I885">
        <v>1130364</v>
      </c>
      <c r="J885">
        <v>2102094</v>
      </c>
      <c r="K885">
        <v>758196</v>
      </c>
      <c r="L885">
        <v>4551381</v>
      </c>
      <c r="M885">
        <v>0</v>
      </c>
      <c r="N885">
        <v>0</v>
      </c>
      <c r="O885">
        <v>0</v>
      </c>
      <c r="P885">
        <v>4551381</v>
      </c>
    </row>
    <row r="886" spans="1:16">
      <c r="A886">
        <v>478446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478446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478446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274293</v>
      </c>
      <c r="J888">
        <v>293859</v>
      </c>
      <c r="K888">
        <v>0</v>
      </c>
      <c r="L888">
        <v>568152</v>
      </c>
      <c r="M888">
        <v>0</v>
      </c>
      <c r="N888">
        <v>0</v>
      </c>
      <c r="O888">
        <v>0</v>
      </c>
      <c r="P888">
        <v>568152</v>
      </c>
    </row>
    <row r="889" spans="1:16">
      <c r="A889">
        <v>478446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478446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291906</v>
      </c>
      <c r="J890">
        <v>0</v>
      </c>
      <c r="K890">
        <v>0</v>
      </c>
      <c r="L890">
        <v>291906</v>
      </c>
      <c r="M890">
        <v>0</v>
      </c>
      <c r="N890">
        <v>0</v>
      </c>
      <c r="O890">
        <v>0</v>
      </c>
      <c r="P890">
        <v>291906</v>
      </c>
    </row>
    <row r="891" spans="1:16">
      <c r="A891">
        <v>478446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478446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309897</v>
      </c>
      <c r="K892">
        <v>707499</v>
      </c>
      <c r="L892">
        <v>1017396</v>
      </c>
      <c r="M892">
        <v>0</v>
      </c>
      <c r="N892">
        <v>0</v>
      </c>
      <c r="O892">
        <v>0</v>
      </c>
      <c r="P892">
        <v>1017396</v>
      </c>
    </row>
    <row r="893" spans="1:16">
      <c r="A893">
        <v>478446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134253</v>
      </c>
      <c r="H893">
        <v>426474</v>
      </c>
      <c r="I893">
        <v>239733</v>
      </c>
      <c r="J893">
        <v>1188243</v>
      </c>
      <c r="K893">
        <v>50697</v>
      </c>
      <c r="L893">
        <v>2039400</v>
      </c>
      <c r="M893">
        <v>0</v>
      </c>
      <c r="N893">
        <v>0</v>
      </c>
      <c r="O893">
        <v>0</v>
      </c>
      <c r="P893">
        <v>2039400</v>
      </c>
    </row>
    <row r="894" spans="1:16">
      <c r="A894">
        <v>478446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478446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404757</v>
      </c>
      <c r="K895">
        <v>0</v>
      </c>
      <c r="L895">
        <v>404757</v>
      </c>
      <c r="M895">
        <v>0</v>
      </c>
      <c r="N895">
        <v>0</v>
      </c>
      <c r="O895">
        <v>0</v>
      </c>
      <c r="P895">
        <v>404757</v>
      </c>
    </row>
    <row r="896" spans="1:16">
      <c r="A896">
        <v>478446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478446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478446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478446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478446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478446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2</v>
      </c>
      <c r="H901">
        <v>3</v>
      </c>
      <c r="I901">
        <v>2</v>
      </c>
      <c r="J901">
        <v>8</v>
      </c>
      <c r="K901">
        <v>7</v>
      </c>
      <c r="L901">
        <v>22</v>
      </c>
      <c r="M901">
        <v>0</v>
      </c>
      <c r="N901">
        <v>0</v>
      </c>
      <c r="O901">
        <v>0</v>
      </c>
      <c r="P901">
        <v>22</v>
      </c>
    </row>
    <row r="902" spans="1:16">
      <c r="A902">
        <v>478446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3</v>
      </c>
      <c r="H902">
        <v>2</v>
      </c>
      <c r="I902">
        <v>2</v>
      </c>
      <c r="J902">
        <v>7</v>
      </c>
      <c r="K902">
        <v>6</v>
      </c>
      <c r="L902">
        <v>20</v>
      </c>
      <c r="M902">
        <v>0</v>
      </c>
      <c r="N902">
        <v>0</v>
      </c>
      <c r="O902">
        <v>0</v>
      </c>
      <c r="P902">
        <v>20</v>
      </c>
    </row>
    <row r="903" spans="1:16">
      <c r="A903">
        <v>478446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5</v>
      </c>
      <c r="H903">
        <v>5</v>
      </c>
      <c r="I903">
        <v>4</v>
      </c>
      <c r="J903">
        <v>15</v>
      </c>
      <c r="K903">
        <v>13</v>
      </c>
      <c r="L903">
        <v>42</v>
      </c>
      <c r="M903">
        <v>0</v>
      </c>
      <c r="N903">
        <v>0</v>
      </c>
      <c r="O903">
        <v>0</v>
      </c>
      <c r="P903">
        <v>42</v>
      </c>
    </row>
    <row r="904" spans="1:16">
      <c r="A904">
        <v>478446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1</v>
      </c>
      <c r="J904">
        <v>3</v>
      </c>
      <c r="K904">
        <v>3</v>
      </c>
      <c r="L904">
        <v>7</v>
      </c>
      <c r="M904">
        <v>0</v>
      </c>
      <c r="N904">
        <v>0</v>
      </c>
      <c r="O904">
        <v>0</v>
      </c>
      <c r="P904">
        <v>7</v>
      </c>
    </row>
    <row r="905" spans="1:16">
      <c r="A905">
        <v>478446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1</v>
      </c>
      <c r="H905">
        <v>2</v>
      </c>
      <c r="I905">
        <v>0</v>
      </c>
      <c r="J905">
        <v>4</v>
      </c>
      <c r="K905">
        <v>3</v>
      </c>
      <c r="L905">
        <v>10</v>
      </c>
      <c r="M905">
        <v>0</v>
      </c>
      <c r="N905">
        <v>0</v>
      </c>
      <c r="O905">
        <v>0</v>
      </c>
      <c r="P905">
        <v>10</v>
      </c>
    </row>
    <row r="906" spans="1:16">
      <c r="A906">
        <v>478446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478446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1</v>
      </c>
      <c r="H907">
        <v>1</v>
      </c>
      <c r="I907">
        <v>1</v>
      </c>
      <c r="J907">
        <v>1</v>
      </c>
      <c r="K907">
        <v>1</v>
      </c>
      <c r="L907">
        <v>5</v>
      </c>
      <c r="M907">
        <v>0</v>
      </c>
      <c r="N907">
        <v>0</v>
      </c>
      <c r="O907">
        <v>0</v>
      </c>
      <c r="P907">
        <v>5</v>
      </c>
    </row>
    <row r="908" spans="1:16">
      <c r="A908">
        <v>478446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478446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478446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1</v>
      </c>
      <c r="J910">
        <v>3</v>
      </c>
      <c r="K910">
        <v>3</v>
      </c>
      <c r="L910">
        <v>7</v>
      </c>
      <c r="M910">
        <v>0</v>
      </c>
      <c r="N910">
        <v>0</v>
      </c>
      <c r="O910">
        <v>0</v>
      </c>
      <c r="P910">
        <v>7</v>
      </c>
    </row>
    <row r="911" spans="1:16">
      <c r="A911">
        <v>478446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1</v>
      </c>
      <c r="H911">
        <v>2</v>
      </c>
      <c r="I911">
        <v>0</v>
      </c>
      <c r="J911">
        <v>3</v>
      </c>
      <c r="K911">
        <v>2</v>
      </c>
      <c r="L911">
        <v>8</v>
      </c>
      <c r="M911">
        <v>0</v>
      </c>
      <c r="N911">
        <v>0</v>
      </c>
      <c r="O911">
        <v>0</v>
      </c>
      <c r="P911">
        <v>8</v>
      </c>
    </row>
    <row r="912" spans="1:16">
      <c r="A912">
        <v>478446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478446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2</v>
      </c>
      <c r="H913">
        <v>0</v>
      </c>
      <c r="I913">
        <v>1</v>
      </c>
      <c r="J913">
        <v>1</v>
      </c>
      <c r="K913">
        <v>1</v>
      </c>
      <c r="L913">
        <v>5</v>
      </c>
      <c r="M913">
        <v>0</v>
      </c>
      <c r="N913">
        <v>0</v>
      </c>
      <c r="O913">
        <v>0</v>
      </c>
      <c r="P913">
        <v>5</v>
      </c>
    </row>
    <row r="914" spans="1:16">
      <c r="A914">
        <v>478446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478446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478446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478446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478446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478446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478446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478446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478446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37821</v>
      </c>
      <c r="H922">
        <v>37555</v>
      </c>
      <c r="I922">
        <v>36320</v>
      </c>
      <c r="J922">
        <v>147930</v>
      </c>
      <c r="K922">
        <v>194035</v>
      </c>
      <c r="L922">
        <v>453661</v>
      </c>
      <c r="M922">
        <v>0</v>
      </c>
      <c r="N922">
        <v>0</v>
      </c>
      <c r="O922">
        <v>0</v>
      </c>
      <c r="P922">
        <v>453661</v>
      </c>
    </row>
    <row r="923" spans="1:16">
      <c r="A923">
        <v>478446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5009</v>
      </c>
      <c r="H923">
        <v>322</v>
      </c>
      <c r="I923">
        <v>22795</v>
      </c>
      <c r="J923">
        <v>73625</v>
      </c>
      <c r="K923">
        <v>58149</v>
      </c>
      <c r="L923">
        <v>159900</v>
      </c>
      <c r="M923">
        <v>0</v>
      </c>
      <c r="N923">
        <v>0</v>
      </c>
      <c r="O923">
        <v>0</v>
      </c>
      <c r="P923">
        <v>159900</v>
      </c>
    </row>
    <row r="924" spans="1:16">
      <c r="A924">
        <v>478446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42830</v>
      </c>
      <c r="H924">
        <v>37877</v>
      </c>
      <c r="I924">
        <v>59115</v>
      </c>
      <c r="J924">
        <v>221555</v>
      </c>
      <c r="K924">
        <v>252184</v>
      </c>
      <c r="L924">
        <v>613561</v>
      </c>
      <c r="M924">
        <v>0</v>
      </c>
      <c r="N924">
        <v>0</v>
      </c>
      <c r="O924">
        <v>0</v>
      </c>
      <c r="P924">
        <v>613561</v>
      </c>
    </row>
    <row r="925" spans="1:16">
      <c r="A925">
        <v>478446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32705</v>
      </c>
      <c r="J925">
        <v>54420</v>
      </c>
      <c r="K925">
        <v>70755</v>
      </c>
      <c r="L925">
        <v>157880</v>
      </c>
      <c r="M925">
        <v>0</v>
      </c>
      <c r="N925">
        <v>0</v>
      </c>
      <c r="O925">
        <v>0</v>
      </c>
      <c r="P925">
        <v>157880</v>
      </c>
    </row>
    <row r="926" spans="1:16">
      <c r="A926">
        <v>478446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32705</v>
      </c>
      <c r="H926">
        <v>35775</v>
      </c>
      <c r="I926">
        <v>0</v>
      </c>
      <c r="J926">
        <v>88470</v>
      </c>
      <c r="K926">
        <v>97930</v>
      </c>
      <c r="L926">
        <v>254880</v>
      </c>
      <c r="M926">
        <v>0</v>
      </c>
      <c r="N926">
        <v>0</v>
      </c>
      <c r="O926">
        <v>0</v>
      </c>
      <c r="P926">
        <v>254880</v>
      </c>
    </row>
    <row r="927" spans="1:16">
      <c r="A927">
        <v>478446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478446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5116</v>
      </c>
      <c r="H928">
        <v>1780</v>
      </c>
      <c r="I928">
        <v>3615</v>
      </c>
      <c r="J928">
        <v>5040</v>
      </c>
      <c r="K928">
        <v>25350</v>
      </c>
      <c r="L928">
        <v>40901</v>
      </c>
      <c r="M928">
        <v>0</v>
      </c>
      <c r="N928">
        <v>0</v>
      </c>
      <c r="O928">
        <v>0</v>
      </c>
      <c r="P928">
        <v>40901</v>
      </c>
    </row>
    <row r="929" spans="1:16">
      <c r="A929">
        <v>478446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478446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478446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15035</v>
      </c>
      <c r="J931">
        <v>63926</v>
      </c>
      <c r="K931">
        <v>43165</v>
      </c>
      <c r="L931">
        <v>122126</v>
      </c>
      <c r="M931">
        <v>0</v>
      </c>
      <c r="N931">
        <v>0</v>
      </c>
      <c r="O931">
        <v>0</v>
      </c>
      <c r="P931">
        <v>122126</v>
      </c>
    </row>
    <row r="932" spans="1:16">
      <c r="A932">
        <v>478446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217</v>
      </c>
      <c r="H932">
        <v>322</v>
      </c>
      <c r="I932">
        <v>0</v>
      </c>
      <c r="J932">
        <v>651</v>
      </c>
      <c r="K932">
        <v>434</v>
      </c>
      <c r="L932">
        <v>1624</v>
      </c>
      <c r="M932">
        <v>0</v>
      </c>
      <c r="N932">
        <v>0</v>
      </c>
      <c r="O932">
        <v>0</v>
      </c>
      <c r="P932">
        <v>1624</v>
      </c>
    </row>
    <row r="933" spans="1:16">
      <c r="A933">
        <v>478446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478446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4792</v>
      </c>
      <c r="H934">
        <v>0</v>
      </c>
      <c r="I934">
        <v>7760</v>
      </c>
      <c r="J934">
        <v>9048</v>
      </c>
      <c r="K934">
        <v>14550</v>
      </c>
      <c r="L934">
        <v>36150</v>
      </c>
      <c r="M934">
        <v>0</v>
      </c>
      <c r="N934">
        <v>0</v>
      </c>
      <c r="O934">
        <v>0</v>
      </c>
      <c r="P934">
        <v>36150</v>
      </c>
    </row>
    <row r="935" spans="1:16">
      <c r="A935">
        <v>478446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478446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478446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478446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478446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478446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478446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478446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478446</v>
      </c>
      <c r="B943" t="s">
        <v>282</v>
      </c>
      <c r="C943">
        <v>202510</v>
      </c>
      <c r="D943">
        <v>5120001</v>
      </c>
      <c r="E943">
        <v>0</v>
      </c>
      <c r="F943">
        <v>5</v>
      </c>
      <c r="G943">
        <v>6</v>
      </c>
      <c r="H943">
        <v>7</v>
      </c>
      <c r="I943">
        <v>2</v>
      </c>
      <c r="J943">
        <v>1</v>
      </c>
      <c r="K943">
        <v>21</v>
      </c>
      <c r="L943">
        <v>0</v>
      </c>
      <c r="M943">
        <v>9</v>
      </c>
      <c r="N943">
        <v>12</v>
      </c>
      <c r="O943">
        <v>21</v>
      </c>
      <c r="P943">
        <v>42</v>
      </c>
    </row>
    <row r="944" spans="1:16">
      <c r="A944">
        <v>478446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1</v>
      </c>
      <c r="I944">
        <v>0</v>
      </c>
      <c r="J944">
        <v>0</v>
      </c>
      <c r="K944">
        <v>1</v>
      </c>
      <c r="L944">
        <v>0</v>
      </c>
      <c r="M944">
        <v>1</v>
      </c>
      <c r="N944">
        <v>0</v>
      </c>
      <c r="O944">
        <v>1</v>
      </c>
      <c r="P944">
        <v>2</v>
      </c>
    </row>
    <row r="945" spans="1:16">
      <c r="A945">
        <v>478446</v>
      </c>
      <c r="B945" t="s">
        <v>282</v>
      </c>
      <c r="C945">
        <v>202510</v>
      </c>
      <c r="D945">
        <v>5120003</v>
      </c>
      <c r="E945">
        <v>0</v>
      </c>
      <c r="F945">
        <v>5</v>
      </c>
      <c r="G945">
        <v>6</v>
      </c>
      <c r="H945">
        <v>8</v>
      </c>
      <c r="I945">
        <v>2</v>
      </c>
      <c r="J945">
        <v>1</v>
      </c>
      <c r="K945">
        <v>22</v>
      </c>
      <c r="L945">
        <v>0</v>
      </c>
      <c r="M945">
        <v>10</v>
      </c>
      <c r="N945">
        <v>12</v>
      </c>
      <c r="O945">
        <v>22</v>
      </c>
      <c r="P945">
        <v>44</v>
      </c>
    </row>
    <row r="946" spans="1:16">
      <c r="A946">
        <v>478446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478446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478446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478446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478446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478446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478446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478446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478446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478446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478446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478446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478446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478446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478446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478446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478446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478446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478446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478446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3</v>
      </c>
      <c r="K965">
        <v>0</v>
      </c>
      <c r="L965">
        <v>3</v>
      </c>
      <c r="M965">
        <v>0</v>
      </c>
      <c r="N965">
        <v>0</v>
      </c>
      <c r="O965">
        <v>0</v>
      </c>
      <c r="P965">
        <v>3</v>
      </c>
    </row>
    <row r="966" spans="1:16">
      <c r="A966">
        <v>478446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478446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38</v>
      </c>
      <c r="H967">
        <v>36</v>
      </c>
      <c r="I967">
        <v>38</v>
      </c>
      <c r="J967">
        <v>22</v>
      </c>
      <c r="K967">
        <v>5</v>
      </c>
      <c r="L967">
        <v>139</v>
      </c>
      <c r="M967">
        <v>26</v>
      </c>
      <c r="N967">
        <v>28</v>
      </c>
      <c r="O967">
        <v>54</v>
      </c>
      <c r="P967">
        <v>193</v>
      </c>
    </row>
    <row r="968" spans="1:16">
      <c r="A968">
        <v>478446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23</v>
      </c>
      <c r="H968" s="605">
        <f>21-1</f>
        <v>20</v>
      </c>
      <c r="I968">
        <v>22</v>
      </c>
      <c r="J968">
        <v>11</v>
      </c>
      <c r="K968" s="605">
        <f>5-1</f>
        <v>4</v>
      </c>
      <c r="L968">
        <v>82</v>
      </c>
      <c r="M968" s="605">
        <f>15+1</f>
        <v>16</v>
      </c>
      <c r="N968" s="605">
        <f>16+1</f>
        <v>17</v>
      </c>
      <c r="O968">
        <v>31</v>
      </c>
      <c r="P968">
        <v>113</v>
      </c>
    </row>
    <row r="969" spans="1:16">
      <c r="A969">
        <v>478446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15</v>
      </c>
      <c r="H969">
        <v>15</v>
      </c>
      <c r="I969">
        <v>16</v>
      </c>
      <c r="J969">
        <v>8</v>
      </c>
      <c r="K969">
        <v>0</v>
      </c>
      <c r="L969">
        <v>54</v>
      </c>
      <c r="M969">
        <v>11</v>
      </c>
      <c r="N969">
        <v>12</v>
      </c>
      <c r="O969">
        <v>23</v>
      </c>
      <c r="P969">
        <v>77</v>
      </c>
    </row>
    <row r="970" spans="1:16">
      <c r="A970">
        <v>478446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478446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478446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478446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478446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478446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478446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478446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478446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38</v>
      </c>
      <c r="H978">
        <v>36</v>
      </c>
      <c r="I978">
        <v>38</v>
      </c>
      <c r="J978">
        <v>28</v>
      </c>
      <c r="K978">
        <v>5</v>
      </c>
      <c r="L978">
        <v>145</v>
      </c>
      <c r="M978">
        <v>26</v>
      </c>
      <c r="N978">
        <v>28</v>
      </c>
      <c r="O978">
        <v>54</v>
      </c>
      <c r="P978">
        <v>199</v>
      </c>
    </row>
    <row r="979" spans="1:16">
      <c r="A979">
        <v>478446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38</v>
      </c>
      <c r="H979">
        <v>36</v>
      </c>
      <c r="I979">
        <v>38</v>
      </c>
      <c r="J979">
        <v>26</v>
      </c>
      <c r="K979">
        <v>5</v>
      </c>
      <c r="L979">
        <v>143</v>
      </c>
      <c r="M979">
        <v>26</v>
      </c>
      <c r="N979">
        <v>28</v>
      </c>
      <c r="O979">
        <v>54</v>
      </c>
      <c r="P979">
        <v>197</v>
      </c>
    </row>
    <row r="980" spans="1:16">
      <c r="A980">
        <v>478446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478446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478446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478446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478446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1</v>
      </c>
      <c r="K984">
        <v>0</v>
      </c>
      <c r="L984">
        <v>1</v>
      </c>
      <c r="M984">
        <v>0</v>
      </c>
      <c r="N984">
        <v>0</v>
      </c>
      <c r="O984">
        <v>0</v>
      </c>
      <c r="P984">
        <v>1</v>
      </c>
    </row>
    <row r="985" spans="1:16">
      <c r="A985">
        <v>478446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478446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3</v>
      </c>
      <c r="K986">
        <v>0</v>
      </c>
      <c r="L986">
        <v>3</v>
      </c>
      <c r="M986">
        <v>0</v>
      </c>
      <c r="N986">
        <v>0</v>
      </c>
      <c r="O986">
        <v>0</v>
      </c>
      <c r="P986">
        <v>3</v>
      </c>
    </row>
    <row r="987" spans="1:16">
      <c r="A987">
        <v>478446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478446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478446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478446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3</v>
      </c>
      <c r="K990">
        <v>0</v>
      </c>
      <c r="L990">
        <v>3</v>
      </c>
      <c r="M990">
        <v>0</v>
      </c>
      <c r="N990">
        <v>0</v>
      </c>
      <c r="O990">
        <v>0</v>
      </c>
      <c r="P990">
        <v>3</v>
      </c>
    </row>
    <row r="991" spans="1:16">
      <c r="A991">
        <v>478446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478446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478446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2</v>
      </c>
      <c r="K993">
        <v>0</v>
      </c>
      <c r="L993">
        <v>2</v>
      </c>
      <c r="M993">
        <v>0</v>
      </c>
      <c r="N993">
        <v>0</v>
      </c>
      <c r="O993">
        <v>0</v>
      </c>
      <c r="P993">
        <v>2</v>
      </c>
    </row>
    <row r="994" spans="1:16">
      <c r="A994">
        <v>478446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1</v>
      </c>
      <c r="K994">
        <v>0</v>
      </c>
      <c r="L994">
        <v>1</v>
      </c>
      <c r="M994">
        <v>0</v>
      </c>
      <c r="N994">
        <v>0</v>
      </c>
      <c r="O994">
        <v>0</v>
      </c>
      <c r="P994">
        <v>1</v>
      </c>
    </row>
    <row r="995" spans="1:16">
      <c r="A995">
        <v>478446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478446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478446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478446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478446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478446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478446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478446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478446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478446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478446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478446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478446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478446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478446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478446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478446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3536</v>
      </c>
      <c r="K1011">
        <v>0</v>
      </c>
      <c r="L1011">
        <v>3536</v>
      </c>
      <c r="M1011">
        <v>0</v>
      </c>
      <c r="N1011">
        <v>0</v>
      </c>
      <c r="O1011">
        <v>0</v>
      </c>
      <c r="P1011">
        <v>3536</v>
      </c>
    </row>
    <row r="1012" spans="1:16">
      <c r="A1012">
        <v>478446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478446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3875</v>
      </c>
      <c r="K1013">
        <v>0</v>
      </c>
      <c r="L1013">
        <v>3875</v>
      </c>
      <c r="M1013">
        <v>0</v>
      </c>
      <c r="N1013">
        <v>0</v>
      </c>
      <c r="O1013">
        <v>0</v>
      </c>
      <c r="P1013">
        <v>3875</v>
      </c>
    </row>
    <row r="1014" spans="1:16">
      <c r="A1014">
        <v>478446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478446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478446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478446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478446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478446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478446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478446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478446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478446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478446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27178</v>
      </c>
      <c r="K1024">
        <v>0</v>
      </c>
      <c r="L1024">
        <v>27178</v>
      </c>
      <c r="M1024">
        <v>0</v>
      </c>
      <c r="N1024">
        <v>0</v>
      </c>
      <c r="O1024">
        <v>0</v>
      </c>
      <c r="P1024">
        <v>27178</v>
      </c>
    </row>
    <row r="1025" spans="1:16">
      <c r="A1025">
        <v>478446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23214</v>
      </c>
      <c r="K1025">
        <v>0</v>
      </c>
      <c r="L1025">
        <v>23214</v>
      </c>
      <c r="M1025">
        <v>0</v>
      </c>
      <c r="N1025">
        <v>0</v>
      </c>
      <c r="O1025">
        <v>0</v>
      </c>
      <c r="P1025">
        <v>23214</v>
      </c>
    </row>
    <row r="1026" spans="1:16">
      <c r="A1026">
        <v>478446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478446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478446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478446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478446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15803</v>
      </c>
      <c r="K1030">
        <v>0</v>
      </c>
      <c r="L1030">
        <v>15803</v>
      </c>
      <c r="M1030">
        <v>0</v>
      </c>
      <c r="N1030">
        <v>0</v>
      </c>
      <c r="O1030">
        <v>0</v>
      </c>
      <c r="P1030">
        <v>15803</v>
      </c>
    </row>
    <row r="1031" spans="1:16">
      <c r="A1031">
        <v>478446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478446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3875</v>
      </c>
      <c r="K1032">
        <v>0</v>
      </c>
      <c r="L1032">
        <v>3875</v>
      </c>
      <c r="M1032">
        <v>0</v>
      </c>
      <c r="N1032">
        <v>0</v>
      </c>
      <c r="O1032">
        <v>0</v>
      </c>
      <c r="P1032">
        <v>3875</v>
      </c>
    </row>
    <row r="1033" spans="1:16">
      <c r="A1033">
        <v>478446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478446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478446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478446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3536</v>
      </c>
      <c r="K1036">
        <v>0</v>
      </c>
      <c r="L1036">
        <v>3536</v>
      </c>
      <c r="M1036">
        <v>0</v>
      </c>
      <c r="N1036">
        <v>0</v>
      </c>
      <c r="O1036">
        <v>0</v>
      </c>
      <c r="P1036">
        <v>3536</v>
      </c>
    </row>
    <row r="1037" spans="1:16">
      <c r="A1037">
        <v>478446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478446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478446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3964</v>
      </c>
      <c r="K1039">
        <v>0</v>
      </c>
      <c r="L1039">
        <v>3964</v>
      </c>
      <c r="M1039">
        <v>0</v>
      </c>
      <c r="N1039">
        <v>0</v>
      </c>
      <c r="O1039">
        <v>0</v>
      </c>
      <c r="P1039">
        <v>3964</v>
      </c>
    </row>
    <row r="1040" spans="1:16">
      <c r="A1040">
        <v>478446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15803</v>
      </c>
      <c r="K1040">
        <v>0</v>
      </c>
      <c r="L1040">
        <v>15803</v>
      </c>
      <c r="M1040">
        <v>0</v>
      </c>
      <c r="N1040">
        <v>0</v>
      </c>
      <c r="O1040">
        <v>0</v>
      </c>
      <c r="P1040">
        <v>15803</v>
      </c>
    </row>
    <row r="1041" spans="1:16">
      <c r="A1041">
        <v>478446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478446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478446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478446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478446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478446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478446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478446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478446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478446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478446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478446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478446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478446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478446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478446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478446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35360</v>
      </c>
      <c r="K1057">
        <v>0</v>
      </c>
      <c r="L1057">
        <v>35360</v>
      </c>
      <c r="M1057">
        <v>0</v>
      </c>
      <c r="N1057">
        <v>0</v>
      </c>
      <c r="O1057">
        <v>0</v>
      </c>
      <c r="P1057">
        <v>35360</v>
      </c>
    </row>
    <row r="1058" spans="1:16">
      <c r="A1058">
        <v>478446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478446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2606275</v>
      </c>
      <c r="H1059">
        <v>2468030</v>
      </c>
      <c r="I1059">
        <v>2626890</v>
      </c>
      <c r="J1059">
        <v>1473800</v>
      </c>
      <c r="K1059">
        <v>183600</v>
      </c>
      <c r="L1059">
        <v>9358595</v>
      </c>
      <c r="M1059">
        <v>2114700</v>
      </c>
      <c r="N1059">
        <v>2318600</v>
      </c>
      <c r="O1059">
        <v>4433300</v>
      </c>
      <c r="P1059">
        <v>13791895</v>
      </c>
    </row>
    <row r="1060" spans="1:16">
      <c r="A1060">
        <v>478446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813650</v>
      </c>
      <c r="H1060" s="605">
        <f>901330-24500</f>
        <v>876830</v>
      </c>
      <c r="I1060">
        <v>886380</v>
      </c>
      <c r="J1060">
        <v>487050</v>
      </c>
      <c r="K1060" s="605">
        <f>183600-22880</f>
        <v>160720</v>
      </c>
      <c r="L1060">
        <v>3272010</v>
      </c>
      <c r="M1060" s="605">
        <f>498300+22880</f>
        <v>521180</v>
      </c>
      <c r="N1060" s="605">
        <f>602000+24500</f>
        <v>626500</v>
      </c>
      <c r="O1060">
        <v>1100300</v>
      </c>
      <c r="P1060">
        <v>4372310</v>
      </c>
    </row>
    <row r="1061" spans="1:16">
      <c r="A1061">
        <v>478446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1792625</v>
      </c>
      <c r="H1061">
        <v>1566700</v>
      </c>
      <c r="I1061">
        <v>1740510</v>
      </c>
      <c r="J1061">
        <v>948000</v>
      </c>
      <c r="K1061">
        <v>0</v>
      </c>
      <c r="L1061">
        <v>6047835</v>
      </c>
      <c r="M1061">
        <v>1616400</v>
      </c>
      <c r="N1061">
        <v>1716600</v>
      </c>
      <c r="O1061">
        <v>3333000</v>
      </c>
      <c r="P1061">
        <v>9380835</v>
      </c>
    </row>
    <row r="1062" spans="1:16">
      <c r="A1062">
        <v>478446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478446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478446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478446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478446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478446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478446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478446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478446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2606275</v>
      </c>
      <c r="H1070">
        <v>2468030</v>
      </c>
      <c r="I1070">
        <v>2626890</v>
      </c>
      <c r="J1070">
        <v>1706830</v>
      </c>
      <c r="K1070">
        <v>183600</v>
      </c>
      <c r="L1070">
        <v>9591625</v>
      </c>
      <c r="M1070">
        <v>2114700</v>
      </c>
      <c r="N1070">
        <v>2318600</v>
      </c>
      <c r="O1070">
        <v>4433300</v>
      </c>
      <c r="P1070">
        <v>14024925</v>
      </c>
    </row>
    <row r="1071" spans="1:16">
      <c r="A1071">
        <v>478446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2606275</v>
      </c>
      <c r="H1071">
        <v>2468030</v>
      </c>
      <c r="I1071">
        <v>2626890</v>
      </c>
      <c r="J1071">
        <v>1667190</v>
      </c>
      <c r="K1071">
        <v>183600</v>
      </c>
      <c r="L1071">
        <v>9551985</v>
      </c>
      <c r="M1071">
        <v>2114700</v>
      </c>
      <c r="N1071">
        <v>2318600</v>
      </c>
      <c r="O1071">
        <v>4433300</v>
      </c>
      <c r="P1071">
        <v>13985285</v>
      </c>
    </row>
    <row r="1072" spans="1:16">
      <c r="A1072">
        <v>478446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478446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478446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478446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478446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158030</v>
      </c>
      <c r="K1076">
        <v>0</v>
      </c>
      <c r="L1076">
        <v>158030</v>
      </c>
      <c r="M1076">
        <v>0</v>
      </c>
      <c r="N1076">
        <v>0</v>
      </c>
      <c r="O1076">
        <v>0</v>
      </c>
      <c r="P1076">
        <v>158030</v>
      </c>
    </row>
    <row r="1077" spans="1:16">
      <c r="A1077">
        <v>478446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478446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38750</v>
      </c>
      <c r="K1078">
        <v>0</v>
      </c>
      <c r="L1078">
        <v>38750</v>
      </c>
      <c r="M1078">
        <v>0</v>
      </c>
      <c r="N1078">
        <v>0</v>
      </c>
      <c r="O1078">
        <v>0</v>
      </c>
      <c r="P1078">
        <v>38750</v>
      </c>
    </row>
    <row r="1079" spans="1:16">
      <c r="A1079">
        <v>478446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478446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478446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478446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35360</v>
      </c>
      <c r="K1082">
        <v>0</v>
      </c>
      <c r="L1082">
        <v>35360</v>
      </c>
      <c r="M1082">
        <v>0</v>
      </c>
      <c r="N1082">
        <v>0</v>
      </c>
      <c r="O1082">
        <v>0</v>
      </c>
      <c r="P1082">
        <v>35360</v>
      </c>
    </row>
    <row r="1083" spans="1:16">
      <c r="A1083">
        <v>478446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478446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478446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39640</v>
      </c>
      <c r="K1085">
        <v>0</v>
      </c>
      <c r="L1085">
        <v>39640</v>
      </c>
      <c r="M1085">
        <v>0</v>
      </c>
      <c r="N1085">
        <v>0</v>
      </c>
      <c r="O1085">
        <v>0</v>
      </c>
      <c r="P1085">
        <v>39640</v>
      </c>
    </row>
    <row r="1086" spans="1:16">
      <c r="A1086">
        <v>478446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158030</v>
      </c>
      <c r="K1086">
        <v>0</v>
      </c>
      <c r="L1086">
        <v>158030</v>
      </c>
      <c r="M1086">
        <v>0</v>
      </c>
      <c r="N1086">
        <v>0</v>
      </c>
      <c r="O1086">
        <v>0</v>
      </c>
      <c r="P1086">
        <v>158030</v>
      </c>
    </row>
    <row r="1087" spans="1:16">
      <c r="A1087">
        <v>478446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478446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478446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478446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478446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478446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478446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478446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478446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478446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478446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478446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478446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478446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478446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478446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478446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24752</v>
      </c>
      <c r="K1103">
        <v>0</v>
      </c>
      <c r="L1103">
        <v>24752</v>
      </c>
      <c r="M1103">
        <v>0</v>
      </c>
      <c r="N1103">
        <v>0</v>
      </c>
      <c r="O1103">
        <v>0</v>
      </c>
      <c r="P1103">
        <v>24752</v>
      </c>
    </row>
    <row r="1104" spans="1:16">
      <c r="A1104">
        <v>478446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478446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2338332</v>
      </c>
      <c r="H1105">
        <v>2178527</v>
      </c>
      <c r="I1105">
        <v>2326321</v>
      </c>
      <c r="J1105">
        <v>1303070</v>
      </c>
      <c r="K1105">
        <v>162380</v>
      </c>
      <c r="L1105">
        <v>8308630</v>
      </c>
      <c r="M1105">
        <v>1872920</v>
      </c>
      <c r="N1105">
        <v>2082840</v>
      </c>
      <c r="O1105">
        <v>3955760</v>
      </c>
      <c r="P1105">
        <v>12264390</v>
      </c>
    </row>
    <row r="1106" spans="1:16">
      <c r="A1106">
        <v>478446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724970</v>
      </c>
      <c r="H1106" s="605">
        <f>804197-24500</f>
        <v>779697</v>
      </c>
      <c r="I1106">
        <v>785862</v>
      </c>
      <c r="J1106">
        <v>430745</v>
      </c>
      <c r="K1106" s="605">
        <f>162380-22880</f>
        <v>139500</v>
      </c>
      <c r="L1106">
        <v>2908154</v>
      </c>
      <c r="M1106" s="605">
        <f>438160+22880</f>
        <v>461040</v>
      </c>
      <c r="N1106" s="605">
        <f>537900+24500</f>
        <v>562400</v>
      </c>
      <c r="O1106">
        <v>976060</v>
      </c>
      <c r="P1106">
        <v>3884214</v>
      </c>
    </row>
    <row r="1107" spans="1:16">
      <c r="A1107">
        <v>478446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1613362</v>
      </c>
      <c r="H1107">
        <v>1374330</v>
      </c>
      <c r="I1107">
        <v>1540459</v>
      </c>
      <c r="J1107">
        <v>845200</v>
      </c>
      <c r="K1107">
        <v>0</v>
      </c>
      <c r="L1107">
        <v>5373351</v>
      </c>
      <c r="M1107">
        <v>1434760</v>
      </c>
      <c r="N1107">
        <v>1544940</v>
      </c>
      <c r="O1107">
        <v>2979700</v>
      </c>
      <c r="P1107">
        <v>8353051</v>
      </c>
    </row>
    <row r="1108" spans="1:16">
      <c r="A1108">
        <v>478446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478446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478446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478446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478446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478446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478446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478446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478446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2338332</v>
      </c>
      <c r="H1116">
        <v>2178527</v>
      </c>
      <c r="I1116">
        <v>2326321</v>
      </c>
      <c r="J1116">
        <v>1478083</v>
      </c>
      <c r="K1116">
        <v>162380</v>
      </c>
      <c r="L1116">
        <v>8483643</v>
      </c>
      <c r="M1116">
        <v>1872920</v>
      </c>
      <c r="N1116">
        <v>2082840</v>
      </c>
      <c r="O1116">
        <v>3955760</v>
      </c>
      <c r="P1116">
        <v>12439403</v>
      </c>
    </row>
    <row r="1117" spans="1:16">
      <c r="A1117">
        <v>478446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2338332</v>
      </c>
      <c r="H1117">
        <v>2178527</v>
      </c>
      <c r="I1117">
        <v>2326321</v>
      </c>
      <c r="J1117">
        <v>1438443</v>
      </c>
      <c r="K1117">
        <v>162380</v>
      </c>
      <c r="L1117">
        <v>8444003</v>
      </c>
      <c r="M1117">
        <v>1872920</v>
      </c>
      <c r="N1117">
        <v>2082840</v>
      </c>
      <c r="O1117">
        <v>3955760</v>
      </c>
      <c r="P1117">
        <v>12399763</v>
      </c>
    </row>
    <row r="1118" spans="1:16">
      <c r="A1118">
        <v>478446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478446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478446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478446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478446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110621</v>
      </c>
      <c r="K1122">
        <v>0</v>
      </c>
      <c r="L1122">
        <v>110621</v>
      </c>
      <c r="M1122">
        <v>0</v>
      </c>
      <c r="N1122">
        <v>0</v>
      </c>
      <c r="O1122">
        <v>0</v>
      </c>
      <c r="P1122">
        <v>110621</v>
      </c>
    </row>
    <row r="1123" spans="1:16">
      <c r="A1123">
        <v>478446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478446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27125</v>
      </c>
      <c r="K1124">
        <v>0</v>
      </c>
      <c r="L1124">
        <v>27125</v>
      </c>
      <c r="M1124">
        <v>0</v>
      </c>
      <c r="N1124">
        <v>0</v>
      </c>
      <c r="O1124">
        <v>0</v>
      </c>
      <c r="P1124">
        <v>27125</v>
      </c>
    </row>
    <row r="1125" spans="1:16">
      <c r="A1125">
        <v>478446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478446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478446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478446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24752</v>
      </c>
      <c r="K1128">
        <v>0</v>
      </c>
      <c r="L1128">
        <v>24752</v>
      </c>
      <c r="M1128">
        <v>0</v>
      </c>
      <c r="N1128">
        <v>0</v>
      </c>
      <c r="O1128">
        <v>0</v>
      </c>
      <c r="P1128">
        <v>24752</v>
      </c>
    </row>
    <row r="1129" spans="1:16">
      <c r="A1129">
        <v>478446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478446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478446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39640</v>
      </c>
      <c r="K1131">
        <v>0</v>
      </c>
      <c r="L1131">
        <v>39640</v>
      </c>
      <c r="M1131">
        <v>0</v>
      </c>
      <c r="N1131">
        <v>0</v>
      </c>
      <c r="O1131">
        <v>0</v>
      </c>
      <c r="P1131">
        <v>39640</v>
      </c>
    </row>
    <row r="1132" spans="1:16">
      <c r="A1132">
        <v>478446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110621</v>
      </c>
      <c r="K1132">
        <v>0</v>
      </c>
      <c r="L1132">
        <v>110621</v>
      </c>
      <c r="M1132">
        <v>0</v>
      </c>
      <c r="N1132">
        <v>0</v>
      </c>
      <c r="O1132">
        <v>0</v>
      </c>
      <c r="P1132">
        <v>110621</v>
      </c>
    </row>
    <row r="1133" spans="1:16">
      <c r="A1133">
        <v>478446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478446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478446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478446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478446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478446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478446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478446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478446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478446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478446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478446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478446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478446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478446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478446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478446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478446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478446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478446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478446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478446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478446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478446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478446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478446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478446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478446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478446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478446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478446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478446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478446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478446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478446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478446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478446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478446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478446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478446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478446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478446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478446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478446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478446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478446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478446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478446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478446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478446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478446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478446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478446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478446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478446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478446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478446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478446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478446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478446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478446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1</v>
      </c>
      <c r="H1193">
        <v>1</v>
      </c>
      <c r="I1193">
        <v>1</v>
      </c>
      <c r="J1193">
        <v>3</v>
      </c>
      <c r="K1193">
        <v>1</v>
      </c>
      <c r="L1193">
        <v>7</v>
      </c>
      <c r="M1193">
        <v>2</v>
      </c>
      <c r="N1193">
        <v>1</v>
      </c>
      <c r="O1193">
        <v>3</v>
      </c>
      <c r="P1193">
        <v>10</v>
      </c>
    </row>
    <row r="1194" spans="1:16">
      <c r="A1194">
        <v>478446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1</v>
      </c>
      <c r="H1194">
        <v>0</v>
      </c>
      <c r="I1194">
        <v>1</v>
      </c>
      <c r="J1194">
        <v>2</v>
      </c>
      <c r="K1194">
        <v>1</v>
      </c>
      <c r="L1194">
        <v>5</v>
      </c>
      <c r="M1194">
        <v>1</v>
      </c>
      <c r="N1194">
        <v>1</v>
      </c>
      <c r="O1194">
        <v>2</v>
      </c>
      <c r="P1194">
        <v>7</v>
      </c>
    </row>
    <row r="1195" spans="1:16">
      <c r="A1195">
        <v>478446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1</v>
      </c>
      <c r="K1195">
        <v>0</v>
      </c>
      <c r="L1195">
        <v>2</v>
      </c>
      <c r="M1195">
        <v>1</v>
      </c>
      <c r="N1195">
        <v>0</v>
      </c>
      <c r="O1195">
        <v>1</v>
      </c>
      <c r="P1195">
        <v>3</v>
      </c>
    </row>
    <row r="1196" spans="1:16">
      <c r="A1196">
        <v>478446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478446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478446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478446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478446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478446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478446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478446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478446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1</v>
      </c>
      <c r="H1204">
        <v>1</v>
      </c>
      <c r="I1204">
        <v>1</v>
      </c>
      <c r="J1204">
        <v>3</v>
      </c>
      <c r="K1204">
        <v>1</v>
      </c>
      <c r="L1204">
        <v>7</v>
      </c>
      <c r="M1204">
        <v>2</v>
      </c>
      <c r="N1204">
        <v>1</v>
      </c>
      <c r="O1204">
        <v>3</v>
      </c>
      <c r="P1204">
        <v>10</v>
      </c>
    </row>
    <row r="1205" spans="1:16">
      <c r="A1205">
        <v>478446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1</v>
      </c>
      <c r="H1205">
        <v>1</v>
      </c>
      <c r="I1205">
        <v>1</v>
      </c>
      <c r="J1205">
        <v>3</v>
      </c>
      <c r="K1205">
        <v>1</v>
      </c>
      <c r="L1205">
        <v>7</v>
      </c>
      <c r="M1205">
        <v>2</v>
      </c>
      <c r="N1205">
        <v>1</v>
      </c>
      <c r="O1205">
        <v>3</v>
      </c>
      <c r="P1205">
        <v>10</v>
      </c>
    </row>
    <row r="1206" spans="1:16">
      <c r="A1206">
        <v>478446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478446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478446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478446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478446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478446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478446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478446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478446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478446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478446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478446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478446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478446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478446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478446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478446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478446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478446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478446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478446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478446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478446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478446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478446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478446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478446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478446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478446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478446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478446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478446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478446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478446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478446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478446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478446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478446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478446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478446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478446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478446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478446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478446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478446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478446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478446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478446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478446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478446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478446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478446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478446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478446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478446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478446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478446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478446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478446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478446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478446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478446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478446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478446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478446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478446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478446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478446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478446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478446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478446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478446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478446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478446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478446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478446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478446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478446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478446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478446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73150</v>
      </c>
      <c r="H1285">
        <v>129000</v>
      </c>
      <c r="I1285">
        <v>39600</v>
      </c>
      <c r="J1285">
        <v>156000</v>
      </c>
      <c r="K1285">
        <v>28600</v>
      </c>
      <c r="L1285">
        <v>426350</v>
      </c>
      <c r="M1285">
        <v>223100</v>
      </c>
      <c r="N1285">
        <v>39000</v>
      </c>
      <c r="O1285">
        <v>262100</v>
      </c>
      <c r="P1285">
        <v>688450</v>
      </c>
    </row>
    <row r="1286" spans="1:16">
      <c r="A1286">
        <v>478446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73150</v>
      </c>
      <c r="H1286">
        <v>0</v>
      </c>
      <c r="I1286">
        <v>39600</v>
      </c>
      <c r="J1286">
        <v>76000</v>
      </c>
      <c r="K1286">
        <v>28600</v>
      </c>
      <c r="L1286">
        <v>217350</v>
      </c>
      <c r="M1286">
        <v>23100</v>
      </c>
      <c r="N1286">
        <v>39000</v>
      </c>
      <c r="O1286">
        <v>62100</v>
      </c>
      <c r="P1286">
        <v>279450</v>
      </c>
    </row>
    <row r="1287" spans="1:16">
      <c r="A1287">
        <v>478446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129000</v>
      </c>
      <c r="I1287">
        <v>0</v>
      </c>
      <c r="J1287">
        <v>80000</v>
      </c>
      <c r="K1287">
        <v>0</v>
      </c>
      <c r="L1287">
        <v>209000</v>
      </c>
      <c r="M1287">
        <v>200000</v>
      </c>
      <c r="N1287">
        <v>0</v>
      </c>
      <c r="O1287">
        <v>200000</v>
      </c>
      <c r="P1287">
        <v>409000</v>
      </c>
    </row>
    <row r="1288" spans="1:16">
      <c r="A1288">
        <v>478446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478446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478446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478446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478446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478446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478446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478446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478446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73150</v>
      </c>
      <c r="H1296">
        <v>129000</v>
      </c>
      <c r="I1296">
        <v>39600</v>
      </c>
      <c r="J1296">
        <v>156000</v>
      </c>
      <c r="K1296">
        <v>28600</v>
      </c>
      <c r="L1296">
        <v>426350</v>
      </c>
      <c r="M1296">
        <v>223100</v>
      </c>
      <c r="N1296">
        <v>39000</v>
      </c>
      <c r="O1296">
        <v>262100</v>
      </c>
      <c r="P1296">
        <v>688450</v>
      </c>
    </row>
    <row r="1297" spans="1:16">
      <c r="A1297">
        <v>478446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73150</v>
      </c>
      <c r="H1297">
        <v>129000</v>
      </c>
      <c r="I1297">
        <v>39600</v>
      </c>
      <c r="J1297">
        <v>156000</v>
      </c>
      <c r="K1297">
        <v>28600</v>
      </c>
      <c r="L1297">
        <v>426350</v>
      </c>
      <c r="M1297">
        <v>223100</v>
      </c>
      <c r="N1297">
        <v>39000</v>
      </c>
      <c r="O1297">
        <v>262100</v>
      </c>
      <c r="P1297">
        <v>688450</v>
      </c>
    </row>
    <row r="1298" spans="1:16">
      <c r="A1298">
        <v>478446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478446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478446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478446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478446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478446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478446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478446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478446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478446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478446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478446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478446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478446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478446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478446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478446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478446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478446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478446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478446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478446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478446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478446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478446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478446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478446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478446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478446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478446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478446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478446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478446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478446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58520</v>
      </c>
      <c r="H1331">
        <v>103200</v>
      </c>
      <c r="I1331">
        <v>31680</v>
      </c>
      <c r="J1331">
        <v>124800</v>
      </c>
      <c r="K1331">
        <v>22880</v>
      </c>
      <c r="L1331">
        <v>341080</v>
      </c>
      <c r="M1331">
        <v>178480</v>
      </c>
      <c r="N1331">
        <v>31200</v>
      </c>
      <c r="O1331">
        <v>209680</v>
      </c>
      <c r="P1331">
        <v>550760</v>
      </c>
    </row>
    <row r="1332" spans="1:16">
      <c r="A1332">
        <v>478446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58520</v>
      </c>
      <c r="H1332">
        <v>0</v>
      </c>
      <c r="I1332">
        <v>31680</v>
      </c>
      <c r="J1332">
        <v>60800</v>
      </c>
      <c r="K1332">
        <v>22880</v>
      </c>
      <c r="L1332">
        <v>173880</v>
      </c>
      <c r="M1332">
        <v>18480</v>
      </c>
      <c r="N1332">
        <v>31200</v>
      </c>
      <c r="O1332">
        <v>49680</v>
      </c>
      <c r="P1332">
        <v>223560</v>
      </c>
    </row>
    <row r="1333" spans="1:16">
      <c r="A1333">
        <v>478446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103200</v>
      </c>
      <c r="I1333">
        <v>0</v>
      </c>
      <c r="J1333">
        <v>64000</v>
      </c>
      <c r="K1333">
        <v>0</v>
      </c>
      <c r="L1333">
        <v>167200</v>
      </c>
      <c r="M1333">
        <v>160000</v>
      </c>
      <c r="N1333">
        <v>0</v>
      </c>
      <c r="O1333">
        <v>160000</v>
      </c>
      <c r="P1333">
        <v>327200</v>
      </c>
    </row>
    <row r="1334" spans="1:16">
      <c r="A1334">
        <v>478446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478446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478446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478446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478446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478446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478446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478446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478446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58520</v>
      </c>
      <c r="H1342">
        <v>103200</v>
      </c>
      <c r="I1342">
        <v>31680</v>
      </c>
      <c r="J1342">
        <v>124800</v>
      </c>
      <c r="K1342">
        <v>22880</v>
      </c>
      <c r="L1342">
        <v>341080</v>
      </c>
      <c r="M1342">
        <v>178480</v>
      </c>
      <c r="N1342">
        <v>31200</v>
      </c>
      <c r="O1342">
        <v>209680</v>
      </c>
      <c r="P1342">
        <v>550760</v>
      </c>
    </row>
    <row r="1343" spans="1:16">
      <c r="A1343">
        <v>478446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58520</v>
      </c>
      <c r="H1343">
        <v>103200</v>
      </c>
      <c r="I1343">
        <v>31680</v>
      </c>
      <c r="J1343">
        <v>124800</v>
      </c>
      <c r="K1343">
        <v>22880</v>
      </c>
      <c r="L1343">
        <v>341080</v>
      </c>
      <c r="M1343">
        <v>178480</v>
      </c>
      <c r="N1343">
        <v>31200</v>
      </c>
      <c r="O1343">
        <v>209680</v>
      </c>
      <c r="P1343">
        <v>550760</v>
      </c>
    </row>
    <row r="1344" spans="1:16">
      <c r="A1344">
        <v>478446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478446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478446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478446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478446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478446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478446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478446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478446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478446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478446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478446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478446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478446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478446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478446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478446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478446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478446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478446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478446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478446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478446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478446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478446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478446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478446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478446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478446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478446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478446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478446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478446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478446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2</v>
      </c>
      <c r="I1377">
        <v>2</v>
      </c>
      <c r="J1377">
        <v>0</v>
      </c>
      <c r="K1377">
        <v>0</v>
      </c>
      <c r="L1377">
        <v>4</v>
      </c>
      <c r="M1377">
        <v>1</v>
      </c>
      <c r="N1377">
        <v>0</v>
      </c>
      <c r="O1377">
        <v>1</v>
      </c>
      <c r="P1377">
        <v>5</v>
      </c>
    </row>
    <row r="1378" spans="1:16">
      <c r="A1378">
        <v>478446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1</v>
      </c>
      <c r="J1378">
        <v>0</v>
      </c>
      <c r="K1378">
        <v>0</v>
      </c>
      <c r="L1378">
        <v>2</v>
      </c>
      <c r="M1378">
        <v>1</v>
      </c>
      <c r="N1378">
        <v>0</v>
      </c>
      <c r="O1378">
        <v>1</v>
      </c>
      <c r="P1378">
        <v>3</v>
      </c>
    </row>
    <row r="1379" spans="1:16">
      <c r="A1379">
        <v>478446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1</v>
      </c>
      <c r="J1379">
        <v>0</v>
      </c>
      <c r="K1379">
        <v>0</v>
      </c>
      <c r="L1379">
        <v>2</v>
      </c>
      <c r="M1379">
        <v>0</v>
      </c>
      <c r="N1379">
        <v>0</v>
      </c>
      <c r="O1379">
        <v>0</v>
      </c>
      <c r="P1379">
        <v>2</v>
      </c>
    </row>
    <row r="1380" spans="1:16">
      <c r="A1380">
        <v>478446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478446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478446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478446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478446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478446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478446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478446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478446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2</v>
      </c>
      <c r="I1388">
        <v>2</v>
      </c>
      <c r="J1388">
        <v>0</v>
      </c>
      <c r="K1388">
        <v>0</v>
      </c>
      <c r="L1388">
        <v>4</v>
      </c>
      <c r="M1388">
        <v>1</v>
      </c>
      <c r="N1388">
        <v>0</v>
      </c>
      <c r="O1388">
        <v>1</v>
      </c>
      <c r="P1388">
        <v>5</v>
      </c>
    </row>
    <row r="1389" spans="1:16">
      <c r="A1389">
        <v>478446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2</v>
      </c>
      <c r="I1389">
        <v>2</v>
      </c>
      <c r="J1389">
        <v>0</v>
      </c>
      <c r="K1389">
        <v>0</v>
      </c>
      <c r="L1389">
        <v>4</v>
      </c>
      <c r="M1389">
        <v>1</v>
      </c>
      <c r="N1389">
        <v>0</v>
      </c>
      <c r="O1389">
        <v>1</v>
      </c>
      <c r="P1389">
        <v>5</v>
      </c>
    </row>
    <row r="1390" spans="1:16">
      <c r="A1390">
        <v>478446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478446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478446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478446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478446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478446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478446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478446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478446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478446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478446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478446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478446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478446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478446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478446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478446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478446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478446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478446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478446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478446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478446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478446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478446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478446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478446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478446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478446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478446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478446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478446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478446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478446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478446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478446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478446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478446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478446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478446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478446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478446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478446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478446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478446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478446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478446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478446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478446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478446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478446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478446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478446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478446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478446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478446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478446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478446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478446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478446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478446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478446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478446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478446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478446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478446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478446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478446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478446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478446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478446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478446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478446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478446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478446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478446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478446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478446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478446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478446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149000</v>
      </c>
      <c r="I1469">
        <v>169600</v>
      </c>
      <c r="J1469">
        <v>0</v>
      </c>
      <c r="K1469">
        <v>0</v>
      </c>
      <c r="L1469">
        <v>318600</v>
      </c>
      <c r="M1469">
        <v>40000</v>
      </c>
      <c r="N1469">
        <v>0</v>
      </c>
      <c r="O1469">
        <v>40000</v>
      </c>
      <c r="P1469">
        <v>358600</v>
      </c>
    </row>
    <row r="1470" spans="1:16">
      <c r="A1470">
        <v>478446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35000</v>
      </c>
      <c r="I1470">
        <v>39600</v>
      </c>
      <c r="J1470">
        <v>0</v>
      </c>
      <c r="K1470">
        <v>0</v>
      </c>
      <c r="L1470">
        <v>74600</v>
      </c>
      <c r="M1470">
        <v>40000</v>
      </c>
      <c r="N1470">
        <v>0</v>
      </c>
      <c r="O1470">
        <v>40000</v>
      </c>
      <c r="P1470">
        <v>114600</v>
      </c>
    </row>
    <row r="1471" spans="1:16">
      <c r="A1471">
        <v>478446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114000</v>
      </c>
      <c r="I1471">
        <v>130000</v>
      </c>
      <c r="J1471">
        <v>0</v>
      </c>
      <c r="K1471">
        <v>0</v>
      </c>
      <c r="L1471">
        <v>244000</v>
      </c>
      <c r="M1471">
        <v>0</v>
      </c>
      <c r="N1471">
        <v>0</v>
      </c>
      <c r="O1471">
        <v>0</v>
      </c>
      <c r="P1471">
        <v>244000</v>
      </c>
    </row>
    <row r="1472" spans="1:16">
      <c r="A1472">
        <v>478446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478446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478446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478446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478446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478446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478446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478446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478446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149000</v>
      </c>
      <c r="I1480">
        <v>169600</v>
      </c>
      <c r="J1480">
        <v>0</v>
      </c>
      <c r="K1480">
        <v>0</v>
      </c>
      <c r="L1480">
        <v>318600</v>
      </c>
      <c r="M1480">
        <v>40000</v>
      </c>
      <c r="N1480">
        <v>0</v>
      </c>
      <c r="O1480">
        <v>40000</v>
      </c>
      <c r="P1480">
        <v>358600</v>
      </c>
    </row>
    <row r="1481" spans="1:16">
      <c r="A1481">
        <v>478446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149000</v>
      </c>
      <c r="I1481">
        <v>169600</v>
      </c>
      <c r="J1481">
        <v>0</v>
      </c>
      <c r="K1481">
        <v>0</v>
      </c>
      <c r="L1481">
        <v>318600</v>
      </c>
      <c r="M1481">
        <v>40000</v>
      </c>
      <c r="N1481">
        <v>0</v>
      </c>
      <c r="O1481">
        <v>40000</v>
      </c>
      <c r="P1481">
        <v>358600</v>
      </c>
    </row>
    <row r="1482" spans="1:16">
      <c r="A1482">
        <v>478446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478446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478446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478446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478446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478446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478446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478446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478446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478446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478446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478446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478446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478446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478446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478446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478446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478446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478446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478446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478446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478446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478446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478446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478446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478446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478446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478446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478446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478446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478446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478446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478446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478446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104300</v>
      </c>
      <c r="I1515">
        <v>118720</v>
      </c>
      <c r="J1515">
        <v>0</v>
      </c>
      <c r="K1515">
        <v>0</v>
      </c>
      <c r="L1515">
        <v>223020</v>
      </c>
      <c r="M1515">
        <v>28000</v>
      </c>
      <c r="N1515">
        <v>0</v>
      </c>
      <c r="O1515">
        <v>28000</v>
      </c>
      <c r="P1515">
        <v>251020</v>
      </c>
    </row>
    <row r="1516" spans="1:16">
      <c r="A1516">
        <v>478446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24500</v>
      </c>
      <c r="I1516">
        <v>27720</v>
      </c>
      <c r="J1516">
        <v>0</v>
      </c>
      <c r="K1516">
        <v>0</v>
      </c>
      <c r="L1516">
        <v>52220</v>
      </c>
      <c r="M1516">
        <v>28000</v>
      </c>
      <c r="N1516">
        <v>0</v>
      </c>
      <c r="O1516">
        <v>28000</v>
      </c>
      <c r="P1516">
        <v>80220</v>
      </c>
    </row>
    <row r="1517" spans="1:16">
      <c r="A1517">
        <v>478446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79800</v>
      </c>
      <c r="I1517">
        <v>91000</v>
      </c>
      <c r="J1517">
        <v>0</v>
      </c>
      <c r="K1517">
        <v>0</v>
      </c>
      <c r="L1517">
        <v>170800</v>
      </c>
      <c r="M1517">
        <v>0</v>
      </c>
      <c r="N1517">
        <v>0</v>
      </c>
      <c r="O1517">
        <v>0</v>
      </c>
      <c r="P1517">
        <v>170800</v>
      </c>
    </row>
    <row r="1518" spans="1:16">
      <c r="A1518">
        <v>478446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478446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478446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478446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478446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478446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478446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478446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478446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104300</v>
      </c>
      <c r="I1526">
        <v>118720</v>
      </c>
      <c r="J1526">
        <v>0</v>
      </c>
      <c r="K1526">
        <v>0</v>
      </c>
      <c r="L1526">
        <v>223020</v>
      </c>
      <c r="M1526">
        <v>28000</v>
      </c>
      <c r="N1526">
        <v>0</v>
      </c>
      <c r="O1526">
        <v>28000</v>
      </c>
      <c r="P1526">
        <v>251020</v>
      </c>
    </row>
    <row r="1527" spans="1:16">
      <c r="A1527">
        <v>478446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104300</v>
      </c>
      <c r="I1527">
        <v>118720</v>
      </c>
      <c r="J1527">
        <v>0</v>
      </c>
      <c r="K1527">
        <v>0</v>
      </c>
      <c r="L1527">
        <v>223020</v>
      </c>
      <c r="M1527">
        <v>28000</v>
      </c>
      <c r="N1527">
        <v>0</v>
      </c>
      <c r="O1527">
        <v>28000</v>
      </c>
      <c r="P1527">
        <v>251020</v>
      </c>
    </row>
    <row r="1528" spans="1:16">
      <c r="A1528">
        <v>478446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478446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478446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478446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478446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478446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478446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478446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478446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478446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478446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478446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478446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478446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478446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478446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478446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478446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478446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478446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478446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478446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478446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478446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478446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478446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478446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478446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478446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478446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478446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478446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478446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478446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1</v>
      </c>
      <c r="H1561">
        <v>2</v>
      </c>
      <c r="I1561">
        <v>4</v>
      </c>
      <c r="J1561">
        <v>0</v>
      </c>
      <c r="K1561">
        <v>1</v>
      </c>
      <c r="L1561">
        <v>8</v>
      </c>
      <c r="M1561">
        <v>1</v>
      </c>
      <c r="N1561">
        <v>2</v>
      </c>
      <c r="O1561">
        <v>3</v>
      </c>
      <c r="P1561">
        <v>11</v>
      </c>
    </row>
    <row r="1562" spans="1:16">
      <c r="A1562">
        <v>478446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1</v>
      </c>
      <c r="H1562">
        <v>1</v>
      </c>
      <c r="I1562">
        <v>1</v>
      </c>
      <c r="J1562">
        <v>0</v>
      </c>
      <c r="K1562">
        <v>1</v>
      </c>
      <c r="L1562">
        <v>4</v>
      </c>
      <c r="M1562">
        <v>1</v>
      </c>
      <c r="N1562">
        <v>2</v>
      </c>
      <c r="O1562">
        <v>3</v>
      </c>
      <c r="P1562">
        <v>7</v>
      </c>
    </row>
    <row r="1563" spans="1:16">
      <c r="A1563">
        <v>478446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1</v>
      </c>
      <c r="I1563">
        <v>3</v>
      </c>
      <c r="J1563">
        <v>0</v>
      </c>
      <c r="K1563">
        <v>0</v>
      </c>
      <c r="L1563">
        <v>4</v>
      </c>
      <c r="M1563">
        <v>0</v>
      </c>
      <c r="N1563">
        <v>0</v>
      </c>
      <c r="O1563">
        <v>0</v>
      </c>
      <c r="P1563">
        <v>4</v>
      </c>
    </row>
    <row r="1564" spans="1:16">
      <c r="A1564">
        <v>478446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478446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478446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478446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478446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478446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478446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478446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478446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1</v>
      </c>
      <c r="H1572">
        <v>2</v>
      </c>
      <c r="I1572">
        <v>4</v>
      </c>
      <c r="J1572">
        <v>0</v>
      </c>
      <c r="K1572">
        <v>1</v>
      </c>
      <c r="L1572">
        <v>8</v>
      </c>
      <c r="M1572">
        <v>1</v>
      </c>
      <c r="N1572">
        <v>2</v>
      </c>
      <c r="O1572">
        <v>3</v>
      </c>
      <c r="P1572">
        <v>11</v>
      </c>
    </row>
    <row r="1573" spans="1:16">
      <c r="A1573">
        <v>478446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1</v>
      </c>
      <c r="H1573">
        <v>2</v>
      </c>
      <c r="I1573">
        <v>4</v>
      </c>
      <c r="J1573">
        <v>0</v>
      </c>
      <c r="K1573">
        <v>1</v>
      </c>
      <c r="L1573">
        <v>8</v>
      </c>
      <c r="M1573">
        <v>1</v>
      </c>
      <c r="N1573">
        <v>2</v>
      </c>
      <c r="O1573">
        <v>3</v>
      </c>
      <c r="P1573">
        <v>11</v>
      </c>
    </row>
    <row r="1574" spans="1:16">
      <c r="A1574">
        <v>478446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478446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478446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478446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478446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478446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478446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478446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478446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478446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478446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478446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478446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478446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478446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478446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478446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478446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478446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478446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478446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478446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478446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478446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478446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478446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478446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478446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478446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478446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478446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478446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478446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478446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478446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478446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478446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478446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478446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478446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478446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478446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478446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478446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478446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478446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478446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478446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478446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478446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478446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478446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478446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478446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478446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478446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478446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478446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478446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478446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478446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478446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478446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478446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478446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478446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478446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478446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478446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478446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478446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478446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478446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478446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478446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478446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478446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478446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478446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478446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21000</v>
      </c>
      <c r="H1653">
        <v>194000</v>
      </c>
      <c r="I1653">
        <v>432000</v>
      </c>
      <c r="J1653">
        <v>0</v>
      </c>
      <c r="K1653">
        <v>35000</v>
      </c>
      <c r="L1653">
        <v>682000</v>
      </c>
      <c r="M1653">
        <v>38000</v>
      </c>
      <c r="N1653">
        <v>88000</v>
      </c>
      <c r="O1653">
        <v>126000</v>
      </c>
      <c r="P1653">
        <v>808000</v>
      </c>
    </row>
    <row r="1654" spans="1:16">
      <c r="A1654">
        <v>478446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21000</v>
      </c>
      <c r="H1654">
        <v>40000</v>
      </c>
      <c r="I1654">
        <v>49000</v>
      </c>
      <c r="J1654">
        <v>0</v>
      </c>
      <c r="K1654">
        <v>35000</v>
      </c>
      <c r="L1654">
        <v>145000</v>
      </c>
      <c r="M1654">
        <v>38000</v>
      </c>
      <c r="N1654">
        <v>88000</v>
      </c>
      <c r="O1654">
        <v>126000</v>
      </c>
      <c r="P1654">
        <v>271000</v>
      </c>
    </row>
    <row r="1655" spans="1:16">
      <c r="A1655">
        <v>478446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154000</v>
      </c>
      <c r="I1655">
        <v>383000</v>
      </c>
      <c r="J1655">
        <v>0</v>
      </c>
      <c r="K1655">
        <v>0</v>
      </c>
      <c r="L1655">
        <v>537000</v>
      </c>
      <c r="M1655">
        <v>0</v>
      </c>
      <c r="N1655">
        <v>0</v>
      </c>
      <c r="O1655">
        <v>0</v>
      </c>
      <c r="P1655">
        <v>537000</v>
      </c>
    </row>
    <row r="1656" spans="1:16">
      <c r="A1656">
        <v>478446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478446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478446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478446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478446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478446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478446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478446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478446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21000</v>
      </c>
      <c r="H1664">
        <v>194000</v>
      </c>
      <c r="I1664">
        <v>432000</v>
      </c>
      <c r="J1664">
        <v>0</v>
      </c>
      <c r="K1664">
        <v>35000</v>
      </c>
      <c r="L1664">
        <v>682000</v>
      </c>
      <c r="M1664">
        <v>38000</v>
      </c>
      <c r="N1664">
        <v>88000</v>
      </c>
      <c r="O1664">
        <v>126000</v>
      </c>
      <c r="P1664">
        <v>808000</v>
      </c>
    </row>
    <row r="1665" spans="1:16">
      <c r="A1665">
        <v>478446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21000</v>
      </c>
      <c r="H1665">
        <v>194000</v>
      </c>
      <c r="I1665">
        <v>432000</v>
      </c>
      <c r="J1665">
        <v>0</v>
      </c>
      <c r="K1665">
        <v>35000</v>
      </c>
      <c r="L1665">
        <v>682000</v>
      </c>
      <c r="M1665">
        <v>38000</v>
      </c>
      <c r="N1665">
        <v>88000</v>
      </c>
      <c r="O1665">
        <v>126000</v>
      </c>
      <c r="P1665">
        <v>808000</v>
      </c>
    </row>
    <row r="1666" spans="1:16">
      <c r="A1666">
        <v>478446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478446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478446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478446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478446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478446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478446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478446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478446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478446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478446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478446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478446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478446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478446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478446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478446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478446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478446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478446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478446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478446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478446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478446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478446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478446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478446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478446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478446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478446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478446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478446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478446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478446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18900</v>
      </c>
      <c r="H1699">
        <v>174600</v>
      </c>
      <c r="I1699">
        <v>388800</v>
      </c>
      <c r="J1699">
        <v>0</v>
      </c>
      <c r="K1699">
        <v>31500</v>
      </c>
      <c r="L1699">
        <v>613800</v>
      </c>
      <c r="M1699">
        <v>34200</v>
      </c>
      <c r="N1699">
        <v>79200</v>
      </c>
      <c r="O1699">
        <v>113400</v>
      </c>
      <c r="P1699">
        <v>727200</v>
      </c>
    </row>
    <row r="1700" spans="1:16">
      <c r="A1700">
        <v>478446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18900</v>
      </c>
      <c r="H1700">
        <v>36000</v>
      </c>
      <c r="I1700">
        <v>44100</v>
      </c>
      <c r="J1700">
        <v>0</v>
      </c>
      <c r="K1700">
        <v>31500</v>
      </c>
      <c r="L1700">
        <v>130500</v>
      </c>
      <c r="M1700">
        <v>34200</v>
      </c>
      <c r="N1700">
        <v>79200</v>
      </c>
      <c r="O1700">
        <v>113400</v>
      </c>
      <c r="P1700">
        <v>243900</v>
      </c>
    </row>
    <row r="1701" spans="1:16">
      <c r="A1701">
        <v>478446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138600</v>
      </c>
      <c r="I1701">
        <v>344700</v>
      </c>
      <c r="J1701">
        <v>0</v>
      </c>
      <c r="K1701">
        <v>0</v>
      </c>
      <c r="L1701">
        <v>483300</v>
      </c>
      <c r="M1701">
        <v>0</v>
      </c>
      <c r="N1701">
        <v>0</v>
      </c>
      <c r="O1701">
        <v>0</v>
      </c>
      <c r="P1701">
        <v>483300</v>
      </c>
    </row>
    <row r="1702" spans="1:16">
      <c r="A1702">
        <v>478446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478446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478446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478446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478446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478446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478446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478446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478446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18900</v>
      </c>
      <c r="H1710">
        <v>174600</v>
      </c>
      <c r="I1710">
        <v>388800</v>
      </c>
      <c r="J1710">
        <v>0</v>
      </c>
      <c r="K1710">
        <v>31500</v>
      </c>
      <c r="L1710">
        <v>613800</v>
      </c>
      <c r="M1710">
        <v>34200</v>
      </c>
      <c r="N1710">
        <v>79200</v>
      </c>
      <c r="O1710">
        <v>113400</v>
      </c>
      <c r="P1710">
        <v>727200</v>
      </c>
    </row>
    <row r="1711" spans="1:16">
      <c r="A1711">
        <v>478446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18900</v>
      </c>
      <c r="H1711">
        <v>174600</v>
      </c>
      <c r="I1711">
        <v>388800</v>
      </c>
      <c r="J1711">
        <v>0</v>
      </c>
      <c r="K1711">
        <v>31500</v>
      </c>
      <c r="L1711">
        <v>613800</v>
      </c>
      <c r="M1711">
        <v>34200</v>
      </c>
      <c r="N1711">
        <v>79200</v>
      </c>
      <c r="O1711">
        <v>113400</v>
      </c>
      <c r="P1711">
        <v>727200</v>
      </c>
    </row>
    <row r="1712" spans="1:16">
      <c r="A1712">
        <v>478446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478446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478446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478446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478446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478446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478446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478446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478446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478446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478446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478446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478446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478446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478446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478446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478446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478446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478446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478446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478446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478446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478446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478446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478446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478446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478446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478446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478446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478446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478446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478446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478446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478446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478446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478446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478446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478446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478446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478446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478446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478446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478446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478446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478446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478446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478446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478446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478446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478446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478446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478446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478446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478446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478446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478446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478446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478446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478446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478446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478446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478446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478446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478446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478446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478446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478446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478446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478446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478446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478446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478446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478446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478446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478446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478446</v>
      </c>
      <c r="B1787" t="s">
        <v>282</v>
      </c>
      <c r="C1787">
        <v>202510</v>
      </c>
      <c r="D1787">
        <v>6070101</v>
      </c>
      <c r="E1787">
        <v>205</v>
      </c>
      <c r="F1787">
        <v>353</v>
      </c>
      <c r="G1787">
        <v>558</v>
      </c>
    </row>
    <row r="1788" spans="1:16">
      <c r="A1788">
        <v>478446</v>
      </c>
      <c r="B1788" t="s">
        <v>282</v>
      </c>
      <c r="C1788">
        <v>202510</v>
      </c>
      <c r="D1788">
        <v>6070102</v>
      </c>
      <c r="E1788">
        <v>2886917</v>
      </c>
      <c r="F1788">
        <v>10025251</v>
      </c>
      <c r="G1788">
        <v>12912168</v>
      </c>
    </row>
    <row r="1789" spans="1:16">
      <c r="A1789">
        <v>478446</v>
      </c>
      <c r="B1789" t="s">
        <v>282</v>
      </c>
      <c r="C1789">
        <v>202510</v>
      </c>
      <c r="D1789">
        <v>6070201</v>
      </c>
      <c r="E1789">
        <v>255</v>
      </c>
      <c r="F1789">
        <v>1265</v>
      </c>
      <c r="G1789">
        <v>1520</v>
      </c>
    </row>
    <row r="1790" spans="1:16">
      <c r="A1790">
        <v>478446</v>
      </c>
      <c r="B1790" t="s">
        <v>282</v>
      </c>
      <c r="C1790">
        <v>202510</v>
      </c>
      <c r="D1790">
        <v>6070202</v>
      </c>
      <c r="E1790">
        <v>2714207</v>
      </c>
      <c r="F1790">
        <v>9021206</v>
      </c>
      <c r="G1790">
        <v>11735413</v>
      </c>
    </row>
    <row r="1791" spans="1:16">
      <c r="A1791">
        <v>478446</v>
      </c>
      <c r="B1791" t="s">
        <v>282</v>
      </c>
      <c r="C1791">
        <v>202510</v>
      </c>
      <c r="D1791">
        <v>6070301</v>
      </c>
      <c r="E1791">
        <v>184</v>
      </c>
      <c r="F1791">
        <v>2950</v>
      </c>
      <c r="G1791">
        <v>3134</v>
      </c>
    </row>
    <row r="1792" spans="1:16">
      <c r="A1792">
        <v>478446</v>
      </c>
      <c r="B1792" t="s">
        <v>282</v>
      </c>
      <c r="C1792">
        <v>202510</v>
      </c>
      <c r="D1792">
        <v>6070302</v>
      </c>
      <c r="E1792">
        <v>1848609</v>
      </c>
      <c r="F1792">
        <v>39098900</v>
      </c>
      <c r="G1792">
        <v>40947509</v>
      </c>
    </row>
    <row r="1793" spans="1:7">
      <c r="A1793">
        <v>478446</v>
      </c>
      <c r="B1793" t="s">
        <v>282</v>
      </c>
      <c r="C1793">
        <v>202510</v>
      </c>
      <c r="D1793">
        <v>6070401</v>
      </c>
      <c r="E1793">
        <v>0</v>
      </c>
      <c r="F1793">
        <v>1155</v>
      </c>
      <c r="G1793">
        <v>1155</v>
      </c>
    </row>
    <row r="1794" spans="1:7">
      <c r="A1794">
        <v>478446</v>
      </c>
      <c r="B1794" t="s">
        <v>282</v>
      </c>
      <c r="C1794">
        <v>202510</v>
      </c>
      <c r="D1794">
        <v>6070402</v>
      </c>
      <c r="E1794">
        <v>0</v>
      </c>
      <c r="F1794">
        <v>15245706</v>
      </c>
      <c r="G1794">
        <v>15245706</v>
      </c>
    </row>
    <row r="1795" spans="1:7">
      <c r="A1795">
        <v>478446</v>
      </c>
      <c r="B1795" t="s">
        <v>282</v>
      </c>
      <c r="C1795">
        <v>202510</v>
      </c>
      <c r="D1795">
        <v>6070501</v>
      </c>
      <c r="E1795">
        <v>644</v>
      </c>
      <c r="F1795">
        <v>5723</v>
      </c>
      <c r="G1795">
        <v>6367</v>
      </c>
    </row>
    <row r="1796" spans="1:7">
      <c r="A1796">
        <v>478446</v>
      </c>
      <c r="B1796" t="s">
        <v>282</v>
      </c>
      <c r="C1796">
        <v>202510</v>
      </c>
      <c r="D1796">
        <v>6070502</v>
      </c>
      <c r="E1796">
        <v>7449733</v>
      </c>
      <c r="F1796">
        <v>73391063</v>
      </c>
      <c r="G1796">
        <v>80840796</v>
      </c>
    </row>
    <row r="1797" spans="1:7">
      <c r="A1797">
        <v>478446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478446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478446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478446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478446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478446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478446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478446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478446</v>
      </c>
      <c r="B1805" t="s">
        <v>282</v>
      </c>
      <c r="C1805">
        <v>202510</v>
      </c>
      <c r="D1805">
        <v>6071001</v>
      </c>
      <c r="E1805">
        <v>3</v>
      </c>
      <c r="F1805">
        <v>11</v>
      </c>
      <c r="G1805">
        <v>14</v>
      </c>
    </row>
    <row r="1806" spans="1:7">
      <c r="A1806">
        <v>478446</v>
      </c>
      <c r="B1806" t="s">
        <v>282</v>
      </c>
      <c r="C1806">
        <v>202510</v>
      </c>
      <c r="D1806">
        <v>6071002</v>
      </c>
      <c r="E1806">
        <v>19544</v>
      </c>
      <c r="F1806">
        <v>150120</v>
      </c>
      <c r="G1806">
        <v>169664</v>
      </c>
    </row>
    <row r="1807" spans="1:7">
      <c r="A1807">
        <v>478446</v>
      </c>
      <c r="B1807" t="s">
        <v>282</v>
      </c>
      <c r="C1807">
        <v>202510</v>
      </c>
      <c r="D1807">
        <v>6071101</v>
      </c>
      <c r="E1807">
        <v>202</v>
      </c>
      <c r="F1807">
        <v>342</v>
      </c>
      <c r="G1807">
        <v>544</v>
      </c>
    </row>
    <row r="1808" spans="1:7">
      <c r="A1808">
        <v>478446</v>
      </c>
      <c r="B1808" t="s">
        <v>282</v>
      </c>
      <c r="C1808">
        <v>202510</v>
      </c>
      <c r="D1808">
        <v>6071102</v>
      </c>
      <c r="E1808">
        <v>2867373</v>
      </c>
      <c r="F1808">
        <v>9875131</v>
      </c>
      <c r="G1808">
        <v>12742504</v>
      </c>
    </row>
    <row r="1809" spans="1:5">
      <c r="A1809">
        <v>478446</v>
      </c>
      <c r="B1809" t="s">
        <v>282</v>
      </c>
      <c r="C1809">
        <v>202510</v>
      </c>
      <c r="D1809">
        <v>7080101</v>
      </c>
      <c r="E1809">
        <v>4</v>
      </c>
    </row>
    <row r="1810" spans="1:5">
      <c r="A1810">
        <v>478446</v>
      </c>
      <c r="B1810" t="s">
        <v>282</v>
      </c>
      <c r="C1810">
        <v>202510</v>
      </c>
      <c r="D1810">
        <v>7080102</v>
      </c>
      <c r="E1810">
        <v>184713</v>
      </c>
    </row>
    <row r="1811" spans="1:5">
      <c r="A1811">
        <v>478446</v>
      </c>
      <c r="B1811" t="s">
        <v>282</v>
      </c>
      <c r="C1811">
        <v>202510</v>
      </c>
      <c r="D1811">
        <v>7080201</v>
      </c>
      <c r="E1811">
        <v>23</v>
      </c>
    </row>
    <row r="1812" spans="1:5">
      <c r="A1812">
        <v>478446</v>
      </c>
      <c r="B1812" t="s">
        <v>282</v>
      </c>
      <c r="C1812">
        <v>202510</v>
      </c>
      <c r="D1812">
        <v>7080202</v>
      </c>
      <c r="E1812">
        <v>1140552</v>
      </c>
    </row>
    <row r="1813" spans="1:5">
      <c r="A1813">
        <v>478446</v>
      </c>
      <c r="B1813" t="s">
        <v>282</v>
      </c>
      <c r="C1813">
        <v>202510</v>
      </c>
      <c r="D1813">
        <v>7080301</v>
      </c>
      <c r="E1813">
        <v>39</v>
      </c>
    </row>
    <row r="1814" spans="1:5">
      <c r="A1814">
        <v>478446</v>
      </c>
      <c r="B1814" t="s">
        <v>282</v>
      </c>
      <c r="C1814">
        <v>202510</v>
      </c>
      <c r="D1814">
        <v>7080302</v>
      </c>
      <c r="E1814">
        <v>1140104</v>
      </c>
    </row>
    <row r="1815" spans="1:5">
      <c r="A1815">
        <v>478446</v>
      </c>
      <c r="B1815" t="s">
        <v>282</v>
      </c>
      <c r="C1815">
        <v>202510</v>
      </c>
      <c r="D1815">
        <v>7080401</v>
      </c>
      <c r="E1815">
        <v>52</v>
      </c>
    </row>
    <row r="1816" spans="1:5">
      <c r="A1816">
        <v>478446</v>
      </c>
      <c r="B1816" t="s">
        <v>282</v>
      </c>
      <c r="C1816">
        <v>202510</v>
      </c>
      <c r="D1816">
        <v>7080402</v>
      </c>
      <c r="E1816">
        <v>1220288</v>
      </c>
    </row>
    <row r="1817" spans="1:5">
      <c r="A1817">
        <v>478446</v>
      </c>
      <c r="B1817" t="s">
        <v>282</v>
      </c>
      <c r="C1817">
        <v>202510</v>
      </c>
      <c r="D1817">
        <v>7080501</v>
      </c>
      <c r="E1817">
        <v>118</v>
      </c>
    </row>
    <row r="1818" spans="1:5">
      <c r="A1818">
        <v>478446</v>
      </c>
      <c r="B1818" t="s">
        <v>282</v>
      </c>
      <c r="C1818">
        <v>202510</v>
      </c>
      <c r="D1818">
        <v>7080502</v>
      </c>
      <c r="E1818">
        <v>3685657</v>
      </c>
    </row>
    <row r="1819" spans="1:5">
      <c r="A1819">
        <v>478446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478446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478446</v>
      </c>
      <c r="B1821" t="s">
        <v>282</v>
      </c>
      <c r="C1821">
        <v>202510</v>
      </c>
      <c r="D1821">
        <v>7080701</v>
      </c>
      <c r="E1821">
        <v>1</v>
      </c>
    </row>
    <row r="1822" spans="1:5">
      <c r="A1822">
        <v>478446</v>
      </c>
      <c r="B1822" t="s">
        <v>282</v>
      </c>
      <c r="C1822">
        <v>202510</v>
      </c>
      <c r="D1822">
        <v>7080702</v>
      </c>
      <c r="E1822">
        <v>108831</v>
      </c>
    </row>
    <row r="1823" spans="1:5">
      <c r="A1823">
        <v>478446</v>
      </c>
      <c r="B1823" t="s">
        <v>282</v>
      </c>
      <c r="C1823">
        <v>202510</v>
      </c>
      <c r="D1823">
        <v>7080801</v>
      </c>
      <c r="E1823">
        <v>3</v>
      </c>
    </row>
    <row r="1824" spans="1:5">
      <c r="A1824">
        <v>478446</v>
      </c>
      <c r="B1824" t="s">
        <v>282</v>
      </c>
      <c r="C1824">
        <v>202510</v>
      </c>
      <c r="D1824">
        <v>7080802</v>
      </c>
      <c r="E1824">
        <v>75882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478446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沖縄県介護保険広域連合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55537</v>
      </c>
      <c r="D12" s="68"/>
      <c r="E12" s="68"/>
      <c r="F12" s="73"/>
      <c r="G12" s="74">
        <f>VLOOKUP($H12,原データ!$D$1:$R$2300,5,FALSE)</f>
        <v>55441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34107</v>
      </c>
      <c r="D13" s="68"/>
      <c r="E13" s="68"/>
      <c r="F13" s="430"/>
      <c r="G13" s="431">
        <f>VLOOKUP($H13,原データ!$D$1:$R$2300,5,FALSE)</f>
        <v>34315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19174</v>
      </c>
      <c r="D14" s="68"/>
      <c r="E14" s="68"/>
      <c r="F14" s="430"/>
      <c r="G14" s="431">
        <f>VLOOKUP($H14,原データ!$D$1:$R$2300,5,FALSE)</f>
        <v>19260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540</v>
      </c>
      <c r="D15" s="69"/>
      <c r="E15" s="69"/>
      <c r="F15" s="75"/>
      <c r="G15" s="76">
        <f>VLOOKUP($H15,原データ!$D$1:$R$2300,5,FALSE)</f>
        <v>549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512</v>
      </c>
      <c r="D16" s="70"/>
      <c r="E16" s="70"/>
      <c r="F16" s="77"/>
      <c r="G16" s="78">
        <f>VLOOKUP($H16,原データ!$D$1:$R$2300,5,FALSE)</f>
        <v>521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108818</v>
      </c>
      <c r="D17" s="52">
        <f>VLOOKUP($H17,原データ!$D$1:$R$2300,3,FALSE)</f>
        <v>598</v>
      </c>
      <c r="E17" s="52">
        <f>VLOOKUP($H17,原データ!$D$1:$R$2300,4,FALSE)</f>
        <v>400</v>
      </c>
      <c r="F17" s="72"/>
      <c r="G17" s="71">
        <f>SUM(G12:G14)</f>
        <v>109016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90</v>
      </c>
      <c r="C22" s="53">
        <f>VLOOKUP($H22,原データ!$D$1:$R$2300,3,FALSE)</f>
        <v>3</v>
      </c>
      <c r="D22" s="53">
        <f>VLOOKUP($H22,原データ!$D$1:$R$2300,4,FALSE)</f>
        <v>478</v>
      </c>
      <c r="E22" s="53">
        <f>VLOOKUP($H22,原データ!$D$1:$R$2300,5,FALSE)</f>
        <v>0</v>
      </c>
      <c r="F22" s="53">
        <f>VLOOKUP($H22,原データ!$D$1:$R$2300,6,FALSE)</f>
        <v>27</v>
      </c>
      <c r="G22" s="54">
        <f>SUM(B22:F22)</f>
        <v>598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83</v>
      </c>
      <c r="C24" s="53">
        <f>VLOOKUP($H24,原データ!$D$1:$R$2300,3,FALSE)</f>
        <v>1</v>
      </c>
      <c r="D24" s="53">
        <f>VLOOKUP($H24,原データ!$D$1:$R$2300,4,FALSE)</f>
        <v>314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400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115</v>
      </c>
      <c r="N12" s="81"/>
      <c r="O12" s="82">
        <f>SUM(C12:M12)</f>
        <v>127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1</v>
      </c>
      <c r="C14" s="61">
        <f>VLOOKUP($P14,原データ!$D$1:$R$2300,3,FALSE)</f>
        <v>1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30</v>
      </c>
      <c r="M14" s="61">
        <f>VLOOKUP($P14,原データ!$D$1:$R$2300,9,FALSE)</f>
        <v>29</v>
      </c>
      <c r="N14" s="495">
        <f t="shared" ref="N14:O17" si="0">SUM(B14,D14,F14,H14,J14,L14)</f>
        <v>31</v>
      </c>
      <c r="O14" s="496">
        <f t="shared" si="0"/>
        <v>30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158</v>
      </c>
      <c r="C15" s="63">
        <f>VLOOKUP($P15,原データ!$D$1:$R$2300,3,FALSE)</f>
        <v>158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1</v>
      </c>
      <c r="I15" s="63">
        <f>VLOOKUP($P15,原データ!$D$1:$R$2300,15,FALSE)</f>
        <v>1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677</v>
      </c>
      <c r="M15" s="63">
        <f>VLOOKUP($P15,原データ!$D$1:$R$2300,9,FALSE)</f>
        <v>675</v>
      </c>
      <c r="N15" s="64">
        <f t="shared" si="0"/>
        <v>837</v>
      </c>
      <c r="O15" s="65">
        <f t="shared" si="0"/>
        <v>835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4</v>
      </c>
      <c r="C16" s="61">
        <f>VLOOKUP($P16,原データ!$D$1:$R$2300,3,FALSE)</f>
        <v>4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30</v>
      </c>
      <c r="M16" s="61">
        <f>VLOOKUP($P16,原データ!$D$1:$R$2300,9,FALSE)</f>
        <v>28</v>
      </c>
      <c r="N16" s="495">
        <f t="shared" si="0"/>
        <v>34</v>
      </c>
      <c r="O16" s="496">
        <f t="shared" si="0"/>
        <v>32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200</v>
      </c>
      <c r="C17" s="63">
        <f>VLOOKUP($P17,原データ!$D$1:$R$2300,3,FALSE)</f>
        <v>200</v>
      </c>
      <c r="D17" s="62">
        <f>VLOOKUP($P17,原データ!$D$1:$R$2300,4,FALSE)</f>
        <v>3</v>
      </c>
      <c r="E17" s="63">
        <f>VLOOKUP($P17,原データ!$D$1:$R$2300,5,FALSE)</f>
        <v>3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1</v>
      </c>
      <c r="K17" s="63">
        <f>VLOOKUP($P17,原データ!$D$1:$R$2300,13,FALSE)</f>
        <v>1</v>
      </c>
      <c r="L17" s="62">
        <f>VLOOKUP($P17,原データ!$D$1:$R$2300,8,FALSE)</f>
        <v>557</v>
      </c>
      <c r="M17" s="63">
        <f>VLOOKUP($P17,原データ!$D$1:$R$2300,9,FALSE)</f>
        <v>555</v>
      </c>
      <c r="N17" s="64">
        <f t="shared" si="0"/>
        <v>761</v>
      </c>
      <c r="O17" s="65">
        <f t="shared" si="0"/>
        <v>759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3</v>
      </c>
      <c r="C18" s="67">
        <f>VLOOKUP($P18,原データ!$D$1:$R$2300,3,FALSE)</f>
        <v>2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54</v>
      </c>
      <c r="M18" s="67">
        <f>VLOOKUP($P18,原データ!$D$1:$R$2300,9,FALSE)</f>
        <v>54</v>
      </c>
      <c r="N18" s="497">
        <f t="shared" ref="N18:O21" si="1">SUM(B18,D18,F18,H18,J18,L18)</f>
        <v>57</v>
      </c>
      <c r="O18" s="498">
        <f t="shared" si="1"/>
        <v>56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331</v>
      </c>
      <c r="C19" s="63">
        <f>VLOOKUP($P19,原データ!$D$1:$R$2300,3,FALSE)</f>
        <v>329</v>
      </c>
      <c r="D19" s="62">
        <f>VLOOKUP($P19,原データ!$D$1:$R$2300,4,FALSE)</f>
        <v>1</v>
      </c>
      <c r="E19" s="63">
        <f>VLOOKUP($P19,原データ!$D$1:$R$2300,5,FALSE)</f>
        <v>1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5</v>
      </c>
      <c r="K19" s="63">
        <f>VLOOKUP($P19,原データ!$D$1:$R$2300,13,FALSE)</f>
        <v>5</v>
      </c>
      <c r="L19" s="62">
        <f>VLOOKUP($P19,原データ!$D$1:$R$2300,8,FALSE)</f>
        <v>1058</v>
      </c>
      <c r="M19" s="63">
        <f>VLOOKUP($P19,原データ!$D$1:$R$2300,9,FALSE)</f>
        <v>1054</v>
      </c>
      <c r="N19" s="64">
        <f t="shared" si="1"/>
        <v>1395</v>
      </c>
      <c r="O19" s="65">
        <f t="shared" si="1"/>
        <v>1389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8</v>
      </c>
      <c r="C20" s="67">
        <f>VLOOKUP($P20,原データ!$D$1:$R$2300,3,FALSE)</f>
        <v>9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21</v>
      </c>
      <c r="M20" s="67">
        <f>VLOOKUP($P20,原データ!$D$1:$R$2300,9,FALSE)</f>
        <v>24</v>
      </c>
      <c r="N20" s="497">
        <f t="shared" si="1"/>
        <v>29</v>
      </c>
      <c r="O20" s="498">
        <f t="shared" si="1"/>
        <v>33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69</v>
      </c>
      <c r="C21" s="63">
        <f>VLOOKUP($P21,原データ!$D$1:$R$2300,3,FALSE)</f>
        <v>71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263</v>
      </c>
      <c r="M21" s="63">
        <f>VLOOKUP($P21,原データ!$D$1:$R$2300,9,FALSE)</f>
        <v>271</v>
      </c>
      <c r="N21" s="64">
        <f t="shared" si="1"/>
        <v>333</v>
      </c>
      <c r="O21" s="65">
        <f t="shared" si="1"/>
        <v>343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1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3</v>
      </c>
      <c r="D40" s="100"/>
      <c r="E40" s="103">
        <f>VLOOKUP($P40,原データ!$D$1:$R$2300,3,FALSE)</f>
        <v>3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478446</v>
      </c>
      <c r="M5" s="608">
        <f>様式1!F5</f>
        <v>478446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沖縄県介護保険広域連合</v>
      </c>
      <c r="M6" s="610" t="str">
        <f>様式1!F6</f>
        <v>沖縄県介護保険広域連合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</v>
      </c>
      <c r="M15" s="63">
        <f>VLOOKUP($P15,原データ!$D$1:$R$2300,9,FALSE)</f>
        <v>5</v>
      </c>
      <c r="N15" s="64">
        <f t="shared" si="0"/>
        <v>5</v>
      </c>
      <c r="O15" s="65">
        <f t="shared" si="0"/>
        <v>5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</v>
      </c>
      <c r="C17" s="63">
        <f>VLOOKUP($P17,原データ!$D$1:$R$2300,3,FALSE)</f>
        <v>2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17</v>
      </c>
      <c r="M17" s="63">
        <f>VLOOKUP($P17,原データ!$D$1:$R$2300,9,FALSE)</f>
        <v>17</v>
      </c>
      <c r="N17" s="64">
        <f t="shared" si="0"/>
        <v>19</v>
      </c>
      <c r="O17" s="65">
        <f t="shared" si="0"/>
        <v>19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18</v>
      </c>
      <c r="M19" s="63">
        <f>VLOOKUP($P19,原データ!$D$1:$R$2300,9,FALSE)</f>
        <v>18</v>
      </c>
      <c r="N19" s="64">
        <f t="shared" si="1"/>
        <v>19</v>
      </c>
      <c r="O19" s="65">
        <f t="shared" si="1"/>
        <v>19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478446</v>
      </c>
      <c r="K5" s="608">
        <f>様式1!F5</f>
        <v>478446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沖縄県介護保険広域連合</v>
      </c>
      <c r="K6" s="610" t="str">
        <f>様式1!F6</f>
        <v>沖縄県介護保険広域連合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478446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沖縄県介護保険広域連合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1601</v>
      </c>
      <c r="C12" s="61">
        <f>SUM(C13:C14)</f>
        <v>2347</v>
      </c>
      <c r="D12" s="146">
        <f>SUM(B12:C12)</f>
        <v>3948</v>
      </c>
      <c r="E12" s="147">
        <f t="shared" ref="E12:J12" si="0">SUM(E13:E14)</f>
        <v>0</v>
      </c>
      <c r="F12" s="148">
        <f t="shared" si="0"/>
        <v>3104</v>
      </c>
      <c r="G12" s="148">
        <f t="shared" si="0"/>
        <v>3269</v>
      </c>
      <c r="H12" s="148">
        <f t="shared" si="0"/>
        <v>3003</v>
      </c>
      <c r="I12" s="148">
        <f t="shared" si="0"/>
        <v>3698</v>
      </c>
      <c r="J12" s="61">
        <f t="shared" si="0"/>
        <v>1736</v>
      </c>
      <c r="K12" s="146">
        <f>SUM(E12:J12)</f>
        <v>14810</v>
      </c>
      <c r="L12" s="149">
        <f>SUM(D12,K12)</f>
        <v>18758</v>
      </c>
      <c r="M12" s="150"/>
    </row>
    <row r="13" spans="1:14" ht="24.95" customHeight="1">
      <c r="A13" s="151" t="s">
        <v>97</v>
      </c>
      <c r="B13" s="152">
        <f>VLOOKUP($M13,原データ!$D$1:$R$2300,10,FALSE)</f>
        <v>249</v>
      </c>
      <c r="C13" s="153">
        <f>VLOOKUP($M13,原データ!$D$1:$R$2300,11,FALSE)</f>
        <v>444</v>
      </c>
      <c r="D13" s="154">
        <f>SUM(B13:C13)</f>
        <v>693</v>
      </c>
      <c r="E13" s="155">
        <f>VLOOKUP($M13,原データ!$D$1:$R$2300,2,FALSE)</f>
        <v>0</v>
      </c>
      <c r="F13" s="156">
        <f>VLOOKUP($M13,原データ!$D$1:$R$2300,3,FALSE)</f>
        <v>338</v>
      </c>
      <c r="G13" s="156">
        <f>VLOOKUP($M13,原データ!$D$1:$R$2300,4,FALSE)</f>
        <v>415</v>
      </c>
      <c r="H13" s="156">
        <f>VLOOKUP($M13,原データ!$D$1:$R$2300,5,FALSE)</f>
        <v>349</v>
      </c>
      <c r="I13" s="156">
        <f>VLOOKUP($M13,原データ!$D$1:$R$2300,6,FALSE)</f>
        <v>400</v>
      </c>
      <c r="J13" s="153">
        <f>VLOOKUP($M13,原データ!$D$1:$R$2300,7,FALSE)</f>
        <v>234</v>
      </c>
      <c r="K13" s="154">
        <f>SUM(E13:J13)</f>
        <v>1736</v>
      </c>
      <c r="L13" s="157">
        <f>SUM(D13,K13)</f>
        <v>2429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1352</v>
      </c>
      <c r="C14" s="161">
        <f>VLOOKUP($M14,原データ!$D$1:$R$2300,11,FALSE)</f>
        <v>1903</v>
      </c>
      <c r="D14" s="162">
        <f>SUM(B14:C14)</f>
        <v>3255</v>
      </c>
      <c r="E14" s="163">
        <f>VLOOKUP($M14,原データ!$D$1:$R$2300,2,FALSE)</f>
        <v>0</v>
      </c>
      <c r="F14" s="164">
        <f>VLOOKUP($M14,原データ!$D$1:$R$2300,3,FALSE)</f>
        <v>2766</v>
      </c>
      <c r="G14" s="164">
        <f>VLOOKUP($M14,原データ!$D$1:$R$2300,4,FALSE)</f>
        <v>2854</v>
      </c>
      <c r="H14" s="164">
        <f>VLOOKUP($M14,原データ!$D$1:$R$2300,5,FALSE)</f>
        <v>2654</v>
      </c>
      <c r="I14" s="164">
        <f>VLOOKUP($M14,原データ!$D$1:$R$2300,6,FALSE)</f>
        <v>3298</v>
      </c>
      <c r="J14" s="161">
        <f>VLOOKUP($M14,原データ!$D$1:$R$2300,7,FALSE)</f>
        <v>1502</v>
      </c>
      <c r="K14" s="162">
        <f>SUM(E14:J14)</f>
        <v>13074</v>
      </c>
      <c r="L14" s="165">
        <f>SUM(D14,K14)</f>
        <v>16329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33</v>
      </c>
      <c r="C15" s="168">
        <f>VLOOKUP($M15,原データ!$D$1:$R$2300,11,FALSE)</f>
        <v>91</v>
      </c>
      <c r="D15" s="169">
        <f>SUM(B15:C15)</f>
        <v>124</v>
      </c>
      <c r="E15" s="170">
        <f>VLOOKUP($M15,原データ!$D$1:$R$2300,2,FALSE)</f>
        <v>0</v>
      </c>
      <c r="F15" s="171">
        <f>VLOOKUP($M15,原データ!$D$1:$R$2300,3,FALSE)</f>
        <v>45</v>
      </c>
      <c r="G15" s="171">
        <f>VLOOKUP($M15,原データ!$D$1:$R$2300,4,FALSE)</f>
        <v>88</v>
      </c>
      <c r="H15" s="171">
        <f>VLOOKUP($M15,原データ!$D$1:$R$2300,5,FALSE)</f>
        <v>76</v>
      </c>
      <c r="I15" s="171">
        <f>VLOOKUP($M15,原データ!$D$1:$R$2300,6,FALSE)</f>
        <v>69</v>
      </c>
      <c r="J15" s="168">
        <f>VLOOKUP($M15,原データ!$D$1:$R$2300,7,FALSE)</f>
        <v>88</v>
      </c>
      <c r="K15" s="169">
        <f>SUM(E15:J15)</f>
        <v>366</v>
      </c>
      <c r="L15" s="172">
        <f>SUM(D15,K15)</f>
        <v>490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1634</v>
      </c>
      <c r="C16" s="175">
        <f>SUM(C12,C15)</f>
        <v>2438</v>
      </c>
      <c r="D16" s="169">
        <f>SUM(B16:C16)</f>
        <v>4072</v>
      </c>
      <c r="E16" s="174">
        <f t="shared" ref="E16:J16" si="1">SUM(E12,E15)</f>
        <v>0</v>
      </c>
      <c r="F16" s="176">
        <f t="shared" si="1"/>
        <v>3149</v>
      </c>
      <c r="G16" s="176">
        <f t="shared" si="1"/>
        <v>3357</v>
      </c>
      <c r="H16" s="176">
        <f t="shared" si="1"/>
        <v>3079</v>
      </c>
      <c r="I16" s="176">
        <f t="shared" si="1"/>
        <v>3767</v>
      </c>
      <c r="J16" s="175">
        <f t="shared" si="1"/>
        <v>1824</v>
      </c>
      <c r="K16" s="169">
        <f>SUM(E16:J16)</f>
        <v>15176</v>
      </c>
      <c r="L16" s="172">
        <f>SUM(D16,K16)</f>
        <v>19248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675</v>
      </c>
      <c r="C21" s="168">
        <f t="shared" ref="C21:L21" si="2">O21+AB21</f>
        <v>1373</v>
      </c>
      <c r="D21" s="169">
        <f t="shared" si="2"/>
        <v>2048</v>
      </c>
      <c r="E21" s="179">
        <f t="shared" si="2"/>
        <v>0</v>
      </c>
      <c r="F21" s="180">
        <f t="shared" si="2"/>
        <v>2401</v>
      </c>
      <c r="G21" s="180">
        <f t="shared" si="2"/>
        <v>2571</v>
      </c>
      <c r="H21" s="180">
        <f t="shared" si="2"/>
        <v>1966</v>
      </c>
      <c r="I21" s="180">
        <f t="shared" si="2"/>
        <v>1841</v>
      </c>
      <c r="J21" s="181">
        <f t="shared" si="2"/>
        <v>850</v>
      </c>
      <c r="K21" s="169">
        <f t="shared" si="2"/>
        <v>9629</v>
      </c>
      <c r="L21" s="172">
        <f t="shared" si="2"/>
        <v>11677</v>
      </c>
      <c r="M21" s="111" t="s">
        <v>93</v>
      </c>
      <c r="N21" s="167">
        <f>VLOOKUP($Y21,原データ!$D$1:$R$2300,10,FALSE)</f>
        <v>666</v>
      </c>
      <c r="O21" s="168">
        <f>VLOOKUP($Y21,原データ!$D$1:$R$2300,11,FALSE)</f>
        <v>1361</v>
      </c>
      <c r="P21" s="169">
        <f>SUM(N21:O21)</f>
        <v>2027</v>
      </c>
      <c r="Q21" s="179">
        <f>VLOOKUP($Y21,原データ!$D$1:$R$2300,2,FALSE)</f>
        <v>0</v>
      </c>
      <c r="R21" s="180">
        <f>VLOOKUP($Y21,原データ!$D$1:$R$2300,3,FALSE)</f>
        <v>2396</v>
      </c>
      <c r="S21" s="180">
        <f>VLOOKUP($Y21,原データ!$D$1:$R$2300,4,FALSE)</f>
        <v>2565</v>
      </c>
      <c r="T21" s="180">
        <f>VLOOKUP($Y21,原データ!$D$1:$R$2300,5,FALSE)</f>
        <v>1959</v>
      </c>
      <c r="U21" s="180">
        <f>VLOOKUP($Y21,原データ!$D$1:$R$2300,6,FALSE)</f>
        <v>1839</v>
      </c>
      <c r="V21" s="181">
        <f>VLOOKUP($Y21,原データ!$D$1:$R$2300,7,FALSE)</f>
        <v>849</v>
      </c>
      <c r="W21" s="169">
        <f>SUM(Q21:V21)</f>
        <v>9608</v>
      </c>
      <c r="X21" s="172">
        <f>SUM(P21,W21)</f>
        <v>11635</v>
      </c>
      <c r="Y21" s="158">
        <v>1120001</v>
      </c>
      <c r="Z21" s="111" t="s">
        <v>93</v>
      </c>
      <c r="AA21" s="167">
        <f>VLOOKUP($AL21,原データ!$D$1:$R$2300,10,FALSE)</f>
        <v>9</v>
      </c>
      <c r="AB21" s="168">
        <f>VLOOKUP($AL21,原データ!$D$1:$R$2300,11,FALSE)</f>
        <v>12</v>
      </c>
      <c r="AC21" s="169">
        <f>SUM(AA21:AB21)</f>
        <v>21</v>
      </c>
      <c r="AD21" s="179">
        <f>VLOOKUP($AL21,原データ!$D$1:$R$2300,2,FALSE)</f>
        <v>0</v>
      </c>
      <c r="AE21" s="180">
        <f>VLOOKUP($AL21,原データ!$D$1:$R$2300,3,FALSE)</f>
        <v>5</v>
      </c>
      <c r="AF21" s="180">
        <f>VLOOKUP($AL21,原データ!$D$1:$R$2300,4,FALSE)</f>
        <v>6</v>
      </c>
      <c r="AG21" s="180">
        <f>VLOOKUP($AL21,原データ!$D$1:$R$2300,5,FALSE)</f>
        <v>7</v>
      </c>
      <c r="AH21" s="180">
        <f>VLOOKUP($AL21,原データ!$D$1:$R$2300,6,FALSE)</f>
        <v>2</v>
      </c>
      <c r="AI21" s="181">
        <f>VLOOKUP($AL21,原データ!$D$1:$R$2300,7,FALSE)</f>
        <v>1</v>
      </c>
      <c r="AJ21" s="169">
        <f>SUM(AD21:AI21)</f>
        <v>21</v>
      </c>
      <c r="AK21" s="172">
        <f>SUM(AC21,AJ21)</f>
        <v>42</v>
      </c>
      <c r="AL21" s="158">
        <v>5120001</v>
      </c>
    </row>
    <row r="22" spans="1:38" ht="24.95" customHeight="1">
      <c r="A22" s="111" t="s">
        <v>44</v>
      </c>
      <c r="B22" s="167">
        <f>N22+AA22</f>
        <v>13</v>
      </c>
      <c r="C22" s="168">
        <f t="shared" ref="C22:L23" si="3">O22+AB22</f>
        <v>59</v>
      </c>
      <c r="D22" s="169">
        <f t="shared" si="3"/>
        <v>72</v>
      </c>
      <c r="E22" s="179">
        <f t="shared" si="3"/>
        <v>0</v>
      </c>
      <c r="F22" s="180">
        <f t="shared" si="3"/>
        <v>34</v>
      </c>
      <c r="G22" s="180">
        <f t="shared" si="3"/>
        <v>71</v>
      </c>
      <c r="H22" s="180">
        <f t="shared" si="3"/>
        <v>51</v>
      </c>
      <c r="I22" s="180">
        <f t="shared" si="3"/>
        <v>50</v>
      </c>
      <c r="J22" s="181">
        <f t="shared" si="3"/>
        <v>53</v>
      </c>
      <c r="K22" s="169">
        <f t="shared" si="3"/>
        <v>259</v>
      </c>
      <c r="L22" s="172">
        <f t="shared" si="3"/>
        <v>331</v>
      </c>
      <c r="M22" s="111" t="s">
        <v>44</v>
      </c>
      <c r="N22" s="167">
        <f>VLOOKUP($Y22,原データ!$D$1:$R$2300,10,FALSE)</f>
        <v>12</v>
      </c>
      <c r="O22" s="168">
        <f>VLOOKUP($Y22,原データ!$D$1:$R$2300,11,FALSE)</f>
        <v>59</v>
      </c>
      <c r="P22" s="169">
        <f>SUM(N22:O22)</f>
        <v>71</v>
      </c>
      <c r="Q22" s="179">
        <f>VLOOKUP($Y22,原データ!$D$1:$R$2300,2,FALSE)</f>
        <v>0</v>
      </c>
      <c r="R22" s="180">
        <f>VLOOKUP($Y22,原データ!$D$1:$R$2300,3,FALSE)</f>
        <v>34</v>
      </c>
      <c r="S22" s="180">
        <f>VLOOKUP($Y22,原データ!$D$1:$R$2300,4,FALSE)</f>
        <v>71</v>
      </c>
      <c r="T22" s="180">
        <f>VLOOKUP($Y22,原データ!$D$1:$R$2300,5,FALSE)</f>
        <v>50</v>
      </c>
      <c r="U22" s="180">
        <f>VLOOKUP($Y22,原データ!$D$1:$R$2300,6,FALSE)</f>
        <v>50</v>
      </c>
      <c r="V22" s="181">
        <f>VLOOKUP($Y22,原データ!$D$1:$R$2300,7,FALSE)</f>
        <v>53</v>
      </c>
      <c r="W22" s="169">
        <f>SUM(Q22:V22)</f>
        <v>258</v>
      </c>
      <c r="X22" s="172">
        <f>SUM(P22,W22)</f>
        <v>329</v>
      </c>
      <c r="Y22" s="158">
        <v>1120002</v>
      </c>
      <c r="Z22" s="111" t="s">
        <v>44</v>
      </c>
      <c r="AA22" s="167">
        <f>VLOOKUP($AL22,原データ!$D$1:$R$2300,10,FALSE)</f>
        <v>1</v>
      </c>
      <c r="AB22" s="168">
        <f>VLOOKUP($AL22,原データ!$D$1:$R$2300,11,FALSE)</f>
        <v>0</v>
      </c>
      <c r="AC22" s="169">
        <f>SUM(AA22:AB22)</f>
        <v>1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1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1</v>
      </c>
      <c r="AK22" s="172">
        <f>SUM(AC22,AJ22)</f>
        <v>2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688</v>
      </c>
      <c r="C23" s="175">
        <f t="shared" si="3"/>
        <v>1432</v>
      </c>
      <c r="D23" s="169">
        <f t="shared" si="3"/>
        <v>2120</v>
      </c>
      <c r="E23" s="182">
        <f t="shared" si="3"/>
        <v>0</v>
      </c>
      <c r="F23" s="176">
        <f t="shared" si="3"/>
        <v>2435</v>
      </c>
      <c r="G23" s="176">
        <f t="shared" si="3"/>
        <v>2642</v>
      </c>
      <c r="H23" s="176">
        <f t="shared" si="3"/>
        <v>2017</v>
      </c>
      <c r="I23" s="176">
        <f t="shared" si="3"/>
        <v>1891</v>
      </c>
      <c r="J23" s="175">
        <f t="shared" si="3"/>
        <v>903</v>
      </c>
      <c r="K23" s="169">
        <f t="shared" si="3"/>
        <v>9888</v>
      </c>
      <c r="L23" s="172">
        <f>X23+AK23</f>
        <v>12008</v>
      </c>
      <c r="M23" s="173" t="s">
        <v>92</v>
      </c>
      <c r="N23" s="174">
        <f t="shared" ref="N23:W23" si="4">SUM(N21:N22)</f>
        <v>678</v>
      </c>
      <c r="O23" s="175">
        <f t="shared" si="4"/>
        <v>1420</v>
      </c>
      <c r="P23" s="169">
        <f t="shared" si="4"/>
        <v>2098</v>
      </c>
      <c r="Q23" s="182">
        <f t="shared" si="4"/>
        <v>0</v>
      </c>
      <c r="R23" s="176">
        <f t="shared" si="4"/>
        <v>2430</v>
      </c>
      <c r="S23" s="176">
        <f t="shared" si="4"/>
        <v>2636</v>
      </c>
      <c r="T23" s="176">
        <f t="shared" si="4"/>
        <v>2009</v>
      </c>
      <c r="U23" s="176">
        <f t="shared" si="4"/>
        <v>1889</v>
      </c>
      <c r="V23" s="175">
        <f t="shared" si="4"/>
        <v>902</v>
      </c>
      <c r="W23" s="169">
        <f t="shared" si="4"/>
        <v>9866</v>
      </c>
      <c r="X23" s="172">
        <f>SUM(P23,W23)</f>
        <v>11964</v>
      </c>
      <c r="Y23" s="144"/>
      <c r="Z23" s="173" t="s">
        <v>92</v>
      </c>
      <c r="AA23" s="174">
        <f t="shared" ref="AA23:AJ23" si="5">SUM(AA21:AA22)</f>
        <v>10</v>
      </c>
      <c r="AB23" s="175">
        <f t="shared" si="5"/>
        <v>12</v>
      </c>
      <c r="AC23" s="169">
        <f t="shared" si="5"/>
        <v>22</v>
      </c>
      <c r="AD23" s="182">
        <f t="shared" si="5"/>
        <v>0</v>
      </c>
      <c r="AE23" s="176">
        <f t="shared" si="5"/>
        <v>5</v>
      </c>
      <c r="AF23" s="176">
        <f t="shared" si="5"/>
        <v>6</v>
      </c>
      <c r="AG23" s="176">
        <f t="shared" si="5"/>
        <v>8</v>
      </c>
      <c r="AH23" s="176">
        <f t="shared" si="5"/>
        <v>2</v>
      </c>
      <c r="AI23" s="175">
        <f t="shared" si="5"/>
        <v>1</v>
      </c>
      <c r="AJ23" s="169">
        <f t="shared" si="5"/>
        <v>22</v>
      </c>
      <c r="AK23" s="172">
        <f>SUM(AC23,AJ23)</f>
        <v>44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11</v>
      </c>
      <c r="C28" s="168">
        <f t="shared" si="6"/>
        <v>14</v>
      </c>
      <c r="D28" s="169">
        <f t="shared" si="6"/>
        <v>25</v>
      </c>
      <c r="E28" s="179">
        <f t="shared" si="6"/>
        <v>0</v>
      </c>
      <c r="F28" s="180">
        <f t="shared" si="6"/>
        <v>357</v>
      </c>
      <c r="G28" s="180">
        <f t="shared" si="6"/>
        <v>354</v>
      </c>
      <c r="H28" s="180">
        <f t="shared" si="6"/>
        <v>385</v>
      </c>
      <c r="I28" s="180">
        <f t="shared" si="6"/>
        <v>374</v>
      </c>
      <c r="J28" s="181">
        <f t="shared" si="6"/>
        <v>156</v>
      </c>
      <c r="K28" s="169">
        <f t="shared" si="6"/>
        <v>1626</v>
      </c>
      <c r="L28" s="172">
        <f t="shared" si="6"/>
        <v>1651</v>
      </c>
      <c r="M28" s="111" t="s">
        <v>93</v>
      </c>
      <c r="N28" s="167">
        <f>VLOOKUP($Y28,原データ!$D$1:$R$2300,10,FALSE)</f>
        <v>11</v>
      </c>
      <c r="O28" s="168">
        <f>VLOOKUP($Y28,原データ!$D$1:$R$2300,11,FALSE)</f>
        <v>14</v>
      </c>
      <c r="P28" s="169">
        <f>SUM(N28:O28)</f>
        <v>25</v>
      </c>
      <c r="Q28" s="179">
        <f>VLOOKUP($Y28,原データ!$D$1:$R$2300,2,FALSE)</f>
        <v>0</v>
      </c>
      <c r="R28" s="180">
        <f>VLOOKUP($Y28,原データ!$D$1:$R$2300,3,FALSE)</f>
        <v>357</v>
      </c>
      <c r="S28" s="180">
        <f>VLOOKUP($Y28,原データ!$D$1:$R$2300,4,FALSE)</f>
        <v>354</v>
      </c>
      <c r="T28" s="180">
        <f>VLOOKUP($Y28,原データ!$D$1:$R$2300,5,FALSE)</f>
        <v>385</v>
      </c>
      <c r="U28" s="180">
        <f>VLOOKUP($Y28,原データ!$D$1:$R$2300,6,FALSE)</f>
        <v>374</v>
      </c>
      <c r="V28" s="181">
        <f>VLOOKUP($Y28,原データ!$D$1:$R$2300,7,FALSE)</f>
        <v>156</v>
      </c>
      <c r="W28" s="169">
        <f>SUM(Q28:V28)</f>
        <v>1626</v>
      </c>
      <c r="X28" s="172">
        <f>SUM(P28,W28)</f>
        <v>1651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3</v>
      </c>
      <c r="G29" s="180">
        <f t="shared" si="6"/>
        <v>7</v>
      </c>
      <c r="H29" s="180">
        <f t="shared" si="6"/>
        <v>7</v>
      </c>
      <c r="I29" s="180">
        <f t="shared" si="6"/>
        <v>7</v>
      </c>
      <c r="J29" s="181">
        <f t="shared" si="6"/>
        <v>3</v>
      </c>
      <c r="K29" s="169">
        <f t="shared" si="6"/>
        <v>27</v>
      </c>
      <c r="L29" s="172">
        <f t="shared" si="6"/>
        <v>27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3</v>
      </c>
      <c r="S29" s="180">
        <f>VLOOKUP($Y29,原データ!$D$1:$R$2300,4,FALSE)</f>
        <v>7</v>
      </c>
      <c r="T29" s="180">
        <f>VLOOKUP($Y29,原データ!$D$1:$R$2300,5,FALSE)</f>
        <v>7</v>
      </c>
      <c r="U29" s="180">
        <f>VLOOKUP($Y29,原データ!$D$1:$R$2300,6,FALSE)</f>
        <v>7</v>
      </c>
      <c r="V29" s="181">
        <f>VLOOKUP($Y29,原データ!$D$1:$R$2300,7,FALSE)</f>
        <v>3</v>
      </c>
      <c r="W29" s="169">
        <f>SUM(Q29:V29)</f>
        <v>27</v>
      </c>
      <c r="X29" s="172">
        <f>SUM(P29,W29)</f>
        <v>27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11</v>
      </c>
      <c r="C30" s="175">
        <f t="shared" si="6"/>
        <v>14</v>
      </c>
      <c r="D30" s="169">
        <f t="shared" si="6"/>
        <v>25</v>
      </c>
      <c r="E30" s="182">
        <f t="shared" si="6"/>
        <v>0</v>
      </c>
      <c r="F30" s="176">
        <f t="shared" si="6"/>
        <v>360</v>
      </c>
      <c r="G30" s="176">
        <f t="shared" si="6"/>
        <v>361</v>
      </c>
      <c r="H30" s="176">
        <f t="shared" si="6"/>
        <v>392</v>
      </c>
      <c r="I30" s="176">
        <f t="shared" si="6"/>
        <v>381</v>
      </c>
      <c r="J30" s="175">
        <f t="shared" si="6"/>
        <v>159</v>
      </c>
      <c r="K30" s="169">
        <f t="shared" si="6"/>
        <v>1653</v>
      </c>
      <c r="L30" s="172">
        <f t="shared" si="6"/>
        <v>1678</v>
      </c>
      <c r="M30" s="173" t="s">
        <v>92</v>
      </c>
      <c r="N30" s="174">
        <f t="shared" ref="N30:W30" si="7">SUM(N28:N29)</f>
        <v>11</v>
      </c>
      <c r="O30" s="175">
        <f t="shared" si="7"/>
        <v>14</v>
      </c>
      <c r="P30" s="169">
        <f t="shared" si="7"/>
        <v>25</v>
      </c>
      <c r="Q30" s="182">
        <f t="shared" si="7"/>
        <v>0</v>
      </c>
      <c r="R30" s="176">
        <f>SUM(R28:R29)</f>
        <v>360</v>
      </c>
      <c r="S30" s="176">
        <f t="shared" si="7"/>
        <v>361</v>
      </c>
      <c r="T30" s="176">
        <f t="shared" si="7"/>
        <v>392</v>
      </c>
      <c r="U30" s="176">
        <f t="shared" si="7"/>
        <v>381</v>
      </c>
      <c r="V30" s="175">
        <f t="shared" si="7"/>
        <v>159</v>
      </c>
      <c r="W30" s="169">
        <f t="shared" si="7"/>
        <v>1653</v>
      </c>
      <c r="X30" s="172">
        <f>SUM(P30,W30)</f>
        <v>1678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6</v>
      </c>
      <c r="G35" s="189">
        <f t="shared" si="9"/>
        <v>42</v>
      </c>
      <c r="H35" s="189">
        <f t="shared" si="9"/>
        <v>352</v>
      </c>
      <c r="I35" s="189">
        <f t="shared" si="9"/>
        <v>790</v>
      </c>
      <c r="J35" s="186">
        <f t="shared" si="9"/>
        <v>452</v>
      </c>
      <c r="K35" s="187">
        <f t="shared" si="9"/>
        <v>1642</v>
      </c>
      <c r="L35" s="190">
        <f t="shared" si="9"/>
        <v>1642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6</v>
      </c>
      <c r="S35" s="189">
        <f t="shared" si="11"/>
        <v>42</v>
      </c>
      <c r="T35" s="189">
        <f>T36+T37</f>
        <v>352</v>
      </c>
      <c r="U35" s="189">
        <f t="shared" si="11"/>
        <v>790</v>
      </c>
      <c r="V35" s="186">
        <f t="shared" si="11"/>
        <v>452</v>
      </c>
      <c r="W35" s="187">
        <f t="shared" ref="W35:W43" si="12">SUM(Q35:V35)</f>
        <v>1642</v>
      </c>
      <c r="X35" s="190">
        <f>P35+W35</f>
        <v>1642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6</v>
      </c>
      <c r="G36" s="196">
        <f t="shared" ref="G36:G47" si="19">S36+AF36</f>
        <v>42</v>
      </c>
      <c r="H36" s="196">
        <f t="shared" ref="H36:H47" si="20">T36+AG36</f>
        <v>350</v>
      </c>
      <c r="I36" s="196">
        <f t="shared" ref="I36:I47" si="21">U36+AH36</f>
        <v>785</v>
      </c>
      <c r="J36" s="193">
        <f t="shared" ref="J36:J47" si="22">V36+AI36</f>
        <v>448</v>
      </c>
      <c r="K36" s="194">
        <f t="shared" ref="K36:K43" si="23">W36+AJ36</f>
        <v>1631</v>
      </c>
      <c r="L36" s="197">
        <f t="shared" ref="L36:L43" si="24">X36+AK36</f>
        <v>1631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6</v>
      </c>
      <c r="S36" s="196">
        <f>VLOOKUP($Y36,原データ!$D$1:$R$2300,4,FALSE)</f>
        <v>42</v>
      </c>
      <c r="T36" s="196">
        <f>VLOOKUP($Y36,原データ!$D$1:$R$2300,5,FALSE)</f>
        <v>350</v>
      </c>
      <c r="U36" s="196">
        <f>VLOOKUP($Y36,原データ!$D$1:$R$2300,6,FALSE)</f>
        <v>785</v>
      </c>
      <c r="V36" s="193">
        <f>VLOOKUP($Y36,原データ!$D$1:$R$2300,7,FALSE)</f>
        <v>448</v>
      </c>
      <c r="W36" s="194">
        <f t="shared" si="12"/>
        <v>1631</v>
      </c>
      <c r="X36" s="197">
        <f>SUM(P36,W36)</f>
        <v>1631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2</v>
      </c>
      <c r="I37" s="203">
        <f t="shared" si="21"/>
        <v>5</v>
      </c>
      <c r="J37" s="200">
        <f t="shared" si="22"/>
        <v>4</v>
      </c>
      <c r="K37" s="201">
        <f t="shared" si="23"/>
        <v>11</v>
      </c>
      <c r="L37" s="204">
        <f t="shared" si="24"/>
        <v>11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2</v>
      </c>
      <c r="U37" s="203">
        <f>VLOOKUP($Y37,原データ!$D$1:$R$2300,6,FALSE)</f>
        <v>5</v>
      </c>
      <c r="V37" s="200">
        <f>VLOOKUP($Y37,原データ!$D$1:$R$2300,7,FALSE)</f>
        <v>4</v>
      </c>
      <c r="W37" s="201">
        <f t="shared" si="12"/>
        <v>11</v>
      </c>
      <c r="X37" s="204">
        <f>SUM(P37,W37)</f>
        <v>11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102</v>
      </c>
      <c r="G38" s="189">
        <f t="shared" si="19"/>
        <v>207</v>
      </c>
      <c r="H38" s="189">
        <f t="shared" si="20"/>
        <v>331</v>
      </c>
      <c r="I38" s="189">
        <f t="shared" si="21"/>
        <v>436</v>
      </c>
      <c r="J38" s="186">
        <f t="shared" si="22"/>
        <v>209</v>
      </c>
      <c r="K38" s="187">
        <f t="shared" si="23"/>
        <v>1285</v>
      </c>
      <c r="L38" s="190">
        <f t="shared" si="24"/>
        <v>1285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102</v>
      </c>
      <c r="S38" s="189">
        <f t="shared" si="26"/>
        <v>207</v>
      </c>
      <c r="T38" s="189">
        <f t="shared" si="26"/>
        <v>331</v>
      </c>
      <c r="U38" s="189">
        <f t="shared" si="26"/>
        <v>436</v>
      </c>
      <c r="V38" s="186">
        <f t="shared" si="26"/>
        <v>209</v>
      </c>
      <c r="W38" s="187">
        <f t="shared" si="12"/>
        <v>1285</v>
      </c>
      <c r="X38" s="190">
        <f>P38+W38</f>
        <v>1285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101</v>
      </c>
      <c r="G39" s="196">
        <f t="shared" si="19"/>
        <v>205</v>
      </c>
      <c r="H39" s="196">
        <f t="shared" si="20"/>
        <v>328</v>
      </c>
      <c r="I39" s="196">
        <f t="shared" si="21"/>
        <v>430</v>
      </c>
      <c r="J39" s="193">
        <f t="shared" si="22"/>
        <v>199</v>
      </c>
      <c r="K39" s="194">
        <f t="shared" si="23"/>
        <v>1263</v>
      </c>
      <c r="L39" s="197">
        <f t="shared" si="24"/>
        <v>1263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101</v>
      </c>
      <c r="S39" s="196">
        <f>VLOOKUP($Y39,原データ!$D$1:$R$2300,4,FALSE)</f>
        <v>205</v>
      </c>
      <c r="T39" s="196">
        <f>VLOOKUP($Y39,原データ!$D$1:$R$2300,5,FALSE)</f>
        <v>328</v>
      </c>
      <c r="U39" s="196">
        <f>VLOOKUP($Y39,原データ!$D$1:$R$2300,6,FALSE)</f>
        <v>430</v>
      </c>
      <c r="V39" s="193">
        <f>VLOOKUP($Y39,原データ!$D$1:$R$2300,7,FALSE)</f>
        <v>199</v>
      </c>
      <c r="W39" s="194">
        <f t="shared" si="12"/>
        <v>1263</v>
      </c>
      <c r="X39" s="197">
        <f>SUM(P39,W39)</f>
        <v>1263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1</v>
      </c>
      <c r="G40" s="203">
        <f t="shared" si="19"/>
        <v>2</v>
      </c>
      <c r="H40" s="203">
        <f t="shared" si="20"/>
        <v>3</v>
      </c>
      <c r="I40" s="203">
        <f t="shared" si="21"/>
        <v>6</v>
      </c>
      <c r="J40" s="200">
        <f t="shared" si="22"/>
        <v>10</v>
      </c>
      <c r="K40" s="201">
        <f t="shared" si="23"/>
        <v>22</v>
      </c>
      <c r="L40" s="204">
        <f t="shared" si="24"/>
        <v>22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1</v>
      </c>
      <c r="S40" s="203">
        <f>VLOOKUP($Y40,原データ!$D$1:$R$2300,4,FALSE)</f>
        <v>2</v>
      </c>
      <c r="T40" s="203">
        <f>VLOOKUP($Y40,原データ!$D$1:$R$2300,5,FALSE)</f>
        <v>3</v>
      </c>
      <c r="U40" s="203">
        <f>VLOOKUP($Y40,原データ!$D$1:$R$2300,6,FALSE)</f>
        <v>6</v>
      </c>
      <c r="V40" s="200">
        <f>VLOOKUP($Y40,原データ!$D$1:$R$2300,7,FALSE)</f>
        <v>10</v>
      </c>
      <c r="W40" s="201">
        <f t="shared" si="12"/>
        <v>22</v>
      </c>
      <c r="X40" s="204">
        <f>SUM(P40,W40)</f>
        <v>22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1</v>
      </c>
      <c r="G44" s="189">
        <f t="shared" si="29"/>
        <v>6</v>
      </c>
      <c r="H44" s="189">
        <f t="shared" si="29"/>
        <v>13</v>
      </c>
      <c r="I44" s="189">
        <f t="shared" si="29"/>
        <v>82</v>
      </c>
      <c r="J44" s="186">
        <f t="shared" si="29"/>
        <v>46</v>
      </c>
      <c r="K44" s="187">
        <f t="shared" si="29"/>
        <v>148</v>
      </c>
      <c r="L44" s="190">
        <f t="shared" si="29"/>
        <v>148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1</v>
      </c>
      <c r="S44" s="189">
        <f t="shared" si="30"/>
        <v>6</v>
      </c>
      <c r="T44" s="189">
        <f>T45+T46</f>
        <v>13</v>
      </c>
      <c r="U44" s="189">
        <f t="shared" si="30"/>
        <v>82</v>
      </c>
      <c r="V44" s="186">
        <f t="shared" si="30"/>
        <v>46</v>
      </c>
      <c r="W44" s="187">
        <f>SUM(Q44:V44)</f>
        <v>148</v>
      </c>
      <c r="X44" s="190">
        <f>P44+W44</f>
        <v>148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1</v>
      </c>
      <c r="G45" s="196">
        <f>S45+AF45</f>
        <v>6</v>
      </c>
      <c r="H45" s="196">
        <f t="shared" si="29"/>
        <v>13</v>
      </c>
      <c r="I45" s="196">
        <f t="shared" si="29"/>
        <v>81</v>
      </c>
      <c r="J45" s="193">
        <f t="shared" si="29"/>
        <v>46</v>
      </c>
      <c r="K45" s="194">
        <f t="shared" si="29"/>
        <v>147</v>
      </c>
      <c r="L45" s="197">
        <f t="shared" si="29"/>
        <v>147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1</v>
      </c>
      <c r="S45" s="196">
        <f>VLOOKUP($Y45,原データ!$D$1:$R$2300,4,FALSE)</f>
        <v>6</v>
      </c>
      <c r="T45" s="196">
        <f>VLOOKUP($Y45,原データ!$D$1:$R$2300,5,FALSE)</f>
        <v>13</v>
      </c>
      <c r="U45" s="196">
        <f>VLOOKUP($Y45,原データ!$D$1:$R$2300,6,FALSE)</f>
        <v>81</v>
      </c>
      <c r="V45" s="193">
        <f>VLOOKUP($Y45,原データ!$D$1:$R$2300,7,FALSE)</f>
        <v>46</v>
      </c>
      <c r="W45" s="194">
        <f>SUM(Q45:V45)</f>
        <v>147</v>
      </c>
      <c r="X45" s="197">
        <f>SUM(P45,W45)</f>
        <v>147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1</v>
      </c>
      <c r="J46" s="200">
        <f t="shared" si="29"/>
        <v>0</v>
      </c>
      <c r="K46" s="201">
        <f t="shared" si="29"/>
        <v>1</v>
      </c>
      <c r="L46" s="204">
        <f t="shared" si="29"/>
        <v>1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1</v>
      </c>
      <c r="V46" s="200">
        <f>VLOOKUP($Y46,原データ!$D$1:$R$2300,7,FALSE)</f>
        <v>0</v>
      </c>
      <c r="W46" s="201">
        <f>SUM(Q46:V46)</f>
        <v>1</v>
      </c>
      <c r="X46" s="204">
        <f>SUM(P46,W46)</f>
        <v>1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109</v>
      </c>
      <c r="G47" s="210">
        <f t="shared" si="19"/>
        <v>255</v>
      </c>
      <c r="H47" s="210">
        <f t="shared" si="20"/>
        <v>696</v>
      </c>
      <c r="I47" s="210">
        <f t="shared" si="21"/>
        <v>1308</v>
      </c>
      <c r="J47" s="207">
        <f t="shared" si="22"/>
        <v>707</v>
      </c>
      <c r="K47" s="208">
        <f>W47+AJ47</f>
        <v>3075</v>
      </c>
      <c r="L47" s="211">
        <f>X47+AK47</f>
        <v>3075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109</v>
      </c>
      <c r="S47" s="210">
        <f t="shared" si="32"/>
        <v>255</v>
      </c>
      <c r="T47" s="210">
        <f>T35+T38+T41+T44</f>
        <v>696</v>
      </c>
      <c r="U47" s="210">
        <f t="shared" si="32"/>
        <v>1308</v>
      </c>
      <c r="V47" s="207">
        <f t="shared" si="32"/>
        <v>707</v>
      </c>
      <c r="W47" s="208">
        <f t="shared" si="32"/>
        <v>3075</v>
      </c>
      <c r="X47" s="211">
        <f t="shared" si="32"/>
        <v>3075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A10" zoomScaleNormal="100" zoomScaleSheetLayoutView="100" workbookViewId="0">
      <selection activeCell="AO25" sqref="AO25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①－1総数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①－1総数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tr">
        <f>A7</f>
        <v>ア　件数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tr">
        <f>A7</f>
        <v>ア　件数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1" customHeight="1">
      <c r="A8" s="702" t="s">
        <v>61</v>
      </c>
      <c r="B8" s="703"/>
      <c r="C8" s="704"/>
      <c r="D8" s="311">
        <f>R8+AG8</f>
        <v>821</v>
      </c>
      <c r="E8" s="312">
        <f t="shared" ref="E8:E49" si="0">S8+AH8</f>
        <v>1873</v>
      </c>
      <c r="F8" s="313">
        <f t="shared" ref="F8:F49" si="1">T8+AI8</f>
        <v>2694</v>
      </c>
      <c r="G8" s="314">
        <f t="shared" ref="G8:G49" si="2">U8+AJ8</f>
        <v>0</v>
      </c>
      <c r="H8" s="315">
        <f t="shared" ref="H8:H49" si="3">V8+AK8</f>
        <v>4111</v>
      </c>
      <c r="I8" s="315">
        <f t="shared" ref="I8:I49" si="4">W8+AL8</f>
        <v>5306</v>
      </c>
      <c r="J8" s="315">
        <f t="shared" ref="J8:J49" si="5">X8+AM8</f>
        <v>4689</v>
      </c>
      <c r="K8" s="315">
        <f t="shared" ref="K8:K49" si="6">Y8+AN8</f>
        <v>5149</v>
      </c>
      <c r="L8" s="312">
        <f t="shared" ref="L8:L49" si="7">Z8+AO8</f>
        <v>2869</v>
      </c>
      <c r="M8" s="313">
        <f t="shared" ref="M8:M49" si="8">AA8+AP8</f>
        <v>22124</v>
      </c>
      <c r="N8" s="316">
        <f t="shared" ref="N8:N49" si="9">AB8+AQ8</f>
        <v>24818</v>
      </c>
      <c r="O8" s="664" t="str">
        <f>A8</f>
        <v>居宅（介護予防）サービス</v>
      </c>
      <c r="P8" s="665"/>
      <c r="Q8" s="665"/>
      <c r="R8" s="311">
        <f>SUM(R9,R15,R18,R23,R27,R28)</f>
        <v>794</v>
      </c>
      <c r="S8" s="311">
        <f>SUM(S9,S15,S18,S23,S27,S28)</f>
        <v>1844</v>
      </c>
      <c r="T8" s="313">
        <f t="shared" ref="T8:T49" si="10">SUM(R8:S8)</f>
        <v>2638</v>
      </c>
      <c r="U8" s="314">
        <f t="shared" ref="U8:Z8" si="11">SUM(U9,U15,U18,U23,U27,U28)</f>
        <v>0</v>
      </c>
      <c r="V8" s="314">
        <f t="shared" si="11"/>
        <v>4073</v>
      </c>
      <c r="W8" s="314">
        <f t="shared" si="11"/>
        <v>5271</v>
      </c>
      <c r="X8" s="314">
        <f t="shared" si="11"/>
        <v>4651</v>
      </c>
      <c r="Y8" s="314">
        <f t="shared" si="11"/>
        <v>5123</v>
      </c>
      <c r="Z8" s="314">
        <f t="shared" si="11"/>
        <v>2865</v>
      </c>
      <c r="AA8" s="313">
        <f>SUM(U8:Z8)</f>
        <v>21983</v>
      </c>
      <c r="AB8" s="316">
        <f t="shared" ref="AB8:AB47" si="12">SUM(AA8,T8)</f>
        <v>24621</v>
      </c>
      <c r="AC8" s="355"/>
      <c r="AD8" s="664" t="s">
        <v>124</v>
      </c>
      <c r="AE8" s="665"/>
      <c r="AF8" s="665"/>
      <c r="AG8" s="311">
        <f>SUM(AG9,AG15,AG18,AG23,AG27,AG28)</f>
        <v>27</v>
      </c>
      <c r="AH8" s="311">
        <f>SUM(AH9,AH15,AH18,AH23,AH27,AH28)</f>
        <v>29</v>
      </c>
      <c r="AI8" s="313">
        <f>SUM(AG8:AH8)</f>
        <v>56</v>
      </c>
      <c r="AJ8" s="314">
        <f t="shared" ref="AJ8:AO8" si="13">SUM(AJ9,AJ15,AJ18,AJ23,AJ27,AJ28)</f>
        <v>0</v>
      </c>
      <c r="AK8" s="314">
        <f t="shared" si="13"/>
        <v>38</v>
      </c>
      <c r="AL8" s="314">
        <f t="shared" si="13"/>
        <v>35</v>
      </c>
      <c r="AM8" s="314">
        <f t="shared" si="13"/>
        <v>38</v>
      </c>
      <c r="AN8" s="314">
        <f t="shared" si="13"/>
        <v>26</v>
      </c>
      <c r="AO8" s="314">
        <f t="shared" si="13"/>
        <v>4</v>
      </c>
      <c r="AP8" s="313">
        <f t="shared" ref="AP8:AP49" si="14">SUM(AJ8:AO8)</f>
        <v>141</v>
      </c>
      <c r="AQ8" s="316">
        <f t="shared" ref="AQ8:AQ49" si="15">SUM(AP8,AI8)</f>
        <v>197</v>
      </c>
      <c r="AR8" s="309"/>
    </row>
    <row r="9" spans="1:44" s="216" customFormat="1" ht="19.5" customHeight="1">
      <c r="A9" s="724"/>
      <c r="B9" s="712" t="s">
        <v>62</v>
      </c>
      <c r="C9" s="658"/>
      <c r="D9" s="224">
        <f t="shared" ref="D9:D39" si="16">R9+AG9</f>
        <v>141</v>
      </c>
      <c r="E9" s="225">
        <f t="shared" si="0"/>
        <v>267</v>
      </c>
      <c r="F9" s="422">
        <f t="shared" si="1"/>
        <v>408</v>
      </c>
      <c r="G9" s="226">
        <f t="shared" si="2"/>
        <v>0</v>
      </c>
      <c r="H9" s="227">
        <f t="shared" si="3"/>
        <v>934</v>
      </c>
      <c r="I9" s="227">
        <f t="shared" si="4"/>
        <v>1273</v>
      </c>
      <c r="J9" s="227">
        <f t="shared" si="5"/>
        <v>1390</v>
      </c>
      <c r="K9" s="227">
        <f t="shared" si="6"/>
        <v>2106</v>
      </c>
      <c r="L9" s="225">
        <f t="shared" si="7"/>
        <v>1468</v>
      </c>
      <c r="M9" s="422">
        <f t="shared" si="8"/>
        <v>7171</v>
      </c>
      <c r="N9" s="318">
        <f t="shared" si="9"/>
        <v>7579</v>
      </c>
      <c r="O9" s="678"/>
      <c r="P9" s="666" t="str">
        <f>B9</f>
        <v>訪問サービス</v>
      </c>
      <c r="Q9" s="666"/>
      <c r="R9" s="224">
        <f>SUM(R10:R14)</f>
        <v>141</v>
      </c>
      <c r="S9" s="225">
        <f>SUM(S10:S14)</f>
        <v>267</v>
      </c>
      <c r="T9" s="422">
        <f>SUM(R9:S9)</f>
        <v>408</v>
      </c>
      <c r="U9" s="226">
        <f t="shared" ref="U9:Z9" si="17">SUM(U10:U14)</f>
        <v>0</v>
      </c>
      <c r="V9" s="227">
        <f t="shared" si="17"/>
        <v>934</v>
      </c>
      <c r="W9" s="227">
        <f t="shared" si="17"/>
        <v>1273</v>
      </c>
      <c r="X9" s="227">
        <f t="shared" si="17"/>
        <v>1390</v>
      </c>
      <c r="Y9" s="227">
        <f t="shared" si="17"/>
        <v>2103</v>
      </c>
      <c r="Z9" s="225">
        <f t="shared" si="17"/>
        <v>1468</v>
      </c>
      <c r="AA9" s="422">
        <f t="shared" ref="AA9:AA47" si="18">SUM(U9:Z9)</f>
        <v>7168</v>
      </c>
      <c r="AB9" s="318">
        <f t="shared" si="12"/>
        <v>7576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3</v>
      </c>
      <c r="AO9" s="225">
        <f t="shared" si="20"/>
        <v>0</v>
      </c>
      <c r="AP9" s="422">
        <f t="shared" si="14"/>
        <v>3</v>
      </c>
      <c r="AQ9" s="318">
        <f t="shared" si="15"/>
        <v>3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422</v>
      </c>
      <c r="I10" s="156">
        <f t="shared" si="4"/>
        <v>464</v>
      </c>
      <c r="J10" s="156">
        <f t="shared" si="5"/>
        <v>406</v>
      </c>
      <c r="K10" s="156">
        <f t="shared" si="6"/>
        <v>488</v>
      </c>
      <c r="L10" s="153">
        <f t="shared" si="7"/>
        <v>332</v>
      </c>
      <c r="M10" s="423">
        <f t="shared" si="8"/>
        <v>2112</v>
      </c>
      <c r="N10" s="319">
        <f t="shared" si="9"/>
        <v>2112</v>
      </c>
      <c r="O10" s="678"/>
      <c r="P10" s="65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422</v>
      </c>
      <c r="W10" s="156">
        <f>VLOOKUP($AC10,原データ!$D$1:$R$2300,5,FALSE)</f>
        <v>464</v>
      </c>
      <c r="X10" s="156">
        <f>VLOOKUP($AC10,原データ!$D$1:$R$2300,6,FALSE)</f>
        <v>406</v>
      </c>
      <c r="Y10" s="156">
        <f>VLOOKUP($AC10,原データ!$D$1:$R$2300,7,FALSE)</f>
        <v>488</v>
      </c>
      <c r="Z10" s="153">
        <f>VLOOKUP($AC10,原データ!$D$1:$R$2300,8,FALSE)</f>
        <v>332</v>
      </c>
      <c r="AA10" s="423">
        <f t="shared" si="18"/>
        <v>2112</v>
      </c>
      <c r="AB10" s="319">
        <f t="shared" si="12"/>
        <v>2112</v>
      </c>
      <c r="AC10" s="356">
        <v>2010116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-1</v>
      </c>
      <c r="J11" s="156">
        <f t="shared" si="5"/>
        <v>4</v>
      </c>
      <c r="K11" s="156">
        <f t="shared" si="6"/>
        <v>19</v>
      </c>
      <c r="L11" s="153">
        <f t="shared" si="7"/>
        <v>26</v>
      </c>
      <c r="M11" s="423">
        <f t="shared" si="8"/>
        <v>48</v>
      </c>
      <c r="N11" s="319">
        <f t="shared" si="9"/>
        <v>48</v>
      </c>
      <c r="O11" s="678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-1</v>
      </c>
      <c r="X11" s="156">
        <f>VLOOKUP($AC11,原データ!$D$1:$R$2300,6,FALSE)</f>
        <v>4</v>
      </c>
      <c r="Y11" s="156">
        <f>VLOOKUP($AC11,原データ!$D$1:$R$2300,7,FALSE)</f>
        <v>19</v>
      </c>
      <c r="Z11" s="153">
        <f>VLOOKUP($AC11,原データ!$D$1:$R$2300,8,FALSE)</f>
        <v>26</v>
      </c>
      <c r="AA11" s="423">
        <f t="shared" si="18"/>
        <v>48</v>
      </c>
      <c r="AB11" s="319">
        <f t="shared" si="12"/>
        <v>48</v>
      </c>
      <c r="AC11" s="356">
        <v>2010117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16"/>
        <v>86</v>
      </c>
      <c r="E12" s="153">
        <f t="shared" si="0"/>
        <v>167</v>
      </c>
      <c r="F12" s="423">
        <f t="shared" si="1"/>
        <v>253</v>
      </c>
      <c r="G12" s="155">
        <f t="shared" si="2"/>
        <v>0</v>
      </c>
      <c r="H12" s="156">
        <f t="shared" si="3"/>
        <v>261</v>
      </c>
      <c r="I12" s="156">
        <f t="shared" si="4"/>
        <v>313</v>
      </c>
      <c r="J12" s="156">
        <f t="shared" si="5"/>
        <v>287</v>
      </c>
      <c r="K12" s="156">
        <f t="shared" si="6"/>
        <v>434</v>
      </c>
      <c r="L12" s="153">
        <f t="shared" si="7"/>
        <v>299</v>
      </c>
      <c r="M12" s="423">
        <f t="shared" si="8"/>
        <v>1594</v>
      </c>
      <c r="N12" s="319">
        <f t="shared" si="9"/>
        <v>1847</v>
      </c>
      <c r="O12" s="678"/>
      <c r="P12" s="656"/>
      <c r="Q12" s="229" t="str">
        <f>C12</f>
        <v>訪問看護</v>
      </c>
      <c r="R12" s="152">
        <f>VLOOKUP($AC12,原データ!$D$1:$R$2300,10,FALSE)</f>
        <v>86</v>
      </c>
      <c r="S12" s="153">
        <f>VLOOKUP($AC12,原データ!$D$1:$R$2300,11,FALSE)</f>
        <v>167</v>
      </c>
      <c r="T12" s="423">
        <f t="shared" si="10"/>
        <v>253</v>
      </c>
      <c r="U12" s="155">
        <f>VLOOKUP($AC12,原データ!$D$1:$R$2300,3,FALSE)</f>
        <v>0</v>
      </c>
      <c r="V12" s="156">
        <f>VLOOKUP($AC12,原データ!$D$1:$R$2300,4,FALSE)</f>
        <v>261</v>
      </c>
      <c r="W12" s="156">
        <f>VLOOKUP($AC12,原データ!$D$1:$R$2300,5,FALSE)</f>
        <v>313</v>
      </c>
      <c r="X12" s="156">
        <f>VLOOKUP($AC12,原データ!$D$1:$R$2300,6,FALSE)</f>
        <v>287</v>
      </c>
      <c r="Y12" s="156">
        <f>VLOOKUP($AC12,原データ!$D$1:$R$2300,7,FALSE)</f>
        <v>434</v>
      </c>
      <c r="Z12" s="153">
        <f>VLOOKUP($AC12,原データ!$D$1:$R$2300,8,FALSE)</f>
        <v>299</v>
      </c>
      <c r="AA12" s="423">
        <f t="shared" si="18"/>
        <v>1594</v>
      </c>
      <c r="AB12" s="319">
        <f t="shared" si="12"/>
        <v>1847</v>
      </c>
      <c r="AC12" s="356">
        <v>2010118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16"/>
        <v>25</v>
      </c>
      <c r="E13" s="153">
        <f t="shared" si="0"/>
        <v>65</v>
      </c>
      <c r="F13" s="423">
        <f t="shared" si="1"/>
        <v>90</v>
      </c>
      <c r="G13" s="155">
        <f t="shared" si="2"/>
        <v>0</v>
      </c>
      <c r="H13" s="156">
        <f t="shared" si="3"/>
        <v>29</v>
      </c>
      <c r="I13" s="156">
        <f t="shared" si="4"/>
        <v>50</v>
      </c>
      <c r="J13" s="156">
        <f t="shared" si="5"/>
        <v>40</v>
      </c>
      <c r="K13" s="156">
        <f t="shared" si="6"/>
        <v>60</v>
      </c>
      <c r="L13" s="153">
        <f t="shared" si="7"/>
        <v>36</v>
      </c>
      <c r="M13" s="423">
        <f t="shared" si="8"/>
        <v>215</v>
      </c>
      <c r="N13" s="319">
        <f t="shared" si="9"/>
        <v>305</v>
      </c>
      <c r="O13" s="678"/>
      <c r="P13" s="656"/>
      <c r="Q13" s="229" t="str">
        <f>C13</f>
        <v>訪問リハビリテーション</v>
      </c>
      <c r="R13" s="152">
        <f>VLOOKUP($AC13,原データ!$D$1:$R$2300,10,FALSE)</f>
        <v>25</v>
      </c>
      <c r="S13" s="153">
        <f>VLOOKUP($AC13,原データ!$D$1:$R$2300,11,FALSE)</f>
        <v>65</v>
      </c>
      <c r="T13" s="423">
        <f t="shared" si="10"/>
        <v>90</v>
      </c>
      <c r="U13" s="155">
        <f>VLOOKUP($AC13,原データ!$D$1:$R$2300,3,FALSE)</f>
        <v>0</v>
      </c>
      <c r="V13" s="156">
        <f>VLOOKUP($AC13,原データ!$D$1:$R$2300,4,FALSE)</f>
        <v>29</v>
      </c>
      <c r="W13" s="156">
        <f>VLOOKUP($AC13,原データ!$D$1:$R$2300,5,FALSE)</f>
        <v>50</v>
      </c>
      <c r="X13" s="156">
        <f>VLOOKUP($AC13,原データ!$D$1:$R$2300,6,FALSE)</f>
        <v>40</v>
      </c>
      <c r="Y13" s="156">
        <f>VLOOKUP($AC13,原データ!$D$1:$R$2300,7,FALSE)</f>
        <v>60</v>
      </c>
      <c r="Z13" s="153">
        <f>VLOOKUP($AC13,原データ!$D$1:$R$2300,8,FALSE)</f>
        <v>36</v>
      </c>
      <c r="AA13" s="423">
        <f t="shared" si="18"/>
        <v>215</v>
      </c>
      <c r="AB13" s="319">
        <f t="shared" si="12"/>
        <v>305</v>
      </c>
      <c r="AC13" s="356">
        <v>2010119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16"/>
        <v>30</v>
      </c>
      <c r="E14" s="161">
        <f t="shared" si="0"/>
        <v>35</v>
      </c>
      <c r="F14" s="424">
        <f t="shared" si="1"/>
        <v>65</v>
      </c>
      <c r="G14" s="163">
        <f t="shared" si="2"/>
        <v>0</v>
      </c>
      <c r="H14" s="164">
        <f t="shared" si="3"/>
        <v>222</v>
      </c>
      <c r="I14" s="164">
        <f t="shared" si="4"/>
        <v>447</v>
      </c>
      <c r="J14" s="164">
        <f t="shared" si="5"/>
        <v>653</v>
      </c>
      <c r="K14" s="164">
        <f t="shared" si="6"/>
        <v>1105</v>
      </c>
      <c r="L14" s="161">
        <f t="shared" si="7"/>
        <v>775</v>
      </c>
      <c r="M14" s="424">
        <f t="shared" si="8"/>
        <v>3202</v>
      </c>
      <c r="N14" s="320">
        <f t="shared" si="9"/>
        <v>3267</v>
      </c>
      <c r="O14" s="678"/>
      <c r="P14" s="656"/>
      <c r="Q14" s="230" t="str">
        <f>C14</f>
        <v>居宅療養管理指導</v>
      </c>
      <c r="R14" s="160">
        <f>VLOOKUP($AC14,原データ!$D$1:$R$2300,10,FALSE)</f>
        <v>30</v>
      </c>
      <c r="S14" s="161">
        <f>VLOOKUP($AC14,原データ!$D$1:$R$2300,11,FALSE)</f>
        <v>35</v>
      </c>
      <c r="T14" s="424">
        <f t="shared" si="10"/>
        <v>65</v>
      </c>
      <c r="U14" s="163">
        <f>VLOOKUP($AC14,原データ!$D$1:$R$2300,3,FALSE)</f>
        <v>0</v>
      </c>
      <c r="V14" s="164">
        <f>VLOOKUP($AC14,原データ!$D$1:$R$2300,4,FALSE)</f>
        <v>222</v>
      </c>
      <c r="W14" s="164">
        <f>VLOOKUP($AC14,原データ!$D$1:$R$2300,5,FALSE)</f>
        <v>447</v>
      </c>
      <c r="X14" s="164">
        <f>VLOOKUP($AC14,原データ!$D$1:$R$2300,6,FALSE)</f>
        <v>653</v>
      </c>
      <c r="Y14" s="164">
        <f>VLOOKUP($AC14,原データ!$D$1:$R$2300,7,FALSE)</f>
        <v>1102</v>
      </c>
      <c r="Z14" s="161">
        <f>VLOOKUP($AC14,原データ!$D$1:$R$2300,8,FALSE)</f>
        <v>775</v>
      </c>
      <c r="AA14" s="424">
        <f t="shared" si="18"/>
        <v>3199</v>
      </c>
      <c r="AB14" s="320">
        <f t="shared" si="12"/>
        <v>3264</v>
      </c>
      <c r="AC14" s="356">
        <v>2010126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3</v>
      </c>
      <c r="AO14" s="161">
        <f>VLOOKUP($AR14,原データ!$D$1:$R$2300,8,FALSE)</f>
        <v>0</v>
      </c>
      <c r="AP14" s="424">
        <f t="shared" si="14"/>
        <v>3</v>
      </c>
      <c r="AQ14" s="320">
        <f t="shared" si="15"/>
        <v>3</v>
      </c>
      <c r="AR14" s="308">
        <v>6010126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16"/>
        <v>165</v>
      </c>
      <c r="E15" s="225">
        <f t="shared" si="0"/>
        <v>382</v>
      </c>
      <c r="F15" s="422">
        <f t="shared" si="1"/>
        <v>547</v>
      </c>
      <c r="G15" s="226">
        <f t="shared" si="2"/>
        <v>0</v>
      </c>
      <c r="H15" s="227">
        <f t="shared" si="3"/>
        <v>1921</v>
      </c>
      <c r="I15" s="227">
        <f t="shared" si="4"/>
        <v>2029</v>
      </c>
      <c r="J15" s="227">
        <f t="shared" si="5"/>
        <v>1478</v>
      </c>
      <c r="K15" s="227">
        <f t="shared" si="6"/>
        <v>1203</v>
      </c>
      <c r="L15" s="225">
        <f t="shared" si="7"/>
        <v>517</v>
      </c>
      <c r="M15" s="422">
        <f t="shared" si="8"/>
        <v>7148</v>
      </c>
      <c r="N15" s="318">
        <f t="shared" si="9"/>
        <v>7695</v>
      </c>
      <c r="O15" s="678"/>
      <c r="P15" s="666" t="s">
        <v>131</v>
      </c>
      <c r="Q15" s="666"/>
      <c r="R15" s="224">
        <f>SUM(R16:R17)</f>
        <v>165</v>
      </c>
      <c r="S15" s="225">
        <f>SUM(S16:S17)</f>
        <v>382</v>
      </c>
      <c r="T15" s="422">
        <f t="shared" si="10"/>
        <v>547</v>
      </c>
      <c r="U15" s="226">
        <f t="shared" ref="U15:Z15" si="21">SUM(U16:U17)</f>
        <v>0</v>
      </c>
      <c r="V15" s="227">
        <f t="shared" si="21"/>
        <v>1921</v>
      </c>
      <c r="W15" s="227">
        <f t="shared" si="21"/>
        <v>2029</v>
      </c>
      <c r="X15" s="227">
        <f t="shared" si="21"/>
        <v>1478</v>
      </c>
      <c r="Y15" s="227">
        <f t="shared" si="21"/>
        <v>1202</v>
      </c>
      <c r="Z15" s="225">
        <f t="shared" si="21"/>
        <v>517</v>
      </c>
      <c r="AA15" s="422">
        <f t="shared" si="18"/>
        <v>7147</v>
      </c>
      <c r="AB15" s="318">
        <f t="shared" si="12"/>
        <v>7694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1</v>
      </c>
      <c r="AO15" s="225">
        <f t="shared" si="22"/>
        <v>0</v>
      </c>
      <c r="AP15" s="422">
        <f t="shared" si="14"/>
        <v>1</v>
      </c>
      <c r="AQ15" s="318">
        <f t="shared" si="15"/>
        <v>1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1471</v>
      </c>
      <c r="I16" s="156">
        <f t="shared" si="4"/>
        <v>1549</v>
      </c>
      <c r="J16" s="156">
        <f t="shared" si="5"/>
        <v>1163</v>
      </c>
      <c r="K16" s="156">
        <f t="shared" si="6"/>
        <v>1023</v>
      </c>
      <c r="L16" s="153">
        <f t="shared" si="7"/>
        <v>467</v>
      </c>
      <c r="M16" s="423">
        <f t="shared" si="8"/>
        <v>5673</v>
      </c>
      <c r="N16" s="319">
        <f t="shared" si="9"/>
        <v>5673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1471</v>
      </c>
      <c r="W16" s="156">
        <f>VLOOKUP($AC16,原データ!$D$1:$R$2300,5,FALSE)</f>
        <v>1549</v>
      </c>
      <c r="X16" s="156">
        <f>VLOOKUP($AC16,原データ!$D$1:$R$2300,6,FALSE)</f>
        <v>1163</v>
      </c>
      <c r="Y16" s="156">
        <f>VLOOKUP($AC16,原データ!$D$1:$R$2300,7,FALSE)</f>
        <v>1022</v>
      </c>
      <c r="Z16" s="153">
        <f>VLOOKUP($AC16,原データ!$D$1:$R$2300,8,FALSE)</f>
        <v>467</v>
      </c>
      <c r="AA16" s="423">
        <f t="shared" si="18"/>
        <v>5672</v>
      </c>
      <c r="AB16" s="319">
        <f t="shared" si="12"/>
        <v>5672</v>
      </c>
      <c r="AC16" s="356">
        <v>2010120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1</v>
      </c>
      <c r="AO16" s="153">
        <f>VLOOKUP($AR16,原データ!$D$1:$R$2300,8,FALSE)</f>
        <v>0</v>
      </c>
      <c r="AP16" s="423">
        <f t="shared" si="14"/>
        <v>1</v>
      </c>
      <c r="AQ16" s="319">
        <f t="shared" si="15"/>
        <v>1</v>
      </c>
      <c r="AR16" s="308">
        <v>6010120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16"/>
        <v>165</v>
      </c>
      <c r="E17" s="161">
        <f t="shared" si="0"/>
        <v>382</v>
      </c>
      <c r="F17" s="424">
        <f t="shared" si="1"/>
        <v>547</v>
      </c>
      <c r="G17" s="163">
        <f t="shared" si="2"/>
        <v>0</v>
      </c>
      <c r="H17" s="164">
        <f t="shared" si="3"/>
        <v>450</v>
      </c>
      <c r="I17" s="164">
        <f t="shared" si="4"/>
        <v>480</v>
      </c>
      <c r="J17" s="164">
        <f t="shared" si="5"/>
        <v>315</v>
      </c>
      <c r="K17" s="164">
        <f t="shared" si="6"/>
        <v>180</v>
      </c>
      <c r="L17" s="161">
        <f t="shared" si="7"/>
        <v>50</v>
      </c>
      <c r="M17" s="424">
        <f t="shared" si="8"/>
        <v>1475</v>
      </c>
      <c r="N17" s="320">
        <f t="shared" si="9"/>
        <v>2022</v>
      </c>
      <c r="O17" s="678"/>
      <c r="P17" s="656"/>
      <c r="Q17" s="230" t="s">
        <v>133</v>
      </c>
      <c r="R17" s="160">
        <f>VLOOKUP($AC17,原データ!$D$1:$R$2300,10,FALSE)</f>
        <v>165</v>
      </c>
      <c r="S17" s="161">
        <f>VLOOKUP($AC17,原データ!$D$1:$R$2300,11,FALSE)</f>
        <v>382</v>
      </c>
      <c r="T17" s="424">
        <f t="shared" si="10"/>
        <v>547</v>
      </c>
      <c r="U17" s="163">
        <f>VLOOKUP($AC17,原データ!$D$1:$R$2300,3,FALSE)</f>
        <v>0</v>
      </c>
      <c r="V17" s="164">
        <f>VLOOKUP($AC17,原データ!$D$1:$R$2300,4,FALSE)</f>
        <v>450</v>
      </c>
      <c r="W17" s="164">
        <f>VLOOKUP($AC17,原データ!$D$1:$R$2300,5,FALSE)</f>
        <v>480</v>
      </c>
      <c r="X17" s="164">
        <f>VLOOKUP($AC17,原データ!$D$1:$R$2300,6,FALSE)</f>
        <v>315</v>
      </c>
      <c r="Y17" s="164">
        <f>VLOOKUP($AC17,原データ!$D$1:$R$2300,7,FALSE)</f>
        <v>180</v>
      </c>
      <c r="Z17" s="161">
        <f>VLOOKUP($AC17,原データ!$D$1:$R$2300,8,FALSE)</f>
        <v>50</v>
      </c>
      <c r="AA17" s="424">
        <f t="shared" si="18"/>
        <v>1475</v>
      </c>
      <c r="AB17" s="320">
        <f t="shared" si="12"/>
        <v>2022</v>
      </c>
      <c r="AC17" s="356">
        <v>2010121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4"/>
      <c r="B18" s="712" t="s">
        <v>71</v>
      </c>
      <c r="C18" s="658"/>
      <c r="D18" s="224">
        <f>R18+AG18</f>
        <v>2</v>
      </c>
      <c r="E18" s="225">
        <f t="shared" si="0"/>
        <v>18</v>
      </c>
      <c r="F18" s="422">
        <f t="shared" si="1"/>
        <v>20</v>
      </c>
      <c r="G18" s="226">
        <f t="shared" si="2"/>
        <v>0</v>
      </c>
      <c r="H18" s="227">
        <f t="shared" si="3"/>
        <v>75</v>
      </c>
      <c r="I18" s="227">
        <f t="shared" si="4"/>
        <v>131</v>
      </c>
      <c r="J18" s="227">
        <f t="shared" si="5"/>
        <v>182</v>
      </c>
      <c r="K18" s="227">
        <f t="shared" si="6"/>
        <v>148</v>
      </c>
      <c r="L18" s="225">
        <f t="shared" si="7"/>
        <v>64</v>
      </c>
      <c r="M18" s="422">
        <f t="shared" si="8"/>
        <v>600</v>
      </c>
      <c r="N18" s="318">
        <f>AB18+AQ18</f>
        <v>620</v>
      </c>
      <c r="O18" s="678"/>
      <c r="P18" s="666" t="s">
        <v>134</v>
      </c>
      <c r="Q18" s="666"/>
      <c r="R18" s="224">
        <f>SUM(R19:R22)</f>
        <v>2</v>
      </c>
      <c r="S18" s="225">
        <f>SUM(S19:S22)</f>
        <v>18</v>
      </c>
      <c r="T18" s="422">
        <f>SUM(R18:S18)</f>
        <v>20</v>
      </c>
      <c r="U18" s="226">
        <f t="shared" ref="U18:Z18" si="23">SUM(U19:U22)</f>
        <v>0</v>
      </c>
      <c r="V18" s="227">
        <f t="shared" si="23"/>
        <v>75</v>
      </c>
      <c r="W18" s="227">
        <f t="shared" si="23"/>
        <v>131</v>
      </c>
      <c r="X18" s="227">
        <f t="shared" si="23"/>
        <v>182</v>
      </c>
      <c r="Y18" s="227">
        <f t="shared" si="23"/>
        <v>148</v>
      </c>
      <c r="Z18" s="227">
        <f t="shared" si="23"/>
        <v>64</v>
      </c>
      <c r="AA18" s="422">
        <f>SUM(U18:Z18)</f>
        <v>600</v>
      </c>
      <c r="AB18" s="318">
        <f>SUM(AA18,T18)</f>
        <v>620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16"/>
        <v>2</v>
      </c>
      <c r="E19" s="153">
        <f t="shared" si="0"/>
        <v>17</v>
      </c>
      <c r="F19" s="423">
        <f t="shared" si="1"/>
        <v>19</v>
      </c>
      <c r="G19" s="155">
        <f t="shared" si="2"/>
        <v>0</v>
      </c>
      <c r="H19" s="156">
        <f t="shared" si="3"/>
        <v>62</v>
      </c>
      <c r="I19" s="156">
        <f t="shared" si="4"/>
        <v>102</v>
      </c>
      <c r="J19" s="156">
        <f t="shared" si="5"/>
        <v>145</v>
      </c>
      <c r="K19" s="156">
        <f t="shared" si="6"/>
        <v>111</v>
      </c>
      <c r="L19" s="153">
        <f t="shared" si="7"/>
        <v>47</v>
      </c>
      <c r="M19" s="423">
        <f t="shared" si="8"/>
        <v>467</v>
      </c>
      <c r="N19" s="319">
        <f t="shared" si="9"/>
        <v>486</v>
      </c>
      <c r="O19" s="678"/>
      <c r="P19" s="655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17</v>
      </c>
      <c r="T19" s="423">
        <f t="shared" si="10"/>
        <v>19</v>
      </c>
      <c r="U19" s="155">
        <f>VLOOKUP($AC19,原データ!$D$1:$R$2300,3,FALSE)</f>
        <v>0</v>
      </c>
      <c r="V19" s="156">
        <f>VLOOKUP($AC19,原データ!$D$1:$R$2300,4,FALSE)</f>
        <v>62</v>
      </c>
      <c r="W19" s="156">
        <f>VLOOKUP($AC19,原データ!$D$1:$R$2300,5,FALSE)</f>
        <v>102</v>
      </c>
      <c r="X19" s="156">
        <f>VLOOKUP($AC19,原データ!$D$1:$R$2300,6,FALSE)</f>
        <v>145</v>
      </c>
      <c r="Y19" s="156">
        <f>VLOOKUP($AC19,原データ!$D$1:$R$2300,7,FALSE)</f>
        <v>111</v>
      </c>
      <c r="Z19" s="153">
        <f>VLOOKUP($AC19,原データ!$D$1:$R$2300,8,FALSE)</f>
        <v>47</v>
      </c>
      <c r="AA19" s="423">
        <f t="shared" si="18"/>
        <v>467</v>
      </c>
      <c r="AB19" s="319">
        <f t="shared" si="12"/>
        <v>486</v>
      </c>
      <c r="AC19" s="356">
        <v>2010123</v>
      </c>
      <c r="AD19" s="678"/>
      <c r="AE19" s="65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13</v>
      </c>
      <c r="I20" s="156">
        <f t="shared" si="4"/>
        <v>29</v>
      </c>
      <c r="J20" s="156">
        <f t="shared" si="5"/>
        <v>37</v>
      </c>
      <c r="K20" s="156">
        <f t="shared" si="6"/>
        <v>37</v>
      </c>
      <c r="L20" s="153">
        <f t="shared" si="7"/>
        <v>17</v>
      </c>
      <c r="M20" s="423">
        <f t="shared" si="8"/>
        <v>133</v>
      </c>
      <c r="N20" s="319">
        <f t="shared" si="9"/>
        <v>134</v>
      </c>
      <c r="O20" s="678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13</v>
      </c>
      <c r="W20" s="156">
        <f>VLOOKUP($AC20,原データ!$D$1:$R$2300,5,FALSE)</f>
        <v>29</v>
      </c>
      <c r="X20" s="156">
        <f>VLOOKUP($AC20,原データ!$D$1:$R$2300,6,FALSE)</f>
        <v>37</v>
      </c>
      <c r="Y20" s="156">
        <f>VLOOKUP($AC20,原データ!$D$1:$R$2300,7,FALSE)</f>
        <v>37</v>
      </c>
      <c r="Z20" s="153">
        <f>VLOOKUP($AC20,原データ!$D$1:$R$2300,8,FALSE)</f>
        <v>17</v>
      </c>
      <c r="AA20" s="423">
        <f t="shared" si="18"/>
        <v>133</v>
      </c>
      <c r="AB20" s="319">
        <f t="shared" si="12"/>
        <v>134</v>
      </c>
      <c r="AC20" s="356">
        <v>2010124</v>
      </c>
      <c r="AD20" s="678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78"/>
      <c r="P21" s="66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78"/>
      <c r="AE21" s="66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16"/>
        <v>507</v>
      </c>
      <c r="E23" s="225">
        <f t="shared" si="0"/>
        <v>1200</v>
      </c>
      <c r="F23" s="422">
        <f t="shared" si="1"/>
        <v>1707</v>
      </c>
      <c r="G23" s="226">
        <f t="shared" si="2"/>
        <v>0</v>
      </c>
      <c r="H23" s="227">
        <f t="shared" si="3"/>
        <v>1129</v>
      </c>
      <c r="I23" s="227">
        <f t="shared" si="4"/>
        <v>1793</v>
      </c>
      <c r="J23" s="227">
        <f t="shared" si="5"/>
        <v>1544</v>
      </c>
      <c r="K23" s="227">
        <f t="shared" si="6"/>
        <v>1562</v>
      </c>
      <c r="L23" s="225">
        <f t="shared" si="7"/>
        <v>764</v>
      </c>
      <c r="M23" s="422">
        <f t="shared" si="8"/>
        <v>6792</v>
      </c>
      <c r="N23" s="318">
        <f t="shared" si="9"/>
        <v>8499</v>
      </c>
      <c r="O23" s="678"/>
      <c r="P23" s="666" t="s">
        <v>137</v>
      </c>
      <c r="Q23" s="666"/>
      <c r="R23" s="224">
        <f>SUM(R24:R26)</f>
        <v>480</v>
      </c>
      <c r="S23" s="225">
        <f>SUM(S24:S26)</f>
        <v>1171</v>
      </c>
      <c r="T23" s="422">
        <f t="shared" si="10"/>
        <v>1651</v>
      </c>
      <c r="U23" s="226">
        <f t="shared" ref="U23:Z23" si="26">SUM(U24:U26)</f>
        <v>0</v>
      </c>
      <c r="V23" s="227">
        <f t="shared" si="26"/>
        <v>1091</v>
      </c>
      <c r="W23" s="227">
        <f t="shared" si="26"/>
        <v>1758</v>
      </c>
      <c r="X23" s="227">
        <f t="shared" si="26"/>
        <v>1506</v>
      </c>
      <c r="Y23" s="227">
        <f t="shared" si="26"/>
        <v>1540</v>
      </c>
      <c r="Z23" s="225">
        <f t="shared" si="26"/>
        <v>760</v>
      </c>
      <c r="AA23" s="422">
        <f t="shared" si="18"/>
        <v>6655</v>
      </c>
      <c r="AB23" s="318">
        <f t="shared" si="12"/>
        <v>8306</v>
      </c>
      <c r="AC23" s="355"/>
      <c r="AD23" s="678"/>
      <c r="AE23" s="666" t="s">
        <v>137</v>
      </c>
      <c r="AF23" s="666"/>
      <c r="AG23" s="224">
        <f>SUM(AG24:AG26)</f>
        <v>27</v>
      </c>
      <c r="AH23" s="225">
        <f>SUM(AH24:AH26)</f>
        <v>29</v>
      </c>
      <c r="AI23" s="422">
        <f t="shared" si="19"/>
        <v>56</v>
      </c>
      <c r="AJ23" s="226">
        <f t="shared" ref="AJ23:AO23" si="27">SUM(AJ24:AJ26)</f>
        <v>0</v>
      </c>
      <c r="AK23" s="227">
        <f t="shared" si="27"/>
        <v>38</v>
      </c>
      <c r="AL23" s="227">
        <f t="shared" si="27"/>
        <v>35</v>
      </c>
      <c r="AM23" s="227">
        <f t="shared" si="27"/>
        <v>38</v>
      </c>
      <c r="AN23" s="227">
        <f t="shared" si="27"/>
        <v>22</v>
      </c>
      <c r="AO23" s="225">
        <f t="shared" si="27"/>
        <v>4</v>
      </c>
      <c r="AP23" s="422">
        <f t="shared" si="14"/>
        <v>137</v>
      </c>
      <c r="AQ23" s="318">
        <f t="shared" si="15"/>
        <v>193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16"/>
        <v>480</v>
      </c>
      <c r="E24" s="153">
        <f t="shared" si="0"/>
        <v>1171</v>
      </c>
      <c r="F24" s="423">
        <f t="shared" si="1"/>
        <v>1651</v>
      </c>
      <c r="G24" s="155">
        <f t="shared" si="2"/>
        <v>0</v>
      </c>
      <c r="H24" s="156">
        <f t="shared" si="3"/>
        <v>1091</v>
      </c>
      <c r="I24" s="156">
        <f t="shared" si="4"/>
        <v>1758</v>
      </c>
      <c r="J24" s="156">
        <f t="shared" si="5"/>
        <v>1506</v>
      </c>
      <c r="K24" s="156">
        <f t="shared" si="6"/>
        <v>1543</v>
      </c>
      <c r="L24" s="153">
        <f t="shared" si="7"/>
        <v>760</v>
      </c>
      <c r="M24" s="423">
        <f t="shared" si="8"/>
        <v>6658</v>
      </c>
      <c r="N24" s="319">
        <f t="shared" si="9"/>
        <v>8309</v>
      </c>
      <c r="O24" s="678"/>
      <c r="P24" s="655"/>
      <c r="Q24" s="229" t="s">
        <v>138</v>
      </c>
      <c r="R24" s="152">
        <f>VLOOKUP($AC24,原データ!$D$1:$R$2300,10,FALSE)</f>
        <v>480</v>
      </c>
      <c r="S24" s="153">
        <f>VLOOKUP($AC24,原データ!$D$1:$R$2300,11,FALSE)</f>
        <v>1171</v>
      </c>
      <c r="T24" s="423">
        <f t="shared" si="10"/>
        <v>1651</v>
      </c>
      <c r="U24" s="155">
        <f>VLOOKUP($AC24,原データ!$D$1:$R$2300,3,FALSE)</f>
        <v>0</v>
      </c>
      <c r="V24" s="156">
        <f>VLOOKUP($AC24,原データ!$D$1:$R$2300,4,FALSE)</f>
        <v>1091</v>
      </c>
      <c r="W24" s="156">
        <f>VLOOKUP($AC24,原データ!$D$1:$R$2300,5,FALSE)</f>
        <v>1758</v>
      </c>
      <c r="X24" s="156">
        <f>VLOOKUP($AC24,原データ!$D$1:$R$2300,6,FALSE)</f>
        <v>1506</v>
      </c>
      <c r="Y24" s="156">
        <f>VLOOKUP($AC24,原データ!$D$1:$R$2300,7,FALSE)</f>
        <v>1540</v>
      </c>
      <c r="Z24" s="153">
        <f>VLOOKUP($AC24,原データ!$D$1:$R$2300,8,FALSE)</f>
        <v>760</v>
      </c>
      <c r="AA24" s="423">
        <f t="shared" si="18"/>
        <v>6655</v>
      </c>
      <c r="AB24" s="319">
        <f t="shared" si="12"/>
        <v>8306</v>
      </c>
      <c r="AC24" s="356">
        <v>2010122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3</v>
      </c>
      <c r="AO24" s="153">
        <f>VLOOKUP($AR24,原データ!$D$1:$R$2300,8,FALSE)</f>
        <v>0</v>
      </c>
      <c r="AP24" s="423">
        <f t="shared" si="14"/>
        <v>3</v>
      </c>
      <c r="AQ24" s="319">
        <f t="shared" si="15"/>
        <v>3</v>
      </c>
      <c r="AR24" s="308">
        <v>6010122</v>
      </c>
    </row>
    <row r="25" spans="1:44" s="216" customFormat="1" ht="19.5" customHeight="1">
      <c r="A25" s="724"/>
      <c r="B25" s="722"/>
      <c r="C25" s="576" t="s">
        <v>262</v>
      </c>
      <c r="D25" s="152">
        <f t="shared" si="16"/>
        <v>16</v>
      </c>
      <c r="E25" s="153">
        <f t="shared" si="0"/>
        <v>17</v>
      </c>
      <c r="F25" s="423">
        <f t="shared" si="1"/>
        <v>33</v>
      </c>
      <c r="G25" s="155">
        <f t="shared" si="2"/>
        <v>0</v>
      </c>
      <c r="H25" s="156">
        <f t="shared" si="3"/>
        <v>23</v>
      </c>
      <c r="I25" s="156">
        <f>W25+AL25</f>
        <v>20</v>
      </c>
      <c r="J25" s="156">
        <f t="shared" si="5"/>
        <v>22</v>
      </c>
      <c r="K25" s="156">
        <f t="shared" si="6"/>
        <v>11</v>
      </c>
      <c r="L25" s="153">
        <f t="shared" si="7"/>
        <v>4</v>
      </c>
      <c r="M25" s="423">
        <f t="shared" si="8"/>
        <v>80</v>
      </c>
      <c r="N25" s="319">
        <f t="shared" si="9"/>
        <v>113</v>
      </c>
      <c r="O25" s="678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8"/>
      <c r="AE25" s="656"/>
      <c r="AF25" s="576" t="s">
        <v>262</v>
      </c>
      <c r="AG25" s="152">
        <f>VLOOKUP($AR25,原データ!$D$1:$R$2300,10,FALSE)</f>
        <v>16</v>
      </c>
      <c r="AH25" s="153">
        <f>VLOOKUP($AR25,原データ!$D$1:$R$2300,11,FALSE)</f>
        <v>17</v>
      </c>
      <c r="AI25" s="423">
        <f t="shared" si="19"/>
        <v>33</v>
      </c>
      <c r="AJ25" s="155">
        <f>VLOOKUP($AR25,原データ!$D$1:$R$2300,3,FALSE)</f>
        <v>0</v>
      </c>
      <c r="AK25" s="156">
        <f>VLOOKUP($AR25,原データ!$D$1:$R$2300,4,FALSE)</f>
        <v>23</v>
      </c>
      <c r="AL25" s="494">
        <f>VLOOKUP($AR25,原データ!$D$1:$R$2300,5,FALSE)</f>
        <v>20</v>
      </c>
      <c r="AM25" s="156">
        <f>VLOOKUP($AR25,原データ!$D$1:$R$2300,6,FALSE)</f>
        <v>22</v>
      </c>
      <c r="AN25" s="156">
        <f>VLOOKUP($AR25,原データ!$D$1:$R$2300,7,FALSE)</f>
        <v>11</v>
      </c>
      <c r="AO25" s="153">
        <f>VLOOKUP($AR25,原データ!$D$1:$R$2300,8,FALSE)</f>
        <v>4</v>
      </c>
      <c r="AP25" s="423">
        <f t="shared" si="14"/>
        <v>80</v>
      </c>
      <c r="AQ25" s="319">
        <f t="shared" si="15"/>
        <v>113</v>
      </c>
      <c r="AR25" s="308">
        <v>6010104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16"/>
        <v>11</v>
      </c>
      <c r="E26" s="161">
        <f t="shared" si="0"/>
        <v>12</v>
      </c>
      <c r="F26" s="424">
        <f t="shared" si="1"/>
        <v>23</v>
      </c>
      <c r="G26" s="163">
        <f t="shared" si="2"/>
        <v>0</v>
      </c>
      <c r="H26" s="164">
        <f t="shared" si="3"/>
        <v>15</v>
      </c>
      <c r="I26" s="164">
        <f t="shared" si="4"/>
        <v>15</v>
      </c>
      <c r="J26" s="164">
        <f>X26+AM26</f>
        <v>16</v>
      </c>
      <c r="K26" s="164">
        <f t="shared" si="6"/>
        <v>8</v>
      </c>
      <c r="L26" s="161">
        <f t="shared" si="7"/>
        <v>0</v>
      </c>
      <c r="M26" s="424">
        <f t="shared" si="8"/>
        <v>54</v>
      </c>
      <c r="N26" s="320">
        <f t="shared" si="9"/>
        <v>77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8"/>
      <c r="AE26" s="656"/>
      <c r="AF26" s="577" t="s">
        <v>245</v>
      </c>
      <c r="AG26" s="160">
        <f>VLOOKUP($AR26,原データ!$D$1:$R$2300,10,FALSE)</f>
        <v>11</v>
      </c>
      <c r="AH26" s="161">
        <f>VLOOKUP($AR26,原データ!$D$1:$R$2300,11,FALSE)</f>
        <v>12</v>
      </c>
      <c r="AI26" s="424">
        <f t="shared" si="19"/>
        <v>23</v>
      </c>
      <c r="AJ26" s="163">
        <f>VLOOKUP($AR26,原データ!$D$1:$R$2300,3,FALSE)</f>
        <v>0</v>
      </c>
      <c r="AK26" s="164">
        <f>VLOOKUP($AR26,原データ!$D$1:$R$2300,4,FALSE)</f>
        <v>15</v>
      </c>
      <c r="AL26" s="164">
        <f>VLOOKUP($AR26,原データ!$D$1:$R$2300,5,FALSE)</f>
        <v>15</v>
      </c>
      <c r="AM26" s="164">
        <f>VLOOKUP($AR26,原データ!$D$1:$R$2300,6,FALSE)</f>
        <v>16</v>
      </c>
      <c r="AN26" s="164">
        <f>VLOOKUP($AR26,原データ!$D$1:$R$2300,7,FALSE)</f>
        <v>8</v>
      </c>
      <c r="AO26" s="161">
        <f>VLOOKUP($AR26,原データ!$D$1:$R$2300,8,FALSE)</f>
        <v>0</v>
      </c>
      <c r="AP26" s="424">
        <f t="shared" si="14"/>
        <v>54</v>
      </c>
      <c r="AQ26" s="320">
        <f t="shared" si="15"/>
        <v>77</v>
      </c>
      <c r="AR26" s="308">
        <v>6010105</v>
      </c>
    </row>
    <row r="27" spans="1:44" s="216" customFormat="1" ht="19.5" customHeight="1">
      <c r="A27" s="724"/>
      <c r="B27" s="657" t="s">
        <v>263</v>
      </c>
      <c r="C27" s="658"/>
      <c r="D27" s="167">
        <f t="shared" si="16"/>
        <v>6</v>
      </c>
      <c r="E27" s="168">
        <f t="shared" si="0"/>
        <v>6</v>
      </c>
      <c r="F27" s="425">
        <f t="shared" si="1"/>
        <v>12</v>
      </c>
      <c r="G27" s="170">
        <f t="shared" si="2"/>
        <v>0</v>
      </c>
      <c r="H27" s="171">
        <f t="shared" si="3"/>
        <v>52</v>
      </c>
      <c r="I27" s="171">
        <f t="shared" si="4"/>
        <v>80</v>
      </c>
      <c r="J27" s="171">
        <f t="shared" si="5"/>
        <v>95</v>
      </c>
      <c r="K27" s="171">
        <f t="shared" si="6"/>
        <v>130</v>
      </c>
      <c r="L27" s="168">
        <f t="shared" si="7"/>
        <v>56</v>
      </c>
      <c r="M27" s="425">
        <f t="shared" si="8"/>
        <v>413</v>
      </c>
      <c r="N27" s="316">
        <f t="shared" si="9"/>
        <v>425</v>
      </c>
      <c r="O27" s="678"/>
      <c r="P27" s="657" t="s">
        <v>263</v>
      </c>
      <c r="Q27" s="658"/>
      <c r="R27" s="167">
        <f>VLOOKUP($AC27,原データ!$D$1:$R$2300,10,FALSE)</f>
        <v>6</v>
      </c>
      <c r="S27" s="168">
        <f>VLOOKUP($AC27,原データ!$D$1:$R$2300,11,FALSE)</f>
        <v>6</v>
      </c>
      <c r="T27" s="425">
        <f t="shared" si="10"/>
        <v>12</v>
      </c>
      <c r="U27" s="170">
        <f>VLOOKUP($AC27,原データ!$D$1:$R$2300,3,FALSE)</f>
        <v>0</v>
      </c>
      <c r="V27" s="171">
        <f>VLOOKUP($AC27,原データ!$D$1:$R$2300,4,FALSE)</f>
        <v>52</v>
      </c>
      <c r="W27" s="171">
        <f>VLOOKUP($AC27,原データ!$D$1:$R$2300,5,FALSE)</f>
        <v>80</v>
      </c>
      <c r="X27" s="171">
        <f>VLOOKUP($AC27,原データ!$D$1:$R$2300,6,FALSE)</f>
        <v>95</v>
      </c>
      <c r="Y27" s="171">
        <f>VLOOKUP($AC27,原データ!$D$1:$R$2300,7,FALSE)</f>
        <v>130</v>
      </c>
      <c r="Z27" s="168">
        <f>VLOOKUP($AC27,原データ!$D$1:$R$2300,8,FALSE)</f>
        <v>56</v>
      </c>
      <c r="AA27" s="425">
        <f t="shared" si="18"/>
        <v>413</v>
      </c>
      <c r="AB27" s="316">
        <f t="shared" si="12"/>
        <v>425</v>
      </c>
      <c r="AC27" s="356">
        <v>2010128</v>
      </c>
      <c r="AD27" s="678"/>
      <c r="AE27" s="657" t="s">
        <v>263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5"/>
      <c r="B28" s="670" t="s">
        <v>248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670" t="s">
        <v>248</v>
      </c>
      <c r="Q28" s="67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9"/>
      <c r="AE28" s="670" t="s">
        <v>248</v>
      </c>
      <c r="AF28" s="67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19" t="s">
        <v>76</v>
      </c>
      <c r="B29" s="720"/>
      <c r="C29" s="721"/>
      <c r="D29" s="311">
        <f t="shared" si="16"/>
        <v>673</v>
      </c>
      <c r="E29" s="312">
        <f t="shared" si="0"/>
        <v>1402</v>
      </c>
      <c r="F29" s="313">
        <f t="shared" si="1"/>
        <v>2075</v>
      </c>
      <c r="G29" s="314">
        <f t="shared" si="2"/>
        <v>0</v>
      </c>
      <c r="H29" s="315">
        <f t="shared" si="3"/>
        <v>2329</v>
      </c>
      <c r="I29" s="315">
        <f t="shared" si="4"/>
        <v>2454</v>
      </c>
      <c r="J29" s="315">
        <f t="shared" si="5"/>
        <v>1799</v>
      </c>
      <c r="K29" s="315">
        <f t="shared" si="6"/>
        <v>1642</v>
      </c>
      <c r="L29" s="312">
        <f t="shared" si="7"/>
        <v>783</v>
      </c>
      <c r="M29" s="313">
        <f t="shared" si="8"/>
        <v>9007</v>
      </c>
      <c r="N29" s="316">
        <f t="shared" si="9"/>
        <v>11082</v>
      </c>
      <c r="O29" s="674" t="s">
        <v>141</v>
      </c>
      <c r="P29" s="675"/>
      <c r="Q29" s="676"/>
      <c r="R29" s="167">
        <f>VLOOKUP($AC29,原データ!$D$1:$R$2300,10,FALSE)</f>
        <v>673</v>
      </c>
      <c r="S29" s="168">
        <f>VLOOKUP($AC29,原データ!$D$1:$R$2300,11,FALSE)</f>
        <v>1402</v>
      </c>
      <c r="T29" s="425">
        <f t="shared" si="10"/>
        <v>2075</v>
      </c>
      <c r="U29" s="170">
        <f>VLOOKUP($AC29,原データ!$D$1:$R$2300,3,FALSE)</f>
        <v>0</v>
      </c>
      <c r="V29" s="171">
        <f>VLOOKUP($AC29,原データ!$D$1:$R$2300,4,FALSE)</f>
        <v>2329</v>
      </c>
      <c r="W29" s="171">
        <f>VLOOKUP($AC29,原データ!$D$1:$R$2300,5,FALSE)</f>
        <v>2454</v>
      </c>
      <c r="X29" s="171">
        <f>VLOOKUP($AC29,原データ!$D$1:$R$2300,6,FALSE)</f>
        <v>1799</v>
      </c>
      <c r="Y29" s="171">
        <f>VLOOKUP($AC29,原データ!$D$1:$R$2300,7,FALSE)</f>
        <v>1640</v>
      </c>
      <c r="Z29" s="168">
        <f>VLOOKUP($AC29,原データ!$D$1:$R$2300,8,FALSE)</f>
        <v>783</v>
      </c>
      <c r="AA29" s="425">
        <f t="shared" si="18"/>
        <v>9005</v>
      </c>
      <c r="AB29" s="316">
        <f t="shared" si="12"/>
        <v>11080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2</v>
      </c>
      <c r="AO29" s="168">
        <f>VLOOKUP($AR29,原データ!$D$1:$R$2300,8,FALSE)</f>
        <v>0</v>
      </c>
      <c r="AP29" s="425">
        <f t="shared" si="14"/>
        <v>2</v>
      </c>
      <c r="AQ29" s="316">
        <f t="shared" si="15"/>
        <v>2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11</v>
      </c>
      <c r="E30" s="312">
        <f t="shared" si="0"/>
        <v>14</v>
      </c>
      <c r="F30" s="313">
        <f t="shared" si="1"/>
        <v>25</v>
      </c>
      <c r="G30" s="314">
        <f t="shared" si="2"/>
        <v>0</v>
      </c>
      <c r="H30" s="315">
        <f t="shared" si="3"/>
        <v>366</v>
      </c>
      <c r="I30" s="315">
        <f t="shared" si="4"/>
        <v>373</v>
      </c>
      <c r="J30" s="315">
        <f t="shared" si="5"/>
        <v>399</v>
      </c>
      <c r="K30" s="315">
        <f t="shared" si="6"/>
        <v>389</v>
      </c>
      <c r="L30" s="312">
        <f t="shared" si="7"/>
        <v>163</v>
      </c>
      <c r="M30" s="313">
        <f t="shared" si="8"/>
        <v>1690</v>
      </c>
      <c r="N30" s="316">
        <f t="shared" si="9"/>
        <v>1715</v>
      </c>
      <c r="O30" s="687" t="s">
        <v>142</v>
      </c>
      <c r="P30" s="688"/>
      <c r="Q30" s="689"/>
      <c r="R30" s="311">
        <f>SUM(R31:R43)</f>
        <v>11</v>
      </c>
      <c r="S30" s="312">
        <f>SUM(S31:S43)</f>
        <v>14</v>
      </c>
      <c r="T30" s="313">
        <f t="shared" si="10"/>
        <v>25</v>
      </c>
      <c r="U30" s="314">
        <f t="shared" ref="U30:Z30" si="29">SUM(U31:U43)</f>
        <v>0</v>
      </c>
      <c r="V30" s="315">
        <f t="shared" si="29"/>
        <v>366</v>
      </c>
      <c r="W30" s="315">
        <f t="shared" si="29"/>
        <v>373</v>
      </c>
      <c r="X30" s="315">
        <f t="shared" si="29"/>
        <v>399</v>
      </c>
      <c r="Y30" s="315">
        <f t="shared" si="29"/>
        <v>389</v>
      </c>
      <c r="Z30" s="312">
        <f t="shared" si="29"/>
        <v>163</v>
      </c>
      <c r="AA30" s="313">
        <f t="shared" si="18"/>
        <v>1690</v>
      </c>
      <c r="AB30" s="316">
        <f t="shared" si="12"/>
        <v>1715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78"/>
      <c r="P31" s="682" t="s">
        <v>171</v>
      </c>
      <c r="Q31" s="682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8"/>
      <c r="P32" s="669" t="s">
        <v>78</v>
      </c>
      <c r="Q32" s="669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4"/>
      <c r="B33" s="683" t="s">
        <v>188</v>
      </c>
      <c r="C33" s="68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203</v>
      </c>
      <c r="I33" s="171">
        <f t="shared" si="33"/>
        <v>188</v>
      </c>
      <c r="J33" s="171">
        <f t="shared" si="33"/>
        <v>123</v>
      </c>
      <c r="K33" s="171">
        <f t="shared" si="33"/>
        <v>111</v>
      </c>
      <c r="L33" s="171">
        <f t="shared" si="33"/>
        <v>30</v>
      </c>
      <c r="M33" s="425">
        <f t="shared" si="8"/>
        <v>655</v>
      </c>
      <c r="N33" s="321">
        <f t="shared" si="9"/>
        <v>655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203</v>
      </c>
      <c r="W33" s="171">
        <f>VLOOKUP($AC33,原データ!$D$1:$R$2300,5,FALSE)</f>
        <v>188</v>
      </c>
      <c r="X33" s="171">
        <f>VLOOKUP($AC33,原データ!$D$1:$R$2300,6,FALSE)</f>
        <v>123</v>
      </c>
      <c r="Y33" s="171">
        <f>VLOOKUP($AC33,原データ!$D$1:$R$2300,7,FALSE)</f>
        <v>111</v>
      </c>
      <c r="Z33" s="168">
        <f>VLOOKUP($AC33,原データ!$D$1:$R$2300,8,FALSE)</f>
        <v>30</v>
      </c>
      <c r="AA33" s="425">
        <f>SUM(U33:Z33)</f>
        <v>655</v>
      </c>
      <c r="AB33" s="316">
        <f>SUM(AA33,T33)</f>
        <v>655</v>
      </c>
      <c r="AC33" s="356">
        <v>2010139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16"/>
        <v>2</v>
      </c>
      <c r="E34" s="168">
        <f t="shared" si="31"/>
        <v>0</v>
      </c>
      <c r="F34" s="425">
        <f t="shared" si="1"/>
        <v>2</v>
      </c>
      <c r="G34" s="298">
        <f t="shared" si="2"/>
        <v>0</v>
      </c>
      <c r="H34" s="171">
        <f t="shared" si="3"/>
        <v>27</v>
      </c>
      <c r="I34" s="171">
        <f t="shared" si="4"/>
        <v>21</v>
      </c>
      <c r="J34" s="171">
        <f t="shared" si="5"/>
        <v>17</v>
      </c>
      <c r="K34" s="171">
        <f t="shared" si="6"/>
        <v>7</v>
      </c>
      <c r="L34" s="168">
        <f t="shared" si="7"/>
        <v>4</v>
      </c>
      <c r="M34" s="425">
        <f t="shared" si="8"/>
        <v>76</v>
      </c>
      <c r="N34" s="316">
        <f t="shared" si="9"/>
        <v>78</v>
      </c>
      <c r="O34" s="678"/>
      <c r="P34" s="669" t="s">
        <v>99</v>
      </c>
      <c r="Q34" s="669"/>
      <c r="R34" s="167">
        <f>VLOOKUP($AC34,原データ!$D$1:$R$2300,10,FALSE)</f>
        <v>2</v>
      </c>
      <c r="S34" s="168">
        <f>VLOOKUP($AC34,原データ!$D$1:$R$2300,11,FALSE)</f>
        <v>0</v>
      </c>
      <c r="T34" s="425">
        <f t="shared" si="10"/>
        <v>2</v>
      </c>
      <c r="U34" s="170">
        <f>VLOOKUP($AC34,原データ!$D$1:$R$2300,3,FALSE)</f>
        <v>0</v>
      </c>
      <c r="V34" s="171">
        <f>VLOOKUP($AC34,原データ!$D$1:$R$2300,4,FALSE)</f>
        <v>27</v>
      </c>
      <c r="W34" s="171">
        <f>VLOOKUP($AC34,原データ!$D$1:$R$2300,5,FALSE)</f>
        <v>21</v>
      </c>
      <c r="X34" s="171">
        <f>VLOOKUP($AC34,原データ!$D$1:$R$2300,6,FALSE)</f>
        <v>17</v>
      </c>
      <c r="Y34" s="171">
        <f>VLOOKUP($AC34,原データ!$D$1:$R$2300,7,FALSE)</f>
        <v>7</v>
      </c>
      <c r="Z34" s="168">
        <f>VLOOKUP($AC34,原データ!$D$1:$R$2300,8,FALSE)</f>
        <v>4</v>
      </c>
      <c r="AA34" s="425">
        <f>SUM(U34:Z34)</f>
        <v>76</v>
      </c>
      <c r="AB34" s="316">
        <f t="shared" si="12"/>
        <v>78</v>
      </c>
      <c r="AC34" s="356">
        <v>2010133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4"/>
      <c r="B35" s="683" t="s">
        <v>265</v>
      </c>
      <c r="C35" s="684"/>
      <c r="D35" s="167">
        <f t="shared" si="16"/>
        <v>9</v>
      </c>
      <c r="E35" s="168">
        <f t="shared" si="31"/>
        <v>12</v>
      </c>
      <c r="F35" s="425">
        <f t="shared" si="1"/>
        <v>21</v>
      </c>
      <c r="G35" s="298">
        <f t="shared" si="2"/>
        <v>0</v>
      </c>
      <c r="H35" s="171">
        <f t="shared" si="3"/>
        <v>66</v>
      </c>
      <c r="I35" s="171">
        <f t="shared" si="4"/>
        <v>59</v>
      </c>
      <c r="J35" s="171">
        <f t="shared" si="5"/>
        <v>54</v>
      </c>
      <c r="K35" s="171">
        <f t="shared" si="6"/>
        <v>59</v>
      </c>
      <c r="L35" s="168">
        <f t="shared" si="7"/>
        <v>24</v>
      </c>
      <c r="M35" s="425">
        <f t="shared" si="8"/>
        <v>262</v>
      </c>
      <c r="N35" s="316">
        <f t="shared" si="9"/>
        <v>283</v>
      </c>
      <c r="O35" s="678"/>
      <c r="P35" s="683" t="s">
        <v>265</v>
      </c>
      <c r="Q35" s="684"/>
      <c r="R35" s="167">
        <f>VLOOKUP($AC35,原データ!$D$1:$R$2300,10,FALSE)</f>
        <v>9</v>
      </c>
      <c r="S35" s="168">
        <f>VLOOKUP($AC35,原データ!$D$1:$R$2300,11,FALSE)</f>
        <v>12</v>
      </c>
      <c r="T35" s="425">
        <f t="shared" si="10"/>
        <v>21</v>
      </c>
      <c r="U35" s="170">
        <f>VLOOKUP($AC35,原データ!$D$1:$R$2300,3,FALSE)</f>
        <v>0</v>
      </c>
      <c r="V35" s="171">
        <f>VLOOKUP($AC35,原データ!$D$1:$R$2300,4,FALSE)</f>
        <v>66</v>
      </c>
      <c r="W35" s="171">
        <f>VLOOKUP($AC35,原データ!$D$1:$R$2300,5,FALSE)</f>
        <v>59</v>
      </c>
      <c r="X35" s="171">
        <f>VLOOKUP($AC35,原データ!$D$1:$R$2300,6,FALSE)</f>
        <v>54</v>
      </c>
      <c r="Y35" s="171">
        <f>VLOOKUP($AC35,原データ!$D$1:$R$2300,7,FALSE)</f>
        <v>59</v>
      </c>
      <c r="Z35" s="168">
        <f>VLOOKUP($AC35,原データ!$D$1:$R$2300,8,FALSE)</f>
        <v>24</v>
      </c>
      <c r="AA35" s="425">
        <f t="shared" si="18"/>
        <v>262</v>
      </c>
      <c r="AB35" s="316">
        <f t="shared" si="12"/>
        <v>283</v>
      </c>
      <c r="AC35" s="356">
        <v>2010134</v>
      </c>
      <c r="AD35" s="678"/>
      <c r="AE35" s="683" t="s">
        <v>265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4"/>
      <c r="B37" s="683" t="s">
        <v>266</v>
      </c>
      <c r="C37" s="684"/>
      <c r="D37" s="171">
        <f t="shared" si="16"/>
        <v>0</v>
      </c>
      <c r="E37" s="171">
        <f t="shared" si="31"/>
        <v>2</v>
      </c>
      <c r="F37" s="425">
        <f t="shared" si="1"/>
        <v>2</v>
      </c>
      <c r="G37" s="234"/>
      <c r="H37" s="171">
        <f t="shared" si="3"/>
        <v>51</v>
      </c>
      <c r="I37" s="171">
        <f t="shared" si="4"/>
        <v>69</v>
      </c>
      <c r="J37" s="171">
        <f t="shared" si="5"/>
        <v>112</v>
      </c>
      <c r="K37" s="171">
        <f t="shared" si="6"/>
        <v>82</v>
      </c>
      <c r="L37" s="168">
        <f t="shared" si="7"/>
        <v>35</v>
      </c>
      <c r="M37" s="425">
        <f t="shared" si="8"/>
        <v>349</v>
      </c>
      <c r="N37" s="316">
        <f t="shared" si="9"/>
        <v>351</v>
      </c>
      <c r="O37" s="678"/>
      <c r="P37" s="683" t="s">
        <v>266</v>
      </c>
      <c r="Q37" s="684"/>
      <c r="R37" s="231"/>
      <c r="S37" s="168">
        <f>VLOOKUP($AC37,原データ!$D$1:$R$2300,11,FALSE)</f>
        <v>2</v>
      </c>
      <c r="T37" s="425">
        <f t="shared" si="10"/>
        <v>2</v>
      </c>
      <c r="U37" s="234"/>
      <c r="V37" s="171">
        <f>VLOOKUP($AC37,原データ!$D$1:$R$2300,4,FALSE)</f>
        <v>51</v>
      </c>
      <c r="W37" s="171">
        <f>VLOOKUP($AC37,原データ!$D$1:$R$2300,5,FALSE)</f>
        <v>69</v>
      </c>
      <c r="X37" s="171">
        <f>VLOOKUP($AC37,原データ!$D$1:$R$2300,6,FALSE)</f>
        <v>112</v>
      </c>
      <c r="Y37" s="171">
        <f>VLOOKUP($AC37,原データ!$D$1:$R$2300,7,FALSE)</f>
        <v>82</v>
      </c>
      <c r="Z37" s="168">
        <f>VLOOKUP($AC37,原データ!$D$1:$R$2300,8,FALSE)</f>
        <v>35</v>
      </c>
      <c r="AA37" s="425">
        <f t="shared" si="18"/>
        <v>349</v>
      </c>
      <c r="AB37" s="316">
        <f t="shared" si="12"/>
        <v>351</v>
      </c>
      <c r="AC37" s="356">
        <v>2010127</v>
      </c>
      <c r="AD37" s="678"/>
      <c r="AE37" s="683" t="s">
        <v>266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3</v>
      </c>
      <c r="K38" s="171">
        <f t="shared" si="35"/>
        <v>0</v>
      </c>
      <c r="L38" s="168">
        <f t="shared" si="35"/>
        <v>0</v>
      </c>
      <c r="M38" s="425">
        <f t="shared" si="35"/>
        <v>3</v>
      </c>
      <c r="N38" s="316">
        <f t="shared" si="35"/>
        <v>3</v>
      </c>
      <c r="O38" s="678"/>
      <c r="P38" s="700" t="s">
        <v>251</v>
      </c>
      <c r="Q38" s="701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3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3</v>
      </c>
      <c r="AB38" s="316">
        <f>SUM(AA38,T38)</f>
        <v>3</v>
      </c>
      <c r="AC38" s="349">
        <v>2010144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4"/>
      <c r="B39" s="683" t="s">
        <v>267</v>
      </c>
      <c r="C39" s="68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4</v>
      </c>
      <c r="I39" s="171">
        <f t="shared" ref="I39:L41" si="36">W39+AL39</f>
        <v>15</v>
      </c>
      <c r="J39" s="171">
        <f t="shared" si="36"/>
        <v>16</v>
      </c>
      <c r="K39" s="171">
        <f t="shared" si="36"/>
        <v>11</v>
      </c>
      <c r="L39" s="171">
        <f t="shared" si="36"/>
        <v>6</v>
      </c>
      <c r="M39" s="425">
        <f t="shared" si="8"/>
        <v>52</v>
      </c>
      <c r="N39" s="321">
        <f t="shared" si="9"/>
        <v>52</v>
      </c>
      <c r="O39" s="678"/>
      <c r="P39" s="683" t="s">
        <v>267</v>
      </c>
      <c r="Q39" s="684"/>
      <c r="R39" s="231"/>
      <c r="S39" s="232"/>
      <c r="T39" s="426"/>
      <c r="U39" s="233"/>
      <c r="V39" s="171">
        <f>VLOOKUP($AC39,原データ!$D$1:$R$2300,4,FALSE)</f>
        <v>4</v>
      </c>
      <c r="W39" s="171">
        <f>VLOOKUP($AC39,原データ!$D$1:$R$2300,5,FALSE)</f>
        <v>15</v>
      </c>
      <c r="X39" s="171">
        <f>VLOOKUP($AC39,原データ!$D$1:$R$2300,6,FALSE)</f>
        <v>16</v>
      </c>
      <c r="Y39" s="171">
        <f>VLOOKUP($AC39,原データ!$D$1:$R$2300,7,FALSE)</f>
        <v>11</v>
      </c>
      <c r="Z39" s="168">
        <f>VLOOKUP($AC39,原データ!$D$1:$R$2300,8,FALSE)</f>
        <v>6</v>
      </c>
      <c r="AA39" s="425">
        <f t="shared" si="18"/>
        <v>52</v>
      </c>
      <c r="AB39" s="316">
        <f t="shared" si="12"/>
        <v>52</v>
      </c>
      <c r="AC39" s="356">
        <v>2010135</v>
      </c>
      <c r="AD39" s="678"/>
      <c r="AE39" s="683" t="s">
        <v>267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4"/>
      <c r="B41" s="683" t="s">
        <v>173</v>
      </c>
      <c r="C41" s="68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54</v>
      </c>
      <c r="K41" s="171">
        <f t="shared" si="36"/>
        <v>102</v>
      </c>
      <c r="L41" s="168">
        <f t="shared" si="36"/>
        <v>49</v>
      </c>
      <c r="M41" s="425">
        <f t="shared" si="8"/>
        <v>206</v>
      </c>
      <c r="N41" s="321">
        <f t="shared" si="9"/>
        <v>206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54</v>
      </c>
      <c r="Y41" s="171">
        <f>VLOOKUP($AC41,原データ!$D$1:$R$2300,7,FALSE)</f>
        <v>102</v>
      </c>
      <c r="Z41" s="168">
        <f>VLOOKUP($AC41,原データ!$D$1:$R$2300,8,FALSE)</f>
        <v>49</v>
      </c>
      <c r="AA41" s="425">
        <f t="shared" si="18"/>
        <v>206</v>
      </c>
      <c r="AB41" s="316">
        <f t="shared" si="12"/>
        <v>206</v>
      </c>
      <c r="AC41" s="356">
        <v>2010136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4"/>
      <c r="B42" s="691" t="s">
        <v>268</v>
      </c>
      <c r="C42" s="692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15</v>
      </c>
      <c r="I42" s="171">
        <f t="shared" si="39"/>
        <v>19</v>
      </c>
      <c r="J42" s="171">
        <f t="shared" si="39"/>
        <v>20</v>
      </c>
      <c r="K42" s="171">
        <f t="shared" si="39"/>
        <v>17</v>
      </c>
      <c r="L42" s="168">
        <f t="shared" si="39"/>
        <v>15</v>
      </c>
      <c r="M42" s="425">
        <f t="shared" si="39"/>
        <v>86</v>
      </c>
      <c r="N42" s="321">
        <f t="shared" si="39"/>
        <v>86</v>
      </c>
      <c r="O42" s="678"/>
      <c r="P42" s="691" t="s">
        <v>268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15</v>
      </c>
      <c r="W42" s="171">
        <f>VLOOKUP($AC42,原データ!$D$1:$R$2300,5,FALSE)</f>
        <v>19</v>
      </c>
      <c r="X42" s="171">
        <f>VLOOKUP($AC42,原データ!$D$1:$R$2300,6,FALSE)</f>
        <v>20</v>
      </c>
      <c r="Y42" s="171">
        <f>VLOOKUP($AC42,原データ!$D$1:$R$2300,7,FALSE)</f>
        <v>17</v>
      </c>
      <c r="Z42" s="168">
        <f>VLOOKUP($AC42,原データ!$D$1:$R$2300,8,FALSE)</f>
        <v>15</v>
      </c>
      <c r="AA42" s="425">
        <f>SUM(U42:Z42)</f>
        <v>86</v>
      </c>
      <c r="AB42" s="316">
        <f>SUM(AA42,T42)</f>
        <v>86</v>
      </c>
      <c r="AC42" s="356">
        <v>2010138</v>
      </c>
      <c r="AD42" s="678"/>
      <c r="AE42" s="691" t="s">
        <v>268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1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1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116</v>
      </c>
      <c r="I44" s="315">
        <f t="shared" si="4"/>
        <v>261</v>
      </c>
      <c r="J44" s="315">
        <f t="shared" si="5"/>
        <v>708</v>
      </c>
      <c r="K44" s="315">
        <f t="shared" si="6"/>
        <v>1325</v>
      </c>
      <c r="L44" s="312">
        <f t="shared" si="7"/>
        <v>715</v>
      </c>
      <c r="M44" s="313">
        <f t="shared" si="8"/>
        <v>3125</v>
      </c>
      <c r="N44" s="316">
        <f t="shared" si="9"/>
        <v>3125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116</v>
      </c>
      <c r="W44" s="315">
        <f>SUM(W45:W48)</f>
        <v>261</v>
      </c>
      <c r="X44" s="315">
        <f>SUM(X45:X48)</f>
        <v>708</v>
      </c>
      <c r="Y44" s="315">
        <f>SUM(Y45:Y48)</f>
        <v>1325</v>
      </c>
      <c r="Z44" s="315">
        <f>SUM(Z45:Z48)</f>
        <v>715</v>
      </c>
      <c r="AA44" s="313">
        <f t="shared" si="18"/>
        <v>3125</v>
      </c>
      <c r="AB44" s="316">
        <f>SUM(AA44,T44)</f>
        <v>3125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6</v>
      </c>
      <c r="I45" s="171">
        <f t="shared" si="4"/>
        <v>43</v>
      </c>
      <c r="J45" s="171">
        <f t="shared" si="5"/>
        <v>353</v>
      </c>
      <c r="K45" s="171">
        <f t="shared" si="6"/>
        <v>794</v>
      </c>
      <c r="L45" s="168">
        <f t="shared" si="7"/>
        <v>455</v>
      </c>
      <c r="M45" s="425">
        <f t="shared" si="8"/>
        <v>1651</v>
      </c>
      <c r="N45" s="316">
        <f t="shared" si="9"/>
        <v>1651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6</v>
      </c>
      <c r="W45" s="171">
        <f>VLOOKUP($AC45,原データ!$D$1:$R$2300,5,FALSE)</f>
        <v>43</v>
      </c>
      <c r="X45" s="171">
        <f>VLOOKUP($AC45,原データ!$D$1:$R$2300,6,FALSE)</f>
        <v>353</v>
      </c>
      <c r="Y45" s="171">
        <f>VLOOKUP($AC45,原データ!$D$1:$R$2300,7,FALSE)</f>
        <v>794</v>
      </c>
      <c r="Z45" s="168">
        <f>VLOOKUP($AC45,原データ!$D$1:$R$2300,8,FALSE)</f>
        <v>455</v>
      </c>
      <c r="AA45" s="425">
        <f t="shared" si="18"/>
        <v>1651</v>
      </c>
      <c r="AB45" s="316">
        <f t="shared" si="12"/>
        <v>1651</v>
      </c>
      <c r="AC45" s="356">
        <v>2010107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109</v>
      </c>
      <c r="I46" s="171">
        <f t="shared" si="4"/>
        <v>212</v>
      </c>
      <c r="J46" s="171">
        <f t="shared" si="5"/>
        <v>342</v>
      </c>
      <c r="K46" s="171">
        <f t="shared" si="6"/>
        <v>447</v>
      </c>
      <c r="L46" s="168">
        <f t="shared" si="7"/>
        <v>214</v>
      </c>
      <c r="M46" s="425">
        <f t="shared" si="8"/>
        <v>1324</v>
      </c>
      <c r="N46" s="316">
        <f t="shared" si="9"/>
        <v>1324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109</v>
      </c>
      <c r="W46" s="171">
        <f>VLOOKUP($AC46,原データ!$D$1:$R$2300,5,FALSE)</f>
        <v>212</v>
      </c>
      <c r="X46" s="171">
        <f>VLOOKUP($AC46,原データ!$D$1:$R$2300,6,FALSE)</f>
        <v>342</v>
      </c>
      <c r="Y46" s="171">
        <f>VLOOKUP($AC46,原データ!$D$1:$R$2300,7,FALSE)</f>
        <v>447</v>
      </c>
      <c r="Z46" s="168">
        <f>VLOOKUP($AC46,原データ!$D$1:$R$2300,8,FALSE)</f>
        <v>214</v>
      </c>
      <c r="AA46" s="425">
        <f t="shared" si="18"/>
        <v>1324</v>
      </c>
      <c r="AB46" s="316">
        <f t="shared" si="12"/>
        <v>1324</v>
      </c>
      <c r="AC46" s="356">
        <v>2010108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1</v>
      </c>
      <c r="I48" s="171">
        <f t="shared" si="41"/>
        <v>6</v>
      </c>
      <c r="J48" s="171">
        <f t="shared" si="41"/>
        <v>13</v>
      </c>
      <c r="K48" s="171">
        <f t="shared" si="41"/>
        <v>84</v>
      </c>
      <c r="L48" s="168">
        <f t="shared" si="41"/>
        <v>46</v>
      </c>
      <c r="M48" s="425">
        <f t="shared" si="41"/>
        <v>150</v>
      </c>
      <c r="N48" s="316">
        <f t="shared" si="41"/>
        <v>150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1</v>
      </c>
      <c r="W48" s="171">
        <f>VLOOKUP($AC48,原データ!$D$1:$R$2300,5,FALSE)</f>
        <v>6</v>
      </c>
      <c r="X48" s="171">
        <f>VLOOKUP($AC48,原データ!$D$1:$R$2300,6,FALSE)</f>
        <v>13</v>
      </c>
      <c r="Y48" s="171">
        <f>VLOOKUP($AC48,原データ!$D$1:$R$2300,7,FALSE)</f>
        <v>84</v>
      </c>
      <c r="Z48" s="168">
        <f>VLOOKUP($AC48,原データ!$D$1:$R$2300,8,FALSE)</f>
        <v>46</v>
      </c>
      <c r="AA48" s="425">
        <f>SUM(U48:Z48)</f>
        <v>150</v>
      </c>
      <c r="AB48" s="316">
        <f>SUM(AA48,T48)</f>
        <v>150</v>
      </c>
      <c r="AC48" s="356">
        <v>2010141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1505</v>
      </c>
      <c r="E49" s="416">
        <f t="shared" si="0"/>
        <v>3289</v>
      </c>
      <c r="F49" s="417">
        <f t="shared" si="1"/>
        <v>4794</v>
      </c>
      <c r="G49" s="418">
        <f t="shared" si="2"/>
        <v>0</v>
      </c>
      <c r="H49" s="419">
        <f t="shared" si="3"/>
        <v>6922</v>
      </c>
      <c r="I49" s="419">
        <f t="shared" si="4"/>
        <v>8394</v>
      </c>
      <c r="J49" s="419">
        <f t="shared" si="5"/>
        <v>7595</v>
      </c>
      <c r="K49" s="419">
        <f t="shared" si="6"/>
        <v>8505</v>
      </c>
      <c r="L49" s="416">
        <f t="shared" si="7"/>
        <v>4530</v>
      </c>
      <c r="M49" s="417">
        <f t="shared" si="8"/>
        <v>35946</v>
      </c>
      <c r="N49" s="420">
        <f t="shared" si="9"/>
        <v>40740</v>
      </c>
      <c r="O49" s="659" t="s">
        <v>148</v>
      </c>
      <c r="P49" s="660"/>
      <c r="Q49" s="660"/>
      <c r="R49" s="415">
        <f>SUM(R8,R30,R44,R29)</f>
        <v>1478</v>
      </c>
      <c r="S49" s="415">
        <f>SUM(S8,S30,S44,S29)</f>
        <v>3260</v>
      </c>
      <c r="T49" s="417">
        <f t="shared" si="10"/>
        <v>4738</v>
      </c>
      <c r="U49" s="418">
        <f t="shared" ref="U49:Z49" si="42">SUM(U8,U30,U44,U29)</f>
        <v>0</v>
      </c>
      <c r="V49" s="418">
        <f t="shared" si="42"/>
        <v>6884</v>
      </c>
      <c r="W49" s="418">
        <f t="shared" si="42"/>
        <v>8359</v>
      </c>
      <c r="X49" s="418">
        <f t="shared" si="42"/>
        <v>7557</v>
      </c>
      <c r="Y49" s="418">
        <f t="shared" si="42"/>
        <v>8477</v>
      </c>
      <c r="Z49" s="418">
        <f t="shared" si="42"/>
        <v>4526</v>
      </c>
      <c r="AA49" s="417">
        <f>SUM(U49:Z49)</f>
        <v>35803</v>
      </c>
      <c r="AB49" s="420">
        <f>SUM(AA49,T49)</f>
        <v>40541</v>
      </c>
      <c r="AC49" s="355"/>
      <c r="AD49" s="659" t="s">
        <v>148</v>
      </c>
      <c r="AE49" s="660"/>
      <c r="AF49" s="660"/>
      <c r="AG49" s="415">
        <f>SUM(AG8,AG30,AG44,AG29)</f>
        <v>27</v>
      </c>
      <c r="AH49" s="415">
        <f>SUM(AH8,AH30,AH44,AH29)</f>
        <v>29</v>
      </c>
      <c r="AI49" s="417">
        <f t="shared" si="19"/>
        <v>56</v>
      </c>
      <c r="AJ49" s="418">
        <f t="shared" ref="AJ49:AO49" si="43">SUM(AJ8,AJ30,AJ44,AJ29)</f>
        <v>0</v>
      </c>
      <c r="AK49" s="418">
        <f t="shared" si="43"/>
        <v>38</v>
      </c>
      <c r="AL49" s="418">
        <f t="shared" si="43"/>
        <v>35</v>
      </c>
      <c r="AM49" s="418">
        <f t="shared" si="43"/>
        <v>38</v>
      </c>
      <c r="AN49" s="418">
        <f t="shared" si="43"/>
        <v>28</v>
      </c>
      <c r="AO49" s="418">
        <f t="shared" si="43"/>
        <v>4</v>
      </c>
      <c r="AP49" s="417">
        <f t="shared" si="14"/>
        <v>143</v>
      </c>
      <c r="AQ49" s="420">
        <f t="shared" si="15"/>
        <v>199</v>
      </c>
      <c r="AR49" s="309"/>
    </row>
    <row r="50" spans="1:44" s="216" customFormat="1" ht="24.7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R51+AG51</f>
        <v>1083606</v>
      </c>
      <c r="E51" s="312">
        <f t="shared" ref="E51:E90" si="45">S51+AH51</f>
        <v>3606149</v>
      </c>
      <c r="F51" s="313">
        <f t="shared" ref="F51:F90" si="46">T51+AI51</f>
        <v>4689755</v>
      </c>
      <c r="G51" s="314">
        <f t="shared" ref="G51:G90" si="47">U51+AJ51</f>
        <v>0</v>
      </c>
      <c r="H51" s="315">
        <f t="shared" ref="H51:H90" si="48">V51+AK51</f>
        <v>21679070</v>
      </c>
      <c r="I51" s="315">
        <f t="shared" ref="I51:I90" si="49">W51+AL51</f>
        <v>31900754</v>
      </c>
      <c r="J51" s="315">
        <f t="shared" ref="J51:J90" si="50">X51+AM51</f>
        <v>34588955</v>
      </c>
      <c r="K51" s="315">
        <f t="shared" ref="K51:K90" si="51">Y51+AN51</f>
        <v>41287759</v>
      </c>
      <c r="L51" s="312">
        <f t="shared" ref="L51:L90" si="52">Z51+AO51</f>
        <v>24501770</v>
      </c>
      <c r="M51" s="313">
        <f t="shared" ref="M51:M90" si="53">AA51+AP51</f>
        <v>153958308</v>
      </c>
      <c r="N51" s="316">
        <f t="shared" ref="N51:N90" si="54">AB51+AQ51</f>
        <v>158648063</v>
      </c>
      <c r="O51" s="697" t="s">
        <v>124</v>
      </c>
      <c r="P51" s="698"/>
      <c r="Q51" s="699"/>
      <c r="R51" s="311">
        <f>SUM(R52,R58,R61,R66,R68,R69)</f>
        <v>1083606</v>
      </c>
      <c r="S51" s="311">
        <f>SUM(S52,S58,S61,S66,S68,S69)</f>
        <v>3606149</v>
      </c>
      <c r="T51" s="313">
        <f>SUM(R51:S51)</f>
        <v>4689755</v>
      </c>
      <c r="U51" s="314">
        <f t="shared" ref="U51:Z51" si="55">SUM(U52,U58,U61,U66,U68,U69)</f>
        <v>0</v>
      </c>
      <c r="V51" s="314">
        <f t="shared" si="55"/>
        <v>21679070</v>
      </c>
      <c r="W51" s="314">
        <f t="shared" si="55"/>
        <v>31900754</v>
      </c>
      <c r="X51" s="314">
        <f t="shared" si="55"/>
        <v>34588955</v>
      </c>
      <c r="Y51" s="314">
        <f t="shared" si="55"/>
        <v>41264545</v>
      </c>
      <c r="Z51" s="314">
        <f t="shared" si="55"/>
        <v>24501770</v>
      </c>
      <c r="AA51" s="313">
        <f t="shared" ref="AA51:AA90" si="56">SUM(U51:Z51)</f>
        <v>153935094</v>
      </c>
      <c r="AB51" s="316">
        <f t="shared" ref="AB51:AB90" si="57">SUM(AA51,T51)</f>
        <v>158624849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23214</v>
      </c>
      <c r="AO51" s="314">
        <f t="shared" si="59"/>
        <v>0</v>
      </c>
      <c r="AP51" s="313">
        <f t="shared" ref="AP51:AP90" si="60">SUM(AJ51:AO51)</f>
        <v>23214</v>
      </c>
      <c r="AQ51" s="316">
        <f t="shared" ref="AQ51:AQ90" si="61">SUM(AP51,AI51)</f>
        <v>23214</v>
      </c>
      <c r="AR51" s="309"/>
    </row>
    <row r="52" spans="1:44" s="216" customFormat="1" ht="19.5" customHeight="1">
      <c r="A52" s="707"/>
      <c r="B52" s="705" t="s">
        <v>62</v>
      </c>
      <c r="C52" s="706"/>
      <c r="D52" s="224">
        <f t="shared" si="44"/>
        <v>321608</v>
      </c>
      <c r="E52" s="225">
        <f t="shared" si="45"/>
        <v>855563</v>
      </c>
      <c r="F52" s="422">
        <f t="shared" si="46"/>
        <v>1177171</v>
      </c>
      <c r="G52" s="226">
        <f t="shared" si="47"/>
        <v>0</v>
      </c>
      <c r="H52" s="227">
        <f t="shared" si="48"/>
        <v>3177912</v>
      </c>
      <c r="I52" s="227">
        <f t="shared" si="49"/>
        <v>4912756</v>
      </c>
      <c r="J52" s="227">
        <f t="shared" si="50"/>
        <v>6241770</v>
      </c>
      <c r="K52" s="227">
        <f t="shared" si="51"/>
        <v>10805754</v>
      </c>
      <c r="L52" s="225">
        <f t="shared" si="52"/>
        <v>9340782</v>
      </c>
      <c r="M52" s="422">
        <f t="shared" si="53"/>
        <v>34478974</v>
      </c>
      <c r="N52" s="318">
        <f t="shared" si="54"/>
        <v>35656145</v>
      </c>
      <c r="O52" s="678"/>
      <c r="P52" s="667" t="s">
        <v>125</v>
      </c>
      <c r="Q52" s="713"/>
      <c r="R52" s="224">
        <f>SUM(R53:R57)</f>
        <v>321608</v>
      </c>
      <c r="S52" s="225">
        <f>SUM(S53:S57)</f>
        <v>855563</v>
      </c>
      <c r="T52" s="422">
        <f t="shared" ref="T52:T88" si="62">SUM(R52:S52)</f>
        <v>1177171</v>
      </c>
      <c r="U52" s="226">
        <f t="shared" ref="U52:Z52" si="63">SUM(U53:U57)</f>
        <v>0</v>
      </c>
      <c r="V52" s="227">
        <f t="shared" si="63"/>
        <v>3177912</v>
      </c>
      <c r="W52" s="227">
        <f t="shared" si="63"/>
        <v>4912756</v>
      </c>
      <c r="X52" s="227">
        <f t="shared" si="63"/>
        <v>6241770</v>
      </c>
      <c r="Y52" s="227">
        <f t="shared" si="63"/>
        <v>10802218</v>
      </c>
      <c r="Z52" s="225">
        <f t="shared" si="63"/>
        <v>9340782</v>
      </c>
      <c r="AA52" s="422">
        <f t="shared" si="56"/>
        <v>34475438</v>
      </c>
      <c r="AB52" s="318">
        <f t="shared" si="57"/>
        <v>35652609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3536</v>
      </c>
      <c r="AO52" s="225">
        <f t="shared" si="64"/>
        <v>0</v>
      </c>
      <c r="AP52" s="422">
        <f t="shared" si="60"/>
        <v>3536</v>
      </c>
      <c r="AQ52" s="318">
        <f t="shared" si="61"/>
        <v>3536</v>
      </c>
      <c r="AR52" s="309"/>
    </row>
    <row r="53" spans="1:44" s="216" customFormat="1" ht="19.5" customHeight="1">
      <c r="A53" s="707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1896221</v>
      </c>
      <c r="I53" s="156">
        <f t="shared" si="49"/>
        <v>3046156</v>
      </c>
      <c r="J53" s="156">
        <f t="shared" si="50"/>
        <v>4438713</v>
      </c>
      <c r="K53" s="156">
        <f t="shared" si="51"/>
        <v>8170647</v>
      </c>
      <c r="L53" s="153">
        <f t="shared" si="52"/>
        <v>7342410</v>
      </c>
      <c r="M53" s="423">
        <f t="shared" si="53"/>
        <v>24894147</v>
      </c>
      <c r="N53" s="319">
        <f t="shared" si="54"/>
        <v>24894147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1896221</v>
      </c>
      <c r="W53" s="156">
        <f>VLOOKUP($AC53,原データ!$D$1:$R$2300,5,FALSE)</f>
        <v>3046156</v>
      </c>
      <c r="X53" s="156">
        <f>VLOOKUP($AC53,原データ!$D$1:$R$2300,6,FALSE)</f>
        <v>4438713</v>
      </c>
      <c r="Y53" s="156">
        <f>VLOOKUP($AC53,原データ!$D$1:$R$2300,7,FALSE)</f>
        <v>8170647</v>
      </c>
      <c r="Z53" s="153">
        <f>VLOOKUP($AC53,原データ!$D$1:$R$2300,8,FALSE)</f>
        <v>7342410</v>
      </c>
      <c r="AA53" s="423">
        <f t="shared" si="56"/>
        <v>24894147</v>
      </c>
      <c r="AB53" s="319">
        <f t="shared" si="57"/>
        <v>24894147</v>
      </c>
      <c r="AC53" s="356">
        <v>2010216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-470</v>
      </c>
      <c r="J54" s="156">
        <f t="shared" si="50"/>
        <v>24987</v>
      </c>
      <c r="K54" s="156">
        <f t="shared" si="51"/>
        <v>124713</v>
      </c>
      <c r="L54" s="153">
        <f t="shared" si="52"/>
        <v>160589</v>
      </c>
      <c r="M54" s="423">
        <f t="shared" si="53"/>
        <v>309819</v>
      </c>
      <c r="N54" s="319">
        <f t="shared" si="54"/>
        <v>309819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-470</v>
      </c>
      <c r="X54" s="156">
        <f>VLOOKUP($AC54,原データ!$D$1:$R$2300,6,FALSE)</f>
        <v>24987</v>
      </c>
      <c r="Y54" s="156">
        <f>VLOOKUP($AC54,原データ!$D$1:$R$2300,7,FALSE)</f>
        <v>124713</v>
      </c>
      <c r="Z54" s="153">
        <f>VLOOKUP($AC54,原データ!$D$1:$R$2300,8,FALSE)</f>
        <v>160589</v>
      </c>
      <c r="AA54" s="423">
        <f t="shared" si="56"/>
        <v>309819</v>
      </c>
      <c r="AB54" s="319">
        <f t="shared" si="57"/>
        <v>309819</v>
      </c>
      <c r="AC54" s="356">
        <v>2010217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36"/>
      <c r="C55" s="560" t="s">
        <v>65</v>
      </c>
      <c r="D55" s="152">
        <f t="shared" si="44"/>
        <v>237082</v>
      </c>
      <c r="E55" s="153">
        <f t="shared" si="45"/>
        <v>633014</v>
      </c>
      <c r="F55" s="423">
        <f t="shared" si="46"/>
        <v>870096</v>
      </c>
      <c r="G55" s="155">
        <f t="shared" si="47"/>
        <v>0</v>
      </c>
      <c r="H55" s="156">
        <f t="shared" si="48"/>
        <v>1027291</v>
      </c>
      <c r="I55" s="156">
        <f t="shared" si="49"/>
        <v>1389473</v>
      </c>
      <c r="J55" s="156">
        <f t="shared" si="50"/>
        <v>1217051</v>
      </c>
      <c r="K55" s="156">
        <f t="shared" si="51"/>
        <v>1592901</v>
      </c>
      <c r="L55" s="153">
        <f t="shared" si="52"/>
        <v>1204975</v>
      </c>
      <c r="M55" s="423">
        <f t="shared" si="53"/>
        <v>6431691</v>
      </c>
      <c r="N55" s="319">
        <f t="shared" si="54"/>
        <v>7301787</v>
      </c>
      <c r="O55" s="678"/>
      <c r="P55" s="714"/>
      <c r="Q55" s="229" t="s">
        <v>128</v>
      </c>
      <c r="R55" s="152">
        <f>VLOOKUP($AC55,原データ!$D$1:$R$2300,10,FALSE)</f>
        <v>237082</v>
      </c>
      <c r="S55" s="153">
        <f>VLOOKUP($AC55,原データ!$D$1:$R$2300,11,FALSE)</f>
        <v>633014</v>
      </c>
      <c r="T55" s="423">
        <f t="shared" si="62"/>
        <v>870096</v>
      </c>
      <c r="U55" s="155">
        <f>VLOOKUP($AC55,原データ!$D$1:$R$2300,3,FALSE)</f>
        <v>0</v>
      </c>
      <c r="V55" s="156">
        <f>VLOOKUP($AC55,原データ!$D$1:$R$2300,4,FALSE)</f>
        <v>1027291</v>
      </c>
      <c r="W55" s="156">
        <f>VLOOKUP($AC55,原データ!$D$1:$R$2300,5,FALSE)</f>
        <v>1389473</v>
      </c>
      <c r="X55" s="156">
        <f>VLOOKUP($AC55,原データ!$D$1:$R$2300,6,FALSE)</f>
        <v>1217051</v>
      </c>
      <c r="Y55" s="156">
        <f>VLOOKUP($AC55,原データ!$D$1:$R$2300,7,FALSE)</f>
        <v>1592901</v>
      </c>
      <c r="Z55" s="153">
        <f>VLOOKUP($AC55,原データ!$D$1:$R$2300,8,FALSE)</f>
        <v>1204975</v>
      </c>
      <c r="AA55" s="423">
        <f t="shared" si="56"/>
        <v>6431691</v>
      </c>
      <c r="AB55" s="319">
        <f t="shared" si="57"/>
        <v>7301787</v>
      </c>
      <c r="AC55" s="356">
        <v>2010218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36"/>
      <c r="C56" s="560" t="s">
        <v>66</v>
      </c>
      <c r="D56" s="152">
        <f t="shared" si="44"/>
        <v>59338</v>
      </c>
      <c r="E56" s="153">
        <f t="shared" si="45"/>
        <v>200318</v>
      </c>
      <c r="F56" s="423">
        <f t="shared" si="46"/>
        <v>259656</v>
      </c>
      <c r="G56" s="155">
        <f t="shared" si="47"/>
        <v>0</v>
      </c>
      <c r="H56" s="156">
        <f t="shared" si="48"/>
        <v>106712</v>
      </c>
      <c r="I56" s="156">
        <f t="shared" si="49"/>
        <v>204839</v>
      </c>
      <c r="J56" s="156">
        <f t="shared" si="50"/>
        <v>162067</v>
      </c>
      <c r="K56" s="156">
        <f t="shared" si="51"/>
        <v>244195</v>
      </c>
      <c r="L56" s="153">
        <f t="shared" si="52"/>
        <v>169837</v>
      </c>
      <c r="M56" s="423">
        <f t="shared" si="53"/>
        <v>887650</v>
      </c>
      <c r="N56" s="319">
        <f t="shared" si="54"/>
        <v>1147306</v>
      </c>
      <c r="O56" s="678"/>
      <c r="P56" s="714"/>
      <c r="Q56" s="229" t="s">
        <v>129</v>
      </c>
      <c r="R56" s="152">
        <f>VLOOKUP($AC56,原データ!$D$1:$R$2300,10,FALSE)</f>
        <v>59338</v>
      </c>
      <c r="S56" s="153">
        <f>VLOOKUP($AC56,原データ!$D$1:$R$2300,11,FALSE)</f>
        <v>200318</v>
      </c>
      <c r="T56" s="423">
        <f t="shared" si="62"/>
        <v>259656</v>
      </c>
      <c r="U56" s="155">
        <f>VLOOKUP($AC56,原データ!$D$1:$R$2300,3,FALSE)</f>
        <v>0</v>
      </c>
      <c r="V56" s="156">
        <f>VLOOKUP($AC56,原データ!$D$1:$R$2300,4,FALSE)</f>
        <v>106712</v>
      </c>
      <c r="W56" s="156">
        <f>VLOOKUP($AC56,原データ!$D$1:$R$2300,5,FALSE)</f>
        <v>204839</v>
      </c>
      <c r="X56" s="156">
        <f>VLOOKUP($AC56,原データ!$D$1:$R$2300,6,FALSE)</f>
        <v>162067</v>
      </c>
      <c r="Y56" s="156">
        <f>VLOOKUP($AC56,原データ!$D$1:$R$2300,7,FALSE)</f>
        <v>244195</v>
      </c>
      <c r="Z56" s="153">
        <f>VLOOKUP($AC56,原データ!$D$1:$R$2300,8,FALSE)</f>
        <v>169837</v>
      </c>
      <c r="AA56" s="423">
        <f t="shared" si="56"/>
        <v>887650</v>
      </c>
      <c r="AB56" s="319">
        <f t="shared" si="57"/>
        <v>1147306</v>
      </c>
      <c r="AC56" s="356">
        <v>2010219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37"/>
      <c r="C57" s="561" t="s">
        <v>67</v>
      </c>
      <c r="D57" s="160">
        <f t="shared" si="44"/>
        <v>25188</v>
      </c>
      <c r="E57" s="161">
        <f t="shared" si="45"/>
        <v>22231</v>
      </c>
      <c r="F57" s="424">
        <f t="shared" si="46"/>
        <v>47419</v>
      </c>
      <c r="G57" s="163">
        <f t="shared" si="47"/>
        <v>0</v>
      </c>
      <c r="H57" s="164">
        <f t="shared" si="48"/>
        <v>147688</v>
      </c>
      <c r="I57" s="164">
        <f t="shared" si="49"/>
        <v>272758</v>
      </c>
      <c r="J57" s="164">
        <f t="shared" si="50"/>
        <v>398952</v>
      </c>
      <c r="K57" s="164">
        <f t="shared" si="51"/>
        <v>673298</v>
      </c>
      <c r="L57" s="161">
        <f t="shared" si="52"/>
        <v>462971</v>
      </c>
      <c r="M57" s="424">
        <f t="shared" si="53"/>
        <v>1955667</v>
      </c>
      <c r="N57" s="320">
        <f t="shared" si="54"/>
        <v>2003086</v>
      </c>
      <c r="O57" s="678"/>
      <c r="P57" s="655"/>
      <c r="Q57" s="230" t="s">
        <v>130</v>
      </c>
      <c r="R57" s="160">
        <f>VLOOKUP($AC57,原データ!$D$1:$R$2300,10,FALSE)</f>
        <v>25188</v>
      </c>
      <c r="S57" s="161">
        <f>VLOOKUP($AC57,原データ!$D$1:$R$2300,11,FALSE)</f>
        <v>22231</v>
      </c>
      <c r="T57" s="424">
        <f t="shared" si="62"/>
        <v>47419</v>
      </c>
      <c r="U57" s="163">
        <f>VLOOKUP($AC57,原データ!$D$1:$R$2300,3,FALSE)</f>
        <v>0</v>
      </c>
      <c r="V57" s="164">
        <f>VLOOKUP($AC57,原データ!$D$1:$R$2300,4,FALSE)</f>
        <v>147688</v>
      </c>
      <c r="W57" s="164">
        <f>VLOOKUP($AC57,原データ!$D$1:$R$2300,5,FALSE)</f>
        <v>272758</v>
      </c>
      <c r="X57" s="164">
        <f>VLOOKUP($AC57,原データ!$D$1:$R$2300,6,FALSE)</f>
        <v>398952</v>
      </c>
      <c r="Y57" s="164">
        <f>VLOOKUP($AC57,原データ!$D$1:$R$2300,7,FALSE)</f>
        <v>669762</v>
      </c>
      <c r="Z57" s="161">
        <f>VLOOKUP($AC57,原データ!$D$1:$R$2300,8,FALSE)</f>
        <v>462971</v>
      </c>
      <c r="AA57" s="424">
        <f t="shared" si="56"/>
        <v>1952131</v>
      </c>
      <c r="AB57" s="320">
        <f t="shared" si="57"/>
        <v>1999550</v>
      </c>
      <c r="AC57" s="356">
        <v>2010226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3536</v>
      </c>
      <c r="AO57" s="161">
        <f>VLOOKUP($AR57,原データ!$D$1:$R$2300,8,FALSE)</f>
        <v>0</v>
      </c>
      <c r="AP57" s="424">
        <f t="shared" si="60"/>
        <v>3536</v>
      </c>
      <c r="AQ57" s="320">
        <f t="shared" si="61"/>
        <v>3536</v>
      </c>
      <c r="AR57" s="308">
        <v>6010226</v>
      </c>
    </row>
    <row r="58" spans="1:44" s="216" customFormat="1" ht="19.5" customHeight="1">
      <c r="A58" s="707"/>
      <c r="B58" s="712" t="s">
        <v>68</v>
      </c>
      <c r="C58" s="658"/>
      <c r="D58" s="224">
        <f t="shared" si="44"/>
        <v>409364</v>
      </c>
      <c r="E58" s="225">
        <f t="shared" si="45"/>
        <v>1757261</v>
      </c>
      <c r="F58" s="422">
        <f t="shared" si="46"/>
        <v>2166625</v>
      </c>
      <c r="G58" s="226">
        <f t="shared" si="47"/>
        <v>0</v>
      </c>
      <c r="H58" s="227">
        <f t="shared" si="48"/>
        <v>16455590</v>
      </c>
      <c r="I58" s="227">
        <f t="shared" si="49"/>
        <v>22684137</v>
      </c>
      <c r="J58" s="227">
        <f t="shared" si="50"/>
        <v>22542658</v>
      </c>
      <c r="K58" s="227">
        <f t="shared" si="51"/>
        <v>23070232</v>
      </c>
      <c r="L58" s="225">
        <f t="shared" si="52"/>
        <v>11563597</v>
      </c>
      <c r="M58" s="422">
        <f t="shared" si="53"/>
        <v>96316214</v>
      </c>
      <c r="N58" s="318">
        <f t="shared" si="54"/>
        <v>98482839</v>
      </c>
      <c r="O58" s="678"/>
      <c r="P58" s="667" t="s">
        <v>131</v>
      </c>
      <c r="Q58" s="713"/>
      <c r="R58" s="224">
        <f>SUM(R59:R60)</f>
        <v>409364</v>
      </c>
      <c r="S58" s="225">
        <f>SUM(S59:S60)</f>
        <v>1757261</v>
      </c>
      <c r="T58" s="422">
        <f t="shared" si="62"/>
        <v>2166625</v>
      </c>
      <c r="U58" s="226">
        <f t="shared" ref="U58:Z58" si="65">SUM(U59:U60)</f>
        <v>0</v>
      </c>
      <c r="V58" s="227">
        <f t="shared" si="65"/>
        <v>16455590</v>
      </c>
      <c r="W58" s="227">
        <f t="shared" si="65"/>
        <v>22684137</v>
      </c>
      <c r="X58" s="227">
        <f t="shared" si="65"/>
        <v>22542658</v>
      </c>
      <c r="Y58" s="227">
        <f t="shared" si="65"/>
        <v>23054429</v>
      </c>
      <c r="Z58" s="225">
        <f t="shared" si="65"/>
        <v>11563597</v>
      </c>
      <c r="AA58" s="422">
        <f t="shared" si="56"/>
        <v>96300411</v>
      </c>
      <c r="AB58" s="318">
        <f t="shared" si="57"/>
        <v>98467036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15803</v>
      </c>
      <c r="AO58" s="225">
        <f t="shared" si="66"/>
        <v>0</v>
      </c>
      <c r="AP58" s="422">
        <f t="shared" si="60"/>
        <v>15803</v>
      </c>
      <c r="AQ58" s="318">
        <f t="shared" si="61"/>
        <v>15803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12831414</v>
      </c>
      <c r="I59" s="156">
        <f t="shared" si="49"/>
        <v>17892573</v>
      </c>
      <c r="J59" s="156">
        <f t="shared" si="50"/>
        <v>18608790</v>
      </c>
      <c r="K59" s="156">
        <f t="shared" si="51"/>
        <v>20510413</v>
      </c>
      <c r="L59" s="153">
        <f t="shared" si="52"/>
        <v>10688445</v>
      </c>
      <c r="M59" s="423">
        <f t="shared" si="53"/>
        <v>80531635</v>
      </c>
      <c r="N59" s="319">
        <f t="shared" si="54"/>
        <v>80531635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12831414</v>
      </c>
      <c r="W59" s="156">
        <f>VLOOKUP($AC59,原データ!$D$1:$R$2300,5,FALSE)</f>
        <v>17892573</v>
      </c>
      <c r="X59" s="156">
        <f>VLOOKUP($AC59,原データ!$D$1:$R$2300,6,FALSE)</f>
        <v>18608790</v>
      </c>
      <c r="Y59" s="156">
        <f>VLOOKUP($AC59,原データ!$D$1:$R$2300,7,FALSE)</f>
        <v>20494610</v>
      </c>
      <c r="Z59" s="153">
        <f>VLOOKUP($AC59,原データ!$D$1:$R$2300,8,FALSE)</f>
        <v>10688445</v>
      </c>
      <c r="AA59" s="423">
        <f t="shared" si="56"/>
        <v>80515832</v>
      </c>
      <c r="AB59" s="319">
        <f t="shared" si="57"/>
        <v>80515832</v>
      </c>
      <c r="AC59" s="356">
        <v>2010220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15803</v>
      </c>
      <c r="AO59" s="153">
        <f>VLOOKUP($AR59,原データ!$D$1:$R$2300,8,FALSE)</f>
        <v>0</v>
      </c>
      <c r="AP59" s="423">
        <f t="shared" si="60"/>
        <v>15803</v>
      </c>
      <c r="AQ59" s="319">
        <f t="shared" si="61"/>
        <v>15803</v>
      </c>
      <c r="AR59" s="308">
        <v>6010220</v>
      </c>
    </row>
    <row r="60" spans="1:44" s="216" customFormat="1" ht="19.5" customHeight="1">
      <c r="A60" s="707"/>
      <c r="B60" s="723"/>
      <c r="C60" s="476" t="s">
        <v>70</v>
      </c>
      <c r="D60" s="160">
        <f t="shared" si="44"/>
        <v>409364</v>
      </c>
      <c r="E60" s="161">
        <f t="shared" si="45"/>
        <v>1757261</v>
      </c>
      <c r="F60" s="424">
        <f t="shared" si="46"/>
        <v>2166625</v>
      </c>
      <c r="G60" s="163">
        <f t="shared" si="47"/>
        <v>0</v>
      </c>
      <c r="H60" s="164">
        <f t="shared" si="48"/>
        <v>3624176</v>
      </c>
      <c r="I60" s="164">
        <f t="shared" si="49"/>
        <v>4791564</v>
      </c>
      <c r="J60" s="164">
        <f t="shared" si="50"/>
        <v>3933868</v>
      </c>
      <c r="K60" s="164">
        <f t="shared" si="51"/>
        <v>2559819</v>
      </c>
      <c r="L60" s="161">
        <f t="shared" si="52"/>
        <v>875152</v>
      </c>
      <c r="M60" s="424">
        <f t="shared" si="53"/>
        <v>15784579</v>
      </c>
      <c r="N60" s="320">
        <f t="shared" si="54"/>
        <v>17951204</v>
      </c>
      <c r="O60" s="678"/>
      <c r="P60" s="655"/>
      <c r="Q60" s="230" t="s">
        <v>133</v>
      </c>
      <c r="R60" s="160">
        <f>VLOOKUP($AC60,原データ!$D$1:$R$2300,10,FALSE)</f>
        <v>409364</v>
      </c>
      <c r="S60" s="161">
        <f>VLOOKUP($AC60,原データ!$D$1:$R$2300,11,FALSE)</f>
        <v>1757261</v>
      </c>
      <c r="T60" s="424">
        <f t="shared" si="62"/>
        <v>2166625</v>
      </c>
      <c r="U60" s="163">
        <f>VLOOKUP($AC60,原データ!$D$1:$R$2300,3,FALSE)</f>
        <v>0</v>
      </c>
      <c r="V60" s="164">
        <f>VLOOKUP($AC60,原データ!$D$1:$R$2300,4,FALSE)</f>
        <v>3624176</v>
      </c>
      <c r="W60" s="164">
        <f>VLOOKUP($AC60,原データ!$D$1:$R$2300,5,FALSE)</f>
        <v>4791564</v>
      </c>
      <c r="X60" s="164">
        <f>VLOOKUP($AC60,原データ!$D$1:$R$2300,6,FALSE)</f>
        <v>3933868</v>
      </c>
      <c r="Y60" s="164">
        <f>VLOOKUP($AC60,原データ!$D$1:$R$2300,7,FALSE)</f>
        <v>2559819</v>
      </c>
      <c r="Z60" s="161">
        <f>VLOOKUP($AC60,原データ!$D$1:$R$2300,8,FALSE)</f>
        <v>875152</v>
      </c>
      <c r="AA60" s="424">
        <f t="shared" si="56"/>
        <v>15784579</v>
      </c>
      <c r="AB60" s="320">
        <f t="shared" si="57"/>
        <v>17951204</v>
      </c>
      <c r="AC60" s="356">
        <v>2010221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58"/>
      <c r="D61" s="224">
        <f t="shared" si="44"/>
        <v>7322</v>
      </c>
      <c r="E61" s="225">
        <f t="shared" si="45"/>
        <v>72172</v>
      </c>
      <c r="F61" s="422">
        <f t="shared" si="46"/>
        <v>79494</v>
      </c>
      <c r="G61" s="226">
        <f t="shared" si="47"/>
        <v>0</v>
      </c>
      <c r="H61" s="227">
        <f t="shared" si="48"/>
        <v>355377</v>
      </c>
      <c r="I61" s="227">
        <f t="shared" si="49"/>
        <v>878620</v>
      </c>
      <c r="J61" s="227">
        <f t="shared" si="50"/>
        <v>1723900</v>
      </c>
      <c r="K61" s="227">
        <f t="shared" si="51"/>
        <v>1687815</v>
      </c>
      <c r="L61" s="225">
        <f t="shared" si="52"/>
        <v>623356</v>
      </c>
      <c r="M61" s="422">
        <f t="shared" si="53"/>
        <v>5269068</v>
      </c>
      <c r="N61" s="318">
        <f t="shared" si="54"/>
        <v>5348562</v>
      </c>
      <c r="O61" s="678"/>
      <c r="P61" s="667" t="s">
        <v>134</v>
      </c>
      <c r="Q61" s="713"/>
      <c r="R61" s="224">
        <f>SUM(R62:R65)</f>
        <v>7322</v>
      </c>
      <c r="S61" s="225">
        <f>SUM(S62:S65)</f>
        <v>72172</v>
      </c>
      <c r="T61" s="422">
        <f>SUM(R61:S61)</f>
        <v>79494</v>
      </c>
      <c r="U61" s="226">
        <f t="shared" ref="U61:Z61" si="67">SUM(U62:U65)</f>
        <v>0</v>
      </c>
      <c r="V61" s="227">
        <f t="shared" si="67"/>
        <v>355377</v>
      </c>
      <c r="W61" s="227">
        <f t="shared" si="67"/>
        <v>878620</v>
      </c>
      <c r="X61" s="227">
        <f t="shared" si="67"/>
        <v>1723900</v>
      </c>
      <c r="Y61" s="227">
        <f t="shared" si="67"/>
        <v>1687815</v>
      </c>
      <c r="Z61" s="227">
        <f t="shared" si="67"/>
        <v>623356</v>
      </c>
      <c r="AA61" s="422">
        <f>SUM(U61:Z61)</f>
        <v>5269068</v>
      </c>
      <c r="AB61" s="318">
        <f>SUM(AA61,T61)</f>
        <v>5348562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22"/>
      <c r="C62" s="558" t="s">
        <v>72</v>
      </c>
      <c r="D62" s="152">
        <f t="shared" si="44"/>
        <v>7322</v>
      </c>
      <c r="E62" s="153">
        <f t="shared" si="45"/>
        <v>69259</v>
      </c>
      <c r="F62" s="423">
        <f t="shared" si="46"/>
        <v>76581</v>
      </c>
      <c r="G62" s="155">
        <f t="shared" si="47"/>
        <v>0</v>
      </c>
      <c r="H62" s="156">
        <f t="shared" si="48"/>
        <v>284798</v>
      </c>
      <c r="I62" s="156">
        <f t="shared" si="49"/>
        <v>673494</v>
      </c>
      <c r="J62" s="156">
        <f t="shared" si="50"/>
        <v>1372190</v>
      </c>
      <c r="K62" s="156">
        <f t="shared" si="51"/>
        <v>1367299</v>
      </c>
      <c r="L62" s="153">
        <f t="shared" si="52"/>
        <v>445080</v>
      </c>
      <c r="M62" s="423">
        <f t="shared" si="53"/>
        <v>4142861</v>
      </c>
      <c r="N62" s="319">
        <f t="shared" si="54"/>
        <v>4219442</v>
      </c>
      <c r="O62" s="678"/>
      <c r="P62" s="714"/>
      <c r="Q62" s="229" t="s">
        <v>135</v>
      </c>
      <c r="R62" s="152">
        <f>VLOOKUP($AC62,原データ!$D$1:$R$2300,10,FALSE)</f>
        <v>7322</v>
      </c>
      <c r="S62" s="153">
        <f>VLOOKUP($AC62,原データ!$D$1:$R$2300,11,FALSE)</f>
        <v>69259</v>
      </c>
      <c r="T62" s="423">
        <f t="shared" si="62"/>
        <v>76581</v>
      </c>
      <c r="U62" s="155">
        <f>VLOOKUP($AC62,原データ!$D$1:$R$2300,3,FALSE)</f>
        <v>0</v>
      </c>
      <c r="V62" s="156">
        <f>VLOOKUP($AC62,原データ!$D$1:$R$2300,4,FALSE)</f>
        <v>284798</v>
      </c>
      <c r="W62" s="156">
        <f>VLOOKUP($AC62,原データ!$D$1:$R$2300,5,FALSE)</f>
        <v>673494</v>
      </c>
      <c r="X62" s="156">
        <f>VLOOKUP($AC62,原データ!$D$1:$R$2300,6,FALSE)</f>
        <v>1372190</v>
      </c>
      <c r="Y62" s="156">
        <f>VLOOKUP($AC62,原データ!$D$1:$R$2300,7,FALSE)</f>
        <v>1367299</v>
      </c>
      <c r="Z62" s="153">
        <f>VLOOKUP($AC62,原データ!$D$1:$R$2300,8,FALSE)</f>
        <v>445080</v>
      </c>
      <c r="AA62" s="423">
        <f t="shared" si="56"/>
        <v>4142861</v>
      </c>
      <c r="AB62" s="319">
        <f t="shared" si="57"/>
        <v>4219442</v>
      </c>
      <c r="AC62" s="356">
        <v>2010223</v>
      </c>
      <c r="AD62" s="678"/>
      <c r="AE62" s="71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22"/>
      <c r="C63" s="558" t="s">
        <v>73</v>
      </c>
      <c r="D63" s="152">
        <f t="shared" si="44"/>
        <v>0</v>
      </c>
      <c r="E63" s="153">
        <f t="shared" si="45"/>
        <v>2913</v>
      </c>
      <c r="F63" s="423">
        <f t="shared" si="46"/>
        <v>2913</v>
      </c>
      <c r="G63" s="155">
        <f t="shared" si="47"/>
        <v>0</v>
      </c>
      <c r="H63" s="156">
        <f t="shared" si="48"/>
        <v>70579</v>
      </c>
      <c r="I63" s="156">
        <f t="shared" si="49"/>
        <v>205126</v>
      </c>
      <c r="J63" s="156">
        <f t="shared" si="50"/>
        <v>351710</v>
      </c>
      <c r="K63" s="156">
        <f t="shared" si="51"/>
        <v>320516</v>
      </c>
      <c r="L63" s="153">
        <f t="shared" si="52"/>
        <v>178276</v>
      </c>
      <c r="M63" s="423">
        <f t="shared" si="53"/>
        <v>1126207</v>
      </c>
      <c r="N63" s="319">
        <f t="shared" si="54"/>
        <v>1129120</v>
      </c>
      <c r="O63" s="678"/>
      <c r="P63" s="71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2913</v>
      </c>
      <c r="T63" s="423">
        <f t="shared" si="62"/>
        <v>2913</v>
      </c>
      <c r="U63" s="155">
        <f>VLOOKUP($AC63,原データ!$D$1:$R$2300,3,FALSE)</f>
        <v>0</v>
      </c>
      <c r="V63" s="156">
        <f>VLOOKUP($AC63,原データ!$D$1:$R$2300,4,FALSE)</f>
        <v>70579</v>
      </c>
      <c r="W63" s="156">
        <f>VLOOKUP($AC63,原データ!$D$1:$R$2300,5,FALSE)</f>
        <v>205126</v>
      </c>
      <c r="X63" s="156">
        <f>VLOOKUP($AC63,原データ!$D$1:$R$2300,6,FALSE)</f>
        <v>351710</v>
      </c>
      <c r="Y63" s="156">
        <f>VLOOKUP($AC63,原データ!$D$1:$R$2300,7,FALSE)</f>
        <v>320516</v>
      </c>
      <c r="Z63" s="153">
        <f>VLOOKUP($AC63,原データ!$D$1:$R$2300,8,FALSE)</f>
        <v>178276</v>
      </c>
      <c r="AA63" s="423">
        <f t="shared" si="56"/>
        <v>1126207</v>
      </c>
      <c r="AB63" s="319">
        <f t="shared" si="57"/>
        <v>1129120</v>
      </c>
      <c r="AC63" s="356">
        <v>2010224</v>
      </c>
      <c r="AD63" s="678"/>
      <c r="AE63" s="71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2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78"/>
      <c r="P64" s="71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78"/>
      <c r="AE64" s="71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58"/>
      <c r="D66" s="224">
        <f t="shared" si="44"/>
        <v>303689</v>
      </c>
      <c r="E66" s="225">
        <f t="shared" si="45"/>
        <v>853621</v>
      </c>
      <c r="F66" s="422">
        <f t="shared" si="46"/>
        <v>1157310</v>
      </c>
      <c r="G66" s="226">
        <f t="shared" si="47"/>
        <v>0</v>
      </c>
      <c r="H66" s="227">
        <f t="shared" si="48"/>
        <v>676319</v>
      </c>
      <c r="I66" s="227">
        <f t="shared" si="49"/>
        <v>1735363</v>
      </c>
      <c r="J66" s="227">
        <f t="shared" si="50"/>
        <v>1854648</v>
      </c>
      <c r="K66" s="227">
        <f t="shared" si="51"/>
        <v>2405263</v>
      </c>
      <c r="L66" s="225">
        <f t="shared" si="52"/>
        <v>1472012</v>
      </c>
      <c r="M66" s="422">
        <f t="shared" si="53"/>
        <v>8143605</v>
      </c>
      <c r="N66" s="318">
        <f t="shared" si="54"/>
        <v>9300915</v>
      </c>
      <c r="O66" s="678"/>
      <c r="P66" s="667" t="s">
        <v>137</v>
      </c>
      <c r="Q66" s="713"/>
      <c r="R66" s="224">
        <f>SUM(R67)</f>
        <v>303689</v>
      </c>
      <c r="S66" s="225">
        <f>SUM(S67)</f>
        <v>853621</v>
      </c>
      <c r="T66" s="422">
        <f t="shared" si="62"/>
        <v>1157310</v>
      </c>
      <c r="U66" s="226">
        <f t="shared" ref="U66:Z66" si="69">SUM(U67)</f>
        <v>0</v>
      </c>
      <c r="V66" s="227">
        <f t="shared" si="69"/>
        <v>676319</v>
      </c>
      <c r="W66" s="227">
        <f t="shared" si="69"/>
        <v>1735363</v>
      </c>
      <c r="X66" s="227">
        <f t="shared" si="69"/>
        <v>1854648</v>
      </c>
      <c r="Y66" s="227">
        <f t="shared" si="69"/>
        <v>2401388</v>
      </c>
      <c r="Z66" s="225">
        <f t="shared" si="69"/>
        <v>1472012</v>
      </c>
      <c r="AA66" s="422">
        <f t="shared" si="56"/>
        <v>8139730</v>
      </c>
      <c r="AB66" s="318">
        <f t="shared" si="57"/>
        <v>9297040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3875</v>
      </c>
      <c r="AO66" s="225">
        <f t="shared" si="70"/>
        <v>0</v>
      </c>
      <c r="AP66" s="422">
        <f t="shared" si="60"/>
        <v>3875</v>
      </c>
      <c r="AQ66" s="318">
        <f t="shared" si="61"/>
        <v>3875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303689</v>
      </c>
      <c r="E67" s="161">
        <f t="shared" si="45"/>
        <v>853621</v>
      </c>
      <c r="F67" s="424">
        <f t="shared" si="46"/>
        <v>1157310</v>
      </c>
      <c r="G67" s="163">
        <f t="shared" si="47"/>
        <v>0</v>
      </c>
      <c r="H67" s="164">
        <f t="shared" si="48"/>
        <v>676319</v>
      </c>
      <c r="I67" s="164">
        <f t="shared" si="49"/>
        <v>1735363</v>
      </c>
      <c r="J67" s="164">
        <f t="shared" si="50"/>
        <v>1854648</v>
      </c>
      <c r="K67" s="164">
        <f t="shared" si="51"/>
        <v>2405263</v>
      </c>
      <c r="L67" s="161">
        <f t="shared" si="52"/>
        <v>1472012</v>
      </c>
      <c r="M67" s="424">
        <f t="shared" si="53"/>
        <v>8143605</v>
      </c>
      <c r="N67" s="320">
        <f t="shared" si="54"/>
        <v>9300915</v>
      </c>
      <c r="O67" s="678"/>
      <c r="P67" s="228"/>
      <c r="Q67" s="230" t="s">
        <v>138</v>
      </c>
      <c r="R67" s="160">
        <f>VLOOKUP($AC67,原データ!$D$1:$R$2300,10,FALSE)</f>
        <v>303689</v>
      </c>
      <c r="S67" s="161">
        <f>VLOOKUP($AC67,原データ!$D$1:$R$2300,11,FALSE)</f>
        <v>853621</v>
      </c>
      <c r="T67" s="424">
        <f t="shared" si="62"/>
        <v>1157310</v>
      </c>
      <c r="U67" s="163">
        <f>VLOOKUP($AC67,原データ!$D$1:$R$2300,3,FALSE)</f>
        <v>0</v>
      </c>
      <c r="V67" s="164">
        <f>VLOOKUP($AC67,原データ!$D$1:$R$2300,4,FALSE)</f>
        <v>676319</v>
      </c>
      <c r="W67" s="164">
        <f>VLOOKUP($AC67,原データ!$D$1:$R$2300,5,FALSE)</f>
        <v>1735363</v>
      </c>
      <c r="X67" s="164">
        <f>VLOOKUP($AC67,原データ!$D$1:$R$2300,6,FALSE)</f>
        <v>1854648</v>
      </c>
      <c r="Y67" s="164">
        <f>VLOOKUP($AC67,原データ!$D$1:$R$2300,7,FALSE)</f>
        <v>2401388</v>
      </c>
      <c r="Z67" s="161">
        <f>VLOOKUP($AC67,原データ!$D$1:$R$2300,8,FALSE)</f>
        <v>1472012</v>
      </c>
      <c r="AA67" s="424">
        <f t="shared" si="56"/>
        <v>8139730</v>
      </c>
      <c r="AB67" s="320">
        <f t="shared" si="57"/>
        <v>9297040</v>
      </c>
      <c r="AC67" s="356">
        <v>2010222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3875</v>
      </c>
      <c r="AO67" s="161">
        <f>VLOOKUP($AR67,原データ!$D$1:$R$2300,8,FALSE)</f>
        <v>0</v>
      </c>
      <c r="AP67" s="424">
        <f t="shared" si="60"/>
        <v>3875</v>
      </c>
      <c r="AQ67" s="320">
        <f t="shared" si="61"/>
        <v>3875</v>
      </c>
      <c r="AR67" s="308">
        <v>6010222</v>
      </c>
    </row>
    <row r="68" spans="1:44" s="216" customFormat="1" ht="19.5" customHeight="1">
      <c r="A68" s="707"/>
      <c r="B68" s="657" t="s">
        <v>263</v>
      </c>
      <c r="C68" s="658"/>
      <c r="D68" s="224">
        <f t="shared" si="44"/>
        <v>41623</v>
      </c>
      <c r="E68" s="225">
        <f t="shared" si="45"/>
        <v>67532</v>
      </c>
      <c r="F68" s="422">
        <f t="shared" si="46"/>
        <v>109155</v>
      </c>
      <c r="G68" s="226">
        <f t="shared" si="47"/>
        <v>0</v>
      </c>
      <c r="H68" s="227">
        <f t="shared" si="48"/>
        <v>1013872</v>
      </c>
      <c r="I68" s="227">
        <f t="shared" si="49"/>
        <v>1689878</v>
      </c>
      <c r="J68" s="227">
        <f t="shared" si="50"/>
        <v>2225979</v>
      </c>
      <c r="K68" s="227">
        <f t="shared" si="51"/>
        <v>3318695</v>
      </c>
      <c r="L68" s="225">
        <f t="shared" si="52"/>
        <v>1502023</v>
      </c>
      <c r="M68" s="422">
        <f t="shared" si="53"/>
        <v>9750447</v>
      </c>
      <c r="N68" s="318">
        <f t="shared" si="54"/>
        <v>9859602</v>
      </c>
      <c r="O68" s="678"/>
      <c r="P68" s="657" t="s">
        <v>263</v>
      </c>
      <c r="Q68" s="658"/>
      <c r="R68" s="167">
        <f>VLOOKUP($AC68,原データ!$D$1:$R$2300,10,FALSE)</f>
        <v>41623</v>
      </c>
      <c r="S68" s="168">
        <f>VLOOKUP($AC68,原データ!$D$1:$R$2300,11,FALSE)</f>
        <v>67532</v>
      </c>
      <c r="T68" s="425">
        <f t="shared" si="62"/>
        <v>109155</v>
      </c>
      <c r="U68" s="170">
        <f>VLOOKUP($AC68,原データ!$D$1:$R$2300,3,FALSE)</f>
        <v>0</v>
      </c>
      <c r="V68" s="171">
        <f>VLOOKUP($AC68,原データ!$D$1:$R$2300,4,FALSE)</f>
        <v>1013872</v>
      </c>
      <c r="W68" s="171">
        <f>VLOOKUP($AC68,原データ!$D$1:$R$2300,5,FALSE)</f>
        <v>1689878</v>
      </c>
      <c r="X68" s="171">
        <f>VLOOKUP($AC68,原データ!$D$1:$R$2300,6,FALSE)</f>
        <v>2225979</v>
      </c>
      <c r="Y68" s="171">
        <f>VLOOKUP($AC68,原データ!$D$1:$R$2300,7,FALSE)</f>
        <v>3318695</v>
      </c>
      <c r="Z68" s="168">
        <f>VLOOKUP($AC68,原データ!$D$1:$R$2300,8,FALSE)</f>
        <v>1502023</v>
      </c>
      <c r="AA68" s="425">
        <f t="shared" si="56"/>
        <v>9750447</v>
      </c>
      <c r="AB68" s="316">
        <f t="shared" si="57"/>
        <v>9859602</v>
      </c>
      <c r="AC68" s="356">
        <v>2010228</v>
      </c>
      <c r="AD68" s="678"/>
      <c r="AE68" s="657" t="s">
        <v>263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0" t="s">
        <v>248</v>
      </c>
      <c r="C69" s="67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8"/>
      <c r="P69" s="670" t="s">
        <v>248</v>
      </c>
      <c r="Q69" s="67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8"/>
      <c r="AE69" s="670" t="s">
        <v>248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306088</v>
      </c>
      <c r="E70" s="312">
        <f t="shared" si="45"/>
        <v>634444</v>
      </c>
      <c r="F70" s="313">
        <f t="shared" si="46"/>
        <v>940532</v>
      </c>
      <c r="G70" s="314">
        <f t="shared" si="47"/>
        <v>0</v>
      </c>
      <c r="H70" s="315">
        <f t="shared" si="48"/>
        <v>3235338</v>
      </c>
      <c r="I70" s="315">
        <f t="shared" si="49"/>
        <v>3370107</v>
      </c>
      <c r="J70" s="315">
        <f t="shared" si="50"/>
        <v>3090440</v>
      </c>
      <c r="K70" s="315">
        <f t="shared" si="51"/>
        <v>2827945</v>
      </c>
      <c r="L70" s="312">
        <f t="shared" si="52"/>
        <v>1340284</v>
      </c>
      <c r="M70" s="313">
        <f t="shared" si="53"/>
        <v>13864114</v>
      </c>
      <c r="N70" s="585">
        <f t="shared" si="54"/>
        <v>14804646</v>
      </c>
      <c r="O70" s="740" t="s">
        <v>264</v>
      </c>
      <c r="P70" s="675"/>
      <c r="Q70" s="676"/>
      <c r="R70" s="167">
        <f>VLOOKUP($AC70,原データ!$D$1:$R$2300,10,FALSE)</f>
        <v>306088</v>
      </c>
      <c r="S70" s="168">
        <f>VLOOKUP($AC70,原データ!$D$1:$R$2300,11,FALSE)</f>
        <v>634444</v>
      </c>
      <c r="T70" s="425">
        <f t="shared" si="62"/>
        <v>940532</v>
      </c>
      <c r="U70" s="170">
        <f>VLOOKUP($AC70,原データ!$D$1:$R$2300,3,FALSE)</f>
        <v>0</v>
      </c>
      <c r="V70" s="171">
        <f>VLOOKUP($AC70,原データ!$D$1:$R$2300,4,FALSE)</f>
        <v>3235338</v>
      </c>
      <c r="W70" s="171">
        <f>VLOOKUP($AC70,原データ!$D$1:$R$2300,5,FALSE)</f>
        <v>3370107</v>
      </c>
      <c r="X70" s="171">
        <f>VLOOKUP($AC70,原データ!$D$1:$R$2300,6,FALSE)</f>
        <v>3090440</v>
      </c>
      <c r="Y70" s="171">
        <f>VLOOKUP($AC70,原データ!$D$1:$R$2300,7,FALSE)</f>
        <v>2823981</v>
      </c>
      <c r="Z70" s="168">
        <f>VLOOKUP($AC70,原データ!$D$1:$R$2300,8,FALSE)</f>
        <v>1340284</v>
      </c>
      <c r="AA70" s="425">
        <f t="shared" si="56"/>
        <v>13860150</v>
      </c>
      <c r="AB70" s="316">
        <f t="shared" si="57"/>
        <v>14800682</v>
      </c>
      <c r="AC70" s="356">
        <v>2010229</v>
      </c>
      <c r="AD70" s="74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3964</v>
      </c>
      <c r="AO70" s="168">
        <f>VLOOKUP($AR70,原データ!$D$1:$R$2300,8,FALSE)</f>
        <v>0</v>
      </c>
      <c r="AP70" s="425">
        <f t="shared" si="60"/>
        <v>3964</v>
      </c>
      <c r="AQ70" s="316">
        <f t="shared" si="61"/>
        <v>3964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62505</v>
      </c>
      <c r="E71" s="312">
        <f t="shared" si="45"/>
        <v>175278</v>
      </c>
      <c r="F71" s="313">
        <f t="shared" si="46"/>
        <v>237783</v>
      </c>
      <c r="G71" s="314">
        <f t="shared" si="47"/>
        <v>0</v>
      </c>
      <c r="H71" s="315">
        <f t="shared" si="48"/>
        <v>4814641</v>
      </c>
      <c r="I71" s="315">
        <f t="shared" si="49"/>
        <v>6164361</v>
      </c>
      <c r="J71" s="315">
        <f t="shared" si="50"/>
        <v>9445691</v>
      </c>
      <c r="K71" s="315">
        <f t="shared" si="51"/>
        <v>10810051</v>
      </c>
      <c r="L71" s="312">
        <f t="shared" si="52"/>
        <v>5094774</v>
      </c>
      <c r="M71" s="313">
        <f t="shared" si="53"/>
        <v>36329518</v>
      </c>
      <c r="N71" s="316">
        <f t="shared" si="54"/>
        <v>36567301</v>
      </c>
      <c r="O71" s="687" t="s">
        <v>142</v>
      </c>
      <c r="P71" s="688"/>
      <c r="Q71" s="689"/>
      <c r="R71" s="311">
        <f>SUM(R72:R84)</f>
        <v>62505</v>
      </c>
      <c r="S71" s="312">
        <f>SUM(S72:S84)</f>
        <v>175278</v>
      </c>
      <c r="T71" s="313">
        <f t="shared" si="62"/>
        <v>237783</v>
      </c>
      <c r="U71" s="314">
        <f t="shared" ref="U71:Z71" si="72">SUM(U72:U84)</f>
        <v>0</v>
      </c>
      <c r="V71" s="315">
        <f t="shared" si="72"/>
        <v>4814641</v>
      </c>
      <c r="W71" s="315">
        <f t="shared" si="72"/>
        <v>6164361</v>
      </c>
      <c r="X71" s="315">
        <f t="shared" si="72"/>
        <v>9445691</v>
      </c>
      <c r="Y71" s="315">
        <f t="shared" si="72"/>
        <v>10810051</v>
      </c>
      <c r="Z71" s="312">
        <f t="shared" si="72"/>
        <v>5094774</v>
      </c>
      <c r="AA71" s="313">
        <f t="shared" si="56"/>
        <v>36329518</v>
      </c>
      <c r="AB71" s="316">
        <f t="shared" si="57"/>
        <v>36567301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78"/>
      <c r="P72" s="682" t="s">
        <v>171</v>
      </c>
      <c r="Q72" s="682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8"/>
      <c r="P73" s="669" t="s">
        <v>78</v>
      </c>
      <c r="Q73" s="669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1717291</v>
      </c>
      <c r="I74" s="171">
        <f>W74+AL74</f>
        <v>1800146</v>
      </c>
      <c r="J74" s="171">
        <f>X74+AM74</f>
        <v>1788236</v>
      </c>
      <c r="K74" s="171">
        <f>Y74+AN74</f>
        <v>2285508</v>
      </c>
      <c r="L74" s="168">
        <f>Z74+AO74</f>
        <v>699687</v>
      </c>
      <c r="M74" s="425">
        <f t="shared" si="53"/>
        <v>8290868</v>
      </c>
      <c r="N74" s="321">
        <f t="shared" si="54"/>
        <v>8290868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1717291</v>
      </c>
      <c r="W74" s="171">
        <f>VLOOKUP($AC74,原データ!$D$1:$R$2300,5,FALSE)</f>
        <v>1800146</v>
      </c>
      <c r="X74" s="171">
        <f>VLOOKUP($AC74,原データ!$D$1:$R$2300,6,FALSE)</f>
        <v>1788236</v>
      </c>
      <c r="Y74" s="171">
        <f>VLOOKUP($AC74,原データ!$D$1:$R$2300,7,FALSE)</f>
        <v>2285508</v>
      </c>
      <c r="Z74" s="168">
        <f>VLOOKUP($AC74,原データ!$D$1:$R$2300,8,FALSE)</f>
        <v>699687</v>
      </c>
      <c r="AA74" s="425">
        <f>SUM(U74:Z74)</f>
        <v>8290868</v>
      </c>
      <c r="AB74" s="316">
        <f>SUM(AA74,T74)</f>
        <v>8290868</v>
      </c>
      <c r="AC74" s="356">
        <v>2010239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4"/>
        <v>9913</v>
      </c>
      <c r="E75" s="168">
        <f t="shared" si="45"/>
        <v>0</v>
      </c>
      <c r="F75" s="425">
        <f t="shared" si="46"/>
        <v>9913</v>
      </c>
      <c r="G75" s="298">
        <f>U75+AJ75</f>
        <v>0</v>
      </c>
      <c r="H75" s="171">
        <f t="shared" si="74"/>
        <v>280737</v>
      </c>
      <c r="I75" s="171">
        <f t="shared" si="74"/>
        <v>228575</v>
      </c>
      <c r="J75" s="171">
        <f t="shared" si="74"/>
        <v>172196</v>
      </c>
      <c r="K75" s="171">
        <f t="shared" si="74"/>
        <v>134807</v>
      </c>
      <c r="L75" s="168">
        <f t="shared" si="74"/>
        <v>83441</v>
      </c>
      <c r="M75" s="425">
        <f t="shared" si="53"/>
        <v>899756</v>
      </c>
      <c r="N75" s="316">
        <f t="shared" si="54"/>
        <v>909669</v>
      </c>
      <c r="O75" s="678"/>
      <c r="P75" s="669" t="s">
        <v>99</v>
      </c>
      <c r="Q75" s="669"/>
      <c r="R75" s="167">
        <f>VLOOKUP($AC75,原データ!$D$1:$R$2300,10,FALSE)</f>
        <v>9913</v>
      </c>
      <c r="S75" s="168">
        <f>VLOOKUP($AC75,原データ!$D$1:$R$2300,11,FALSE)</f>
        <v>0</v>
      </c>
      <c r="T75" s="425">
        <f t="shared" si="62"/>
        <v>9913</v>
      </c>
      <c r="U75" s="170">
        <f>VLOOKUP($AC75,原データ!$D$1:$R$2300,3,FALSE)</f>
        <v>0</v>
      </c>
      <c r="V75" s="171">
        <f>VLOOKUP($AC75,原データ!$D$1:$R$2300,4,FALSE)</f>
        <v>280737</v>
      </c>
      <c r="W75" s="171">
        <f>VLOOKUP($AC75,原データ!$D$1:$R$2300,5,FALSE)</f>
        <v>228575</v>
      </c>
      <c r="X75" s="171">
        <f>VLOOKUP($AC75,原データ!$D$1:$R$2300,6,FALSE)</f>
        <v>172196</v>
      </c>
      <c r="Y75" s="171">
        <f>VLOOKUP($AC75,原データ!$D$1:$R$2300,7,FALSE)</f>
        <v>134807</v>
      </c>
      <c r="Z75" s="168">
        <f>VLOOKUP($AC75,原データ!$D$1:$R$2300,8,FALSE)</f>
        <v>83441</v>
      </c>
      <c r="AA75" s="425">
        <f t="shared" si="56"/>
        <v>899756</v>
      </c>
      <c r="AB75" s="316">
        <f t="shared" si="57"/>
        <v>909669</v>
      </c>
      <c r="AC75" s="356">
        <v>2010233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4"/>
      <c r="B76" s="683" t="s">
        <v>265</v>
      </c>
      <c r="C76" s="684"/>
      <c r="D76" s="167">
        <f t="shared" si="44"/>
        <v>52592</v>
      </c>
      <c r="E76" s="168">
        <f t="shared" si="45"/>
        <v>118289</v>
      </c>
      <c r="F76" s="425">
        <f t="shared" si="46"/>
        <v>170881</v>
      </c>
      <c r="G76" s="298">
        <f>U76+AJ76</f>
        <v>0</v>
      </c>
      <c r="H76" s="171">
        <f t="shared" si="74"/>
        <v>1011777</v>
      </c>
      <c r="I76" s="171">
        <f t="shared" si="74"/>
        <v>1262367</v>
      </c>
      <c r="J76" s="171">
        <f t="shared" si="74"/>
        <v>1565991</v>
      </c>
      <c r="K76" s="171">
        <f t="shared" si="74"/>
        <v>1761729</v>
      </c>
      <c r="L76" s="168">
        <f t="shared" si="74"/>
        <v>779252</v>
      </c>
      <c r="M76" s="425">
        <f t="shared" si="53"/>
        <v>6381116</v>
      </c>
      <c r="N76" s="316">
        <f t="shared" si="54"/>
        <v>6551997</v>
      </c>
      <c r="O76" s="678"/>
      <c r="P76" s="683" t="s">
        <v>265</v>
      </c>
      <c r="Q76" s="684"/>
      <c r="R76" s="167">
        <f>VLOOKUP($AC76,原データ!$D$1:$R$2300,10,FALSE)</f>
        <v>52592</v>
      </c>
      <c r="S76" s="168">
        <f>VLOOKUP($AC76,原データ!$D$1:$R$2300,11,FALSE)</f>
        <v>118289</v>
      </c>
      <c r="T76" s="425">
        <f t="shared" si="62"/>
        <v>170881</v>
      </c>
      <c r="U76" s="170">
        <f>VLOOKUP($AC76,原データ!$D$1:$R$2300,3,FALSE)</f>
        <v>0</v>
      </c>
      <c r="V76" s="171">
        <f>VLOOKUP($AC76,原データ!$D$1:$R$2300,4,FALSE)</f>
        <v>1011777</v>
      </c>
      <c r="W76" s="171">
        <f>VLOOKUP($AC76,原データ!$D$1:$R$2300,5,FALSE)</f>
        <v>1262367</v>
      </c>
      <c r="X76" s="171">
        <f>VLOOKUP($AC76,原データ!$D$1:$R$2300,6,FALSE)</f>
        <v>1565991</v>
      </c>
      <c r="Y76" s="171">
        <f>VLOOKUP($AC76,原データ!$D$1:$R$2300,7,FALSE)</f>
        <v>1761729</v>
      </c>
      <c r="Z76" s="168">
        <f>VLOOKUP($AC76,原データ!$D$1:$R$2300,8,FALSE)</f>
        <v>779252</v>
      </c>
      <c r="AA76" s="425">
        <f t="shared" si="56"/>
        <v>6381116</v>
      </c>
      <c r="AB76" s="316">
        <f t="shared" si="57"/>
        <v>6551997</v>
      </c>
      <c r="AC76" s="356">
        <v>2010234</v>
      </c>
      <c r="AD76" s="678"/>
      <c r="AE76" s="683" t="s">
        <v>265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4"/>
      <c r="B78" s="683" t="s">
        <v>266</v>
      </c>
      <c r="C78" s="684"/>
      <c r="D78" s="171">
        <f t="shared" si="44"/>
        <v>0</v>
      </c>
      <c r="E78" s="171">
        <f t="shared" si="45"/>
        <v>56989</v>
      </c>
      <c r="F78" s="425">
        <f t="shared" si="46"/>
        <v>56989</v>
      </c>
      <c r="G78" s="234"/>
      <c r="H78" s="171">
        <f t="shared" si="74"/>
        <v>1465645</v>
      </c>
      <c r="I78" s="171">
        <f t="shared" si="74"/>
        <v>2042705</v>
      </c>
      <c r="J78" s="171">
        <f t="shared" si="74"/>
        <v>3405610</v>
      </c>
      <c r="K78" s="171">
        <f t="shared" si="74"/>
        <v>2511392</v>
      </c>
      <c r="L78" s="168">
        <f t="shared" si="74"/>
        <v>1113108</v>
      </c>
      <c r="M78" s="425">
        <f t="shared" si="53"/>
        <v>10538460</v>
      </c>
      <c r="N78" s="316">
        <f t="shared" si="54"/>
        <v>10595449</v>
      </c>
      <c r="O78" s="678"/>
      <c r="P78" s="683" t="s">
        <v>266</v>
      </c>
      <c r="Q78" s="684"/>
      <c r="R78" s="231"/>
      <c r="S78" s="168">
        <f>VLOOKUP($AC78,原データ!$D$1:$R$2300,11,FALSE)</f>
        <v>56989</v>
      </c>
      <c r="T78" s="425">
        <f t="shared" si="62"/>
        <v>56989</v>
      </c>
      <c r="U78" s="234"/>
      <c r="V78" s="171">
        <f>VLOOKUP($AC78,原データ!$D$1:$R$2300,4,FALSE)</f>
        <v>1465645</v>
      </c>
      <c r="W78" s="171">
        <f>VLOOKUP($AC78,原データ!$D$1:$R$2300,5,FALSE)</f>
        <v>2042705</v>
      </c>
      <c r="X78" s="171">
        <f>VLOOKUP($AC78,原データ!$D$1:$R$2300,6,FALSE)</f>
        <v>3405610</v>
      </c>
      <c r="Y78" s="171">
        <f>VLOOKUP($AC78,原データ!$D$1:$R$2300,7,FALSE)</f>
        <v>2511392</v>
      </c>
      <c r="Z78" s="168">
        <f>VLOOKUP($AC78,原データ!$D$1:$R$2300,8,FALSE)</f>
        <v>1113108</v>
      </c>
      <c r="AA78" s="425">
        <f t="shared" si="56"/>
        <v>10538460</v>
      </c>
      <c r="AB78" s="316">
        <f t="shared" si="57"/>
        <v>10595449</v>
      </c>
      <c r="AC78" s="356">
        <v>2010227</v>
      </c>
      <c r="AD78" s="678"/>
      <c r="AE78" s="683" t="s">
        <v>266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15948</v>
      </c>
      <c r="K79" s="171">
        <f t="shared" si="76"/>
        <v>0</v>
      </c>
      <c r="L79" s="168">
        <f t="shared" si="76"/>
        <v>0</v>
      </c>
      <c r="M79" s="425">
        <f t="shared" si="76"/>
        <v>15948</v>
      </c>
      <c r="N79" s="316">
        <f t="shared" si="76"/>
        <v>15948</v>
      </c>
      <c r="O79" s="678"/>
      <c r="P79" s="700" t="s">
        <v>251</v>
      </c>
      <c r="Q79" s="701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15948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15948</v>
      </c>
      <c r="AB79" s="316">
        <f>SUM(AA79,T79)</f>
        <v>15948</v>
      </c>
      <c r="AC79" s="349">
        <v>2010244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4"/>
      <c r="B80" s="683" t="s">
        <v>267</v>
      </c>
      <c r="C80" s="68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76927</v>
      </c>
      <c r="I80" s="171">
        <f t="shared" si="74"/>
        <v>323025</v>
      </c>
      <c r="J80" s="171">
        <f t="shared" si="74"/>
        <v>383784</v>
      </c>
      <c r="K80" s="171">
        <f t="shared" si="74"/>
        <v>281910</v>
      </c>
      <c r="L80" s="171">
        <f t="shared" si="74"/>
        <v>171768</v>
      </c>
      <c r="M80" s="425">
        <f t="shared" si="53"/>
        <v>1237414</v>
      </c>
      <c r="N80" s="321">
        <f t="shared" si="54"/>
        <v>1237414</v>
      </c>
      <c r="O80" s="678"/>
      <c r="P80" s="683" t="s">
        <v>267</v>
      </c>
      <c r="Q80" s="684"/>
      <c r="R80" s="231"/>
      <c r="S80" s="232"/>
      <c r="T80" s="426"/>
      <c r="U80" s="233"/>
      <c r="V80" s="171">
        <f>VLOOKUP($AC80,原データ!$D$1:$R$2300,4,FALSE)</f>
        <v>76927</v>
      </c>
      <c r="W80" s="171">
        <f>VLOOKUP($AC80,原データ!$D$1:$R$2300,5,FALSE)</f>
        <v>323025</v>
      </c>
      <c r="X80" s="171">
        <f>VLOOKUP($AC80,原データ!$D$1:$R$2300,6,FALSE)</f>
        <v>383784</v>
      </c>
      <c r="Y80" s="171">
        <f>VLOOKUP($AC80,原データ!$D$1:$R$2300,7,FALSE)</f>
        <v>281910</v>
      </c>
      <c r="Z80" s="168">
        <f>VLOOKUP($AC80,原データ!$D$1:$R$2300,8,FALSE)</f>
        <v>171768</v>
      </c>
      <c r="AA80" s="425">
        <f t="shared" si="56"/>
        <v>1237414</v>
      </c>
      <c r="AB80" s="316">
        <f t="shared" si="57"/>
        <v>1237414</v>
      </c>
      <c r="AC80" s="356">
        <v>2010235</v>
      </c>
      <c r="AD80" s="678"/>
      <c r="AE80" s="683" t="s">
        <v>267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8"/>
      <c r="P81" s="700" t="s">
        <v>252</v>
      </c>
      <c r="Q81" s="701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28341</v>
      </c>
      <c r="J82" s="171">
        <f t="shared" si="74"/>
        <v>1507531</v>
      </c>
      <c r="K82" s="171">
        <f t="shared" si="74"/>
        <v>3246192</v>
      </c>
      <c r="L82" s="168">
        <f t="shared" si="74"/>
        <v>1686141</v>
      </c>
      <c r="M82" s="425">
        <f t="shared" si="53"/>
        <v>6468205</v>
      </c>
      <c r="N82" s="321">
        <f t="shared" si="54"/>
        <v>6468205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28341</v>
      </c>
      <c r="X82" s="171">
        <f>VLOOKUP($AC82,原データ!$D$1:$R$2300,6,FALSE)</f>
        <v>1507531</v>
      </c>
      <c r="Y82" s="171">
        <f>VLOOKUP($AC82,原データ!$D$1:$R$2300,7,FALSE)</f>
        <v>3246192</v>
      </c>
      <c r="Z82" s="168">
        <f>VLOOKUP($AC82,原データ!$D$1:$R$2300,8,FALSE)</f>
        <v>1686141</v>
      </c>
      <c r="AA82" s="425">
        <f t="shared" si="56"/>
        <v>6468205</v>
      </c>
      <c r="AB82" s="316">
        <f t="shared" si="57"/>
        <v>6468205</v>
      </c>
      <c r="AC82" s="356">
        <v>2010236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4"/>
      <c r="B83" s="691" t="s">
        <v>268</v>
      </c>
      <c r="C83" s="692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262264</v>
      </c>
      <c r="I83" s="171">
        <f t="shared" si="74"/>
        <v>468883</v>
      </c>
      <c r="J83" s="171">
        <f t="shared" si="74"/>
        <v>606395</v>
      </c>
      <c r="K83" s="171">
        <f t="shared" si="74"/>
        <v>588513</v>
      </c>
      <c r="L83" s="168">
        <f t="shared" si="74"/>
        <v>561377</v>
      </c>
      <c r="M83" s="425">
        <f t="shared" si="53"/>
        <v>2487432</v>
      </c>
      <c r="N83" s="321">
        <f t="shared" si="54"/>
        <v>2487432</v>
      </c>
      <c r="O83" s="678"/>
      <c r="P83" s="691" t="s">
        <v>268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262264</v>
      </c>
      <c r="W83" s="171">
        <f>VLOOKUP($AC83,原データ!$D$1:$R$2300,5,FALSE)</f>
        <v>468883</v>
      </c>
      <c r="X83" s="171">
        <f>VLOOKUP($AC83,原データ!$D$1:$R$2300,6,FALSE)</f>
        <v>606395</v>
      </c>
      <c r="Y83" s="171">
        <f>VLOOKUP($AC83,原データ!$D$1:$R$2300,7,FALSE)</f>
        <v>588513</v>
      </c>
      <c r="Z83" s="168">
        <f>VLOOKUP($AC83,原データ!$D$1:$R$2300,8,FALSE)</f>
        <v>561377</v>
      </c>
      <c r="AA83" s="425">
        <f>SUM(U83:Z83)</f>
        <v>2487432</v>
      </c>
      <c r="AB83" s="316">
        <f t="shared" si="57"/>
        <v>2487432</v>
      </c>
      <c r="AC83" s="356">
        <v>2010238</v>
      </c>
      <c r="AD83" s="678"/>
      <c r="AE83" s="691" t="s">
        <v>268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10319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10319</v>
      </c>
      <c r="N84" s="321">
        <f t="shared" si="78"/>
        <v>10319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10319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10319</v>
      </c>
      <c r="AB84" s="316">
        <f>SUM(AA84,T84)</f>
        <v>10319</v>
      </c>
      <c r="AC84" s="349">
        <v>2010246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3362260</v>
      </c>
      <c r="I85" s="315">
        <f t="shared" si="49"/>
        <v>7866693</v>
      </c>
      <c r="J85" s="315">
        <f t="shared" si="50"/>
        <v>22281853</v>
      </c>
      <c r="K85" s="315">
        <f t="shared" si="51"/>
        <v>43520401</v>
      </c>
      <c r="L85" s="312">
        <f t="shared" si="52"/>
        <v>24656482</v>
      </c>
      <c r="M85" s="313">
        <f t="shared" si="53"/>
        <v>101687689</v>
      </c>
      <c r="N85" s="316">
        <f t="shared" si="54"/>
        <v>101687689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3362260</v>
      </c>
      <c r="W85" s="315">
        <f>SUM(W86:W89)</f>
        <v>7866693</v>
      </c>
      <c r="X85" s="315">
        <f>SUM(X86:X89)</f>
        <v>22281853</v>
      </c>
      <c r="Y85" s="315">
        <f>SUM(Y86:Y89)</f>
        <v>43520401</v>
      </c>
      <c r="Z85" s="315">
        <f>SUM(Z86:Z89)</f>
        <v>24656482</v>
      </c>
      <c r="AA85" s="313">
        <f>SUM(U85:Z85)</f>
        <v>101687689</v>
      </c>
      <c r="AB85" s="316">
        <f t="shared" si="57"/>
        <v>101687689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154603</v>
      </c>
      <c r="I86" s="171">
        <f t="shared" si="49"/>
        <v>1080618</v>
      </c>
      <c r="J86" s="171">
        <f t="shared" si="50"/>
        <v>10237124</v>
      </c>
      <c r="K86" s="171">
        <f t="shared" si="51"/>
        <v>24174174</v>
      </c>
      <c r="L86" s="168">
        <f t="shared" si="52"/>
        <v>14802063</v>
      </c>
      <c r="M86" s="425">
        <f t="shared" si="53"/>
        <v>50448582</v>
      </c>
      <c r="N86" s="316">
        <f t="shared" si="54"/>
        <v>50448582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154603</v>
      </c>
      <c r="W86" s="171">
        <f>VLOOKUP($AC86,原データ!$D$1:$R$2300,5,FALSE)</f>
        <v>1080618</v>
      </c>
      <c r="X86" s="171">
        <f>VLOOKUP($AC86,原データ!$D$1:$R$2300,6,FALSE)</f>
        <v>10237124</v>
      </c>
      <c r="Y86" s="171">
        <f>VLOOKUP($AC86,原データ!$D$1:$R$2300,7,FALSE)</f>
        <v>24174174</v>
      </c>
      <c r="Z86" s="168">
        <f>VLOOKUP($AC86,原データ!$D$1:$R$2300,8,FALSE)</f>
        <v>14802063</v>
      </c>
      <c r="AA86" s="425">
        <f t="shared" si="56"/>
        <v>50448582</v>
      </c>
      <c r="AB86" s="316">
        <f t="shared" si="57"/>
        <v>50448582</v>
      </c>
      <c r="AC86" s="356">
        <v>2010207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3177295</v>
      </c>
      <c r="I87" s="171">
        <f t="shared" si="49"/>
        <v>6598444</v>
      </c>
      <c r="J87" s="171">
        <f t="shared" si="50"/>
        <v>11528124</v>
      </c>
      <c r="K87" s="171">
        <f t="shared" si="51"/>
        <v>15818914</v>
      </c>
      <c r="L87" s="168">
        <f t="shared" si="52"/>
        <v>7784338</v>
      </c>
      <c r="M87" s="425">
        <f t="shared" si="53"/>
        <v>44907115</v>
      </c>
      <c r="N87" s="316">
        <f t="shared" si="54"/>
        <v>44907115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3177295</v>
      </c>
      <c r="W87" s="171">
        <f>VLOOKUP($AC87,原データ!$D$1:$R$2300,5,FALSE)</f>
        <v>6598444</v>
      </c>
      <c r="X87" s="171">
        <f>VLOOKUP($AC87,原データ!$D$1:$R$2300,6,FALSE)</f>
        <v>11528124</v>
      </c>
      <c r="Y87" s="171">
        <f>VLOOKUP($AC87,原データ!$D$1:$R$2300,7,FALSE)</f>
        <v>15818914</v>
      </c>
      <c r="Z87" s="168">
        <f>VLOOKUP($AC87,原データ!$D$1:$R$2300,8,FALSE)</f>
        <v>7784338</v>
      </c>
      <c r="AA87" s="425">
        <f t="shared" si="56"/>
        <v>44907115</v>
      </c>
      <c r="AB87" s="316">
        <f t="shared" si="57"/>
        <v>44907115</v>
      </c>
      <c r="AC87" s="356">
        <v>2010208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30362</v>
      </c>
      <c r="I89" s="171">
        <f t="shared" si="49"/>
        <v>187631</v>
      </c>
      <c r="J89" s="171">
        <f t="shared" si="50"/>
        <v>516605</v>
      </c>
      <c r="K89" s="171">
        <f t="shared" si="51"/>
        <v>3527313</v>
      </c>
      <c r="L89" s="168">
        <f t="shared" si="52"/>
        <v>2070081</v>
      </c>
      <c r="M89" s="425">
        <f t="shared" si="53"/>
        <v>6331992</v>
      </c>
      <c r="N89" s="316">
        <f t="shared" si="54"/>
        <v>6331992</v>
      </c>
      <c r="O89" s="480"/>
      <c r="P89" s="718" t="s">
        <v>194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30362</v>
      </c>
      <c r="W89" s="171">
        <f>VLOOKUP($AC89,原データ!$D$1:$R$2300,5,FALSE)</f>
        <v>187631</v>
      </c>
      <c r="X89" s="171">
        <f>VLOOKUP($AC89,原データ!$D$1:$R$2300,6,FALSE)</f>
        <v>516605</v>
      </c>
      <c r="Y89" s="171">
        <f>VLOOKUP($AC89,原データ!$D$1:$R$2300,7,FALSE)</f>
        <v>3527313</v>
      </c>
      <c r="Z89" s="168">
        <f>VLOOKUP($AC89,原データ!$D$1:$R$2300,8,FALSE)</f>
        <v>2070081</v>
      </c>
      <c r="AA89" s="425">
        <f>SUM(U89:Z89)</f>
        <v>6331992</v>
      </c>
      <c r="AB89" s="316">
        <f t="shared" si="57"/>
        <v>6331992</v>
      </c>
      <c r="AC89" s="356">
        <v>2010241</v>
      </c>
      <c r="AD89" s="480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2" t="s">
        <v>80</v>
      </c>
      <c r="B90" s="733"/>
      <c r="C90" s="734"/>
      <c r="D90" s="415">
        <f t="shared" si="44"/>
        <v>1452199</v>
      </c>
      <c r="E90" s="416">
        <f t="shared" si="45"/>
        <v>4415871</v>
      </c>
      <c r="F90" s="417">
        <f t="shared" si="46"/>
        <v>5868070</v>
      </c>
      <c r="G90" s="418">
        <f t="shared" si="47"/>
        <v>0</v>
      </c>
      <c r="H90" s="419">
        <f t="shared" si="48"/>
        <v>33091309</v>
      </c>
      <c r="I90" s="419">
        <f t="shared" si="49"/>
        <v>49301915</v>
      </c>
      <c r="J90" s="419">
        <f t="shared" si="50"/>
        <v>69406939</v>
      </c>
      <c r="K90" s="419">
        <f t="shared" si="51"/>
        <v>98446156</v>
      </c>
      <c r="L90" s="416">
        <f t="shared" si="52"/>
        <v>55593310</v>
      </c>
      <c r="M90" s="417">
        <f t="shared" si="53"/>
        <v>305839629</v>
      </c>
      <c r="N90" s="420">
        <f t="shared" si="54"/>
        <v>311707699</v>
      </c>
      <c r="O90" s="715" t="s">
        <v>148</v>
      </c>
      <c r="P90" s="716"/>
      <c r="Q90" s="717"/>
      <c r="R90" s="415">
        <f>SUM(R85,R71,R51,R70)</f>
        <v>1452199</v>
      </c>
      <c r="S90" s="415">
        <f>SUM(S85,S71,S51,S70)</f>
        <v>4415871</v>
      </c>
      <c r="T90" s="417">
        <f>SUM(R90:S90)</f>
        <v>5868070</v>
      </c>
      <c r="U90" s="418">
        <f t="shared" ref="U90:Z90" si="79">SUM(U85,U71,U51,U70)</f>
        <v>0</v>
      </c>
      <c r="V90" s="418">
        <f t="shared" si="79"/>
        <v>33091309</v>
      </c>
      <c r="W90" s="418">
        <f t="shared" si="79"/>
        <v>49301915</v>
      </c>
      <c r="X90" s="418">
        <f t="shared" si="79"/>
        <v>69406939</v>
      </c>
      <c r="Y90" s="418">
        <f t="shared" si="79"/>
        <v>98418978</v>
      </c>
      <c r="Z90" s="418">
        <f t="shared" si="79"/>
        <v>55593310</v>
      </c>
      <c r="AA90" s="417">
        <f t="shared" si="56"/>
        <v>305812451</v>
      </c>
      <c r="AB90" s="420">
        <f t="shared" si="57"/>
        <v>311680521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27178</v>
      </c>
      <c r="AO90" s="418">
        <f t="shared" si="80"/>
        <v>0</v>
      </c>
      <c r="AP90" s="417">
        <f t="shared" si="60"/>
        <v>27178</v>
      </c>
      <c r="AQ90" s="420">
        <f t="shared" si="61"/>
        <v>27178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①－1総数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①－1総数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1">R98+AG98</f>
        <v>12979509</v>
      </c>
      <c r="E98" s="312">
        <f t="shared" ref="E98:E139" si="82">S98+AH98</f>
        <v>38404590</v>
      </c>
      <c r="F98" s="313">
        <f t="shared" ref="F98:F139" si="83">T98+AI98</f>
        <v>51384099</v>
      </c>
      <c r="G98" s="314">
        <f t="shared" ref="G98:G139" si="84">U98+AJ98</f>
        <v>0</v>
      </c>
      <c r="H98" s="315">
        <f t="shared" ref="H98:H139" si="85">V98+AK98</f>
        <v>219413949</v>
      </c>
      <c r="I98" s="315">
        <f t="shared" ref="I98:I139" si="86">W98+AL98</f>
        <v>321463207</v>
      </c>
      <c r="J98" s="315">
        <f t="shared" ref="J98:J139" si="87">X98+AM98</f>
        <v>348534741</v>
      </c>
      <c r="K98" s="315">
        <f t="shared" ref="K98:K139" si="88">Y98+AN98</f>
        <v>414357038</v>
      </c>
      <c r="L98" s="312">
        <f t="shared" ref="L98:L139" si="89">Z98+AO98</f>
        <v>245202453</v>
      </c>
      <c r="M98" s="313">
        <f t="shared" ref="M98:M139" si="90">AA98+AP98</f>
        <v>1548971388</v>
      </c>
      <c r="N98" s="316">
        <f t="shared" ref="N98:N139" si="91">AB98+AQ98</f>
        <v>1600355487</v>
      </c>
      <c r="O98" s="664" t="s">
        <v>124</v>
      </c>
      <c r="P98" s="665"/>
      <c r="Q98" s="665"/>
      <c r="R98" s="311">
        <f>SUM(R99,R105,R108,R113,R117,R118)</f>
        <v>10841929</v>
      </c>
      <c r="S98" s="311">
        <f>SUM(S99,S105,S108,S113,S117,S118)</f>
        <v>36061490</v>
      </c>
      <c r="T98" s="313">
        <f t="shared" ref="T98:T139" si="92">SUM(R98:S98)</f>
        <v>46903419</v>
      </c>
      <c r="U98" s="314">
        <f t="shared" ref="U98:Z98" si="93">SUM(U99,U105,U108,U113,U117,U118)</f>
        <v>0</v>
      </c>
      <c r="V98" s="314">
        <f t="shared" si="93"/>
        <v>216807674</v>
      </c>
      <c r="W98" s="314">
        <f t="shared" si="93"/>
        <v>319019677</v>
      </c>
      <c r="X98" s="314">
        <f t="shared" si="93"/>
        <v>345907851</v>
      </c>
      <c r="Y98" s="314">
        <f t="shared" si="93"/>
        <v>412689848</v>
      </c>
      <c r="Z98" s="314">
        <f t="shared" si="93"/>
        <v>245041733</v>
      </c>
      <c r="AA98" s="313">
        <f t="shared" ref="AA98:AA139" si="94">SUM(U98:Z98)</f>
        <v>1539466783</v>
      </c>
      <c r="AB98" s="316">
        <f t="shared" ref="AB98:AB139" si="95">SUM(AA98,T98)</f>
        <v>1586370202</v>
      </c>
      <c r="AC98" s="355"/>
      <c r="AD98" s="664" t="s">
        <v>124</v>
      </c>
      <c r="AE98" s="665"/>
      <c r="AF98" s="665"/>
      <c r="AG98" s="311">
        <f>SUM(AG99,AG105,AG108,AG113,AG117,AG118)</f>
        <v>2137580</v>
      </c>
      <c r="AH98" s="311">
        <f>SUM(AH99,AH105,AH108,AH113,AH117,AH118)</f>
        <v>2343100</v>
      </c>
      <c r="AI98" s="313">
        <f t="shared" ref="AI98:AI139" si="96">SUM(AG98:AH98)</f>
        <v>4480680</v>
      </c>
      <c r="AJ98" s="314">
        <f t="shared" ref="AJ98:AO98" si="97">SUM(AJ99,AJ105,AJ108,AJ113,AJ117,AJ118)</f>
        <v>0</v>
      </c>
      <c r="AK98" s="314">
        <f t="shared" si="97"/>
        <v>2606275</v>
      </c>
      <c r="AL98" s="314">
        <f t="shared" si="97"/>
        <v>2443530</v>
      </c>
      <c r="AM98" s="314">
        <f t="shared" si="97"/>
        <v>2626890</v>
      </c>
      <c r="AN98" s="314">
        <f t="shared" si="97"/>
        <v>1667190</v>
      </c>
      <c r="AO98" s="314">
        <f t="shared" si="97"/>
        <v>160720</v>
      </c>
      <c r="AP98" s="313">
        <f t="shared" ref="AP98:AP137" si="98">SUM(AJ98:AO98)</f>
        <v>9504605</v>
      </c>
      <c r="AQ98" s="316">
        <f t="shared" ref="AQ98:AQ139" si="99">SUM(AP98,AI98)</f>
        <v>13985285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81"/>
        <v>3216080</v>
      </c>
      <c r="E99" s="225">
        <f t="shared" si="82"/>
        <v>8555630</v>
      </c>
      <c r="F99" s="422">
        <f t="shared" si="83"/>
        <v>11771710</v>
      </c>
      <c r="G99" s="226">
        <f t="shared" si="84"/>
        <v>0</v>
      </c>
      <c r="H99" s="227">
        <f t="shared" si="85"/>
        <v>31780244</v>
      </c>
      <c r="I99" s="227">
        <f t="shared" si="86"/>
        <v>49131991</v>
      </c>
      <c r="J99" s="227">
        <f t="shared" si="87"/>
        <v>62436001</v>
      </c>
      <c r="K99" s="227">
        <f t="shared" si="88"/>
        <v>108078309</v>
      </c>
      <c r="L99" s="225">
        <f t="shared" si="89"/>
        <v>93430641</v>
      </c>
      <c r="M99" s="422">
        <f t="shared" si="90"/>
        <v>344857186</v>
      </c>
      <c r="N99" s="318">
        <f t="shared" si="91"/>
        <v>356628896</v>
      </c>
      <c r="O99" s="678"/>
      <c r="P99" s="666" t="s">
        <v>125</v>
      </c>
      <c r="Q99" s="666"/>
      <c r="R99" s="224">
        <f>SUM(R100:R104)</f>
        <v>3216080</v>
      </c>
      <c r="S99" s="225">
        <f>SUM(S100:S104)</f>
        <v>8555630</v>
      </c>
      <c r="T99" s="422">
        <f t="shared" si="92"/>
        <v>11771710</v>
      </c>
      <c r="U99" s="226">
        <f t="shared" ref="U99:Z99" si="100">SUM(U100:U104)</f>
        <v>0</v>
      </c>
      <c r="V99" s="227">
        <f t="shared" si="100"/>
        <v>31780244</v>
      </c>
      <c r="W99" s="227">
        <f t="shared" si="100"/>
        <v>49131991</v>
      </c>
      <c r="X99" s="227">
        <f t="shared" si="100"/>
        <v>62436001</v>
      </c>
      <c r="Y99" s="227">
        <f t="shared" si="100"/>
        <v>108042949</v>
      </c>
      <c r="Z99" s="225">
        <f t="shared" si="100"/>
        <v>93430641</v>
      </c>
      <c r="AA99" s="422">
        <f t="shared" si="94"/>
        <v>344821826</v>
      </c>
      <c r="AB99" s="318">
        <f t="shared" si="95"/>
        <v>356593536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35360</v>
      </c>
      <c r="AO99" s="225">
        <f t="shared" si="101"/>
        <v>0</v>
      </c>
      <c r="AP99" s="422">
        <f t="shared" si="98"/>
        <v>35360</v>
      </c>
      <c r="AQ99" s="318">
        <f t="shared" si="99"/>
        <v>35360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18963334</v>
      </c>
      <c r="I100" s="156">
        <f t="shared" si="86"/>
        <v>30464790</v>
      </c>
      <c r="J100" s="156">
        <f t="shared" si="87"/>
        <v>44405431</v>
      </c>
      <c r="K100" s="156">
        <f t="shared" si="88"/>
        <v>81727239</v>
      </c>
      <c r="L100" s="153">
        <f t="shared" si="89"/>
        <v>73440389</v>
      </c>
      <c r="M100" s="423">
        <f t="shared" si="90"/>
        <v>249001183</v>
      </c>
      <c r="N100" s="319">
        <f t="shared" si="91"/>
        <v>249001183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18963334</v>
      </c>
      <c r="W100" s="156">
        <f>VLOOKUP($AC100,原データ!$D$1:$R$2300,5,FALSE)</f>
        <v>30464790</v>
      </c>
      <c r="X100" s="156">
        <f>VLOOKUP($AC100,原データ!$D$1:$R$2300,6,FALSE)</f>
        <v>44405431</v>
      </c>
      <c r="Y100" s="156">
        <f>VLOOKUP($AC100,原データ!$D$1:$R$2300,7,FALSE)</f>
        <v>81727239</v>
      </c>
      <c r="Z100" s="153">
        <f>VLOOKUP($AC100,原データ!$D$1:$R$2300,8,FALSE)</f>
        <v>73440389</v>
      </c>
      <c r="AA100" s="423">
        <f t="shared" si="94"/>
        <v>249001183</v>
      </c>
      <c r="AB100" s="319">
        <f t="shared" si="95"/>
        <v>249001183</v>
      </c>
      <c r="AC100" s="356">
        <v>2010316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-4700</v>
      </c>
      <c r="J101" s="156">
        <f t="shared" si="87"/>
        <v>249870</v>
      </c>
      <c r="K101" s="156">
        <f t="shared" si="88"/>
        <v>1247130</v>
      </c>
      <c r="L101" s="153">
        <f t="shared" si="89"/>
        <v>1605890</v>
      </c>
      <c r="M101" s="423">
        <f t="shared" si="90"/>
        <v>3098190</v>
      </c>
      <c r="N101" s="319">
        <f t="shared" si="91"/>
        <v>3098190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-4700</v>
      </c>
      <c r="X101" s="156">
        <f>VLOOKUP($AC101,原データ!$D$1:$R$2300,6,FALSE)</f>
        <v>249870</v>
      </c>
      <c r="Y101" s="156">
        <f>VLOOKUP($AC101,原データ!$D$1:$R$2300,7,FALSE)</f>
        <v>1247130</v>
      </c>
      <c r="Z101" s="153">
        <f>VLOOKUP($AC101,原データ!$D$1:$R$2300,8,FALSE)</f>
        <v>1605890</v>
      </c>
      <c r="AA101" s="423">
        <f t="shared" si="94"/>
        <v>3098190</v>
      </c>
      <c r="AB101" s="319">
        <f t="shared" si="95"/>
        <v>3098190</v>
      </c>
      <c r="AC101" s="356">
        <v>2010317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81"/>
        <v>2370820</v>
      </c>
      <c r="E102" s="153">
        <f t="shared" si="82"/>
        <v>6330140</v>
      </c>
      <c r="F102" s="423">
        <f t="shared" si="83"/>
        <v>8700960</v>
      </c>
      <c r="G102" s="155">
        <f t="shared" si="84"/>
        <v>0</v>
      </c>
      <c r="H102" s="156">
        <f t="shared" si="85"/>
        <v>10272910</v>
      </c>
      <c r="I102" s="156">
        <f t="shared" si="86"/>
        <v>13895931</v>
      </c>
      <c r="J102" s="156">
        <f t="shared" si="87"/>
        <v>12170510</v>
      </c>
      <c r="K102" s="156">
        <f t="shared" si="88"/>
        <v>15929010</v>
      </c>
      <c r="L102" s="153">
        <f t="shared" si="89"/>
        <v>12056282</v>
      </c>
      <c r="M102" s="423">
        <f t="shared" si="90"/>
        <v>64324643</v>
      </c>
      <c r="N102" s="319">
        <f t="shared" si="91"/>
        <v>73025603</v>
      </c>
      <c r="O102" s="678"/>
      <c r="P102" s="656"/>
      <c r="Q102" s="229" t="s">
        <v>128</v>
      </c>
      <c r="R102" s="152">
        <f>VLOOKUP($AC102,原データ!$D$1:$R$2300,10,FALSE)</f>
        <v>2370820</v>
      </c>
      <c r="S102" s="153">
        <f>VLOOKUP($AC102,原データ!$D$1:$R$2300,11,FALSE)</f>
        <v>6330140</v>
      </c>
      <c r="T102" s="423">
        <f t="shared" si="92"/>
        <v>8700960</v>
      </c>
      <c r="U102" s="155">
        <f>VLOOKUP($AC102,原データ!$D$1:$R$2300,3,FALSE)</f>
        <v>0</v>
      </c>
      <c r="V102" s="156">
        <f>VLOOKUP($AC102,原データ!$D$1:$R$2300,4,FALSE)</f>
        <v>10272910</v>
      </c>
      <c r="W102" s="156">
        <f>VLOOKUP($AC102,原データ!$D$1:$R$2300,5,FALSE)</f>
        <v>13895931</v>
      </c>
      <c r="X102" s="156">
        <f>VLOOKUP($AC102,原データ!$D$1:$R$2300,6,FALSE)</f>
        <v>12170510</v>
      </c>
      <c r="Y102" s="156">
        <f>VLOOKUP($AC102,原データ!$D$1:$R$2300,7,FALSE)</f>
        <v>15929010</v>
      </c>
      <c r="Z102" s="153">
        <f>VLOOKUP($AC102,原データ!$D$1:$R$2300,8,FALSE)</f>
        <v>12056282</v>
      </c>
      <c r="AA102" s="423">
        <f t="shared" si="94"/>
        <v>64324643</v>
      </c>
      <c r="AB102" s="319">
        <f t="shared" si="95"/>
        <v>73025603</v>
      </c>
      <c r="AC102" s="356">
        <v>2010318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81"/>
        <v>593380</v>
      </c>
      <c r="E103" s="153">
        <f t="shared" si="82"/>
        <v>2003180</v>
      </c>
      <c r="F103" s="423">
        <f t="shared" si="83"/>
        <v>2596560</v>
      </c>
      <c r="G103" s="155">
        <f t="shared" si="84"/>
        <v>0</v>
      </c>
      <c r="H103" s="156">
        <f t="shared" si="85"/>
        <v>1067120</v>
      </c>
      <c r="I103" s="156">
        <f t="shared" si="86"/>
        <v>2048390</v>
      </c>
      <c r="J103" s="156">
        <f t="shared" si="87"/>
        <v>1620670</v>
      </c>
      <c r="K103" s="156">
        <f t="shared" si="88"/>
        <v>2441950</v>
      </c>
      <c r="L103" s="153">
        <f t="shared" si="89"/>
        <v>1698370</v>
      </c>
      <c r="M103" s="423">
        <f t="shared" si="90"/>
        <v>8876500</v>
      </c>
      <c r="N103" s="319">
        <f t="shared" si="91"/>
        <v>11473060</v>
      </c>
      <c r="O103" s="678"/>
      <c r="P103" s="656"/>
      <c r="Q103" s="229" t="s">
        <v>129</v>
      </c>
      <c r="R103" s="152">
        <f>VLOOKUP($AC103,原データ!$D$1:$R$2300,10,FALSE)</f>
        <v>593380</v>
      </c>
      <c r="S103" s="153">
        <f>VLOOKUP($AC103,原データ!$D$1:$R$2300,11,FALSE)</f>
        <v>2003180</v>
      </c>
      <c r="T103" s="423">
        <f t="shared" si="92"/>
        <v>2596560</v>
      </c>
      <c r="U103" s="155">
        <f>VLOOKUP($AC103,原データ!$D$1:$R$2300,3,FALSE)</f>
        <v>0</v>
      </c>
      <c r="V103" s="156">
        <f>VLOOKUP($AC103,原データ!$D$1:$R$2300,4,FALSE)</f>
        <v>1067120</v>
      </c>
      <c r="W103" s="156">
        <f>VLOOKUP($AC103,原データ!$D$1:$R$2300,5,FALSE)</f>
        <v>2048390</v>
      </c>
      <c r="X103" s="156">
        <f>VLOOKUP($AC103,原データ!$D$1:$R$2300,6,FALSE)</f>
        <v>1620670</v>
      </c>
      <c r="Y103" s="156">
        <f>VLOOKUP($AC103,原データ!$D$1:$R$2300,7,FALSE)</f>
        <v>2441950</v>
      </c>
      <c r="Z103" s="153">
        <f>VLOOKUP($AC103,原データ!$D$1:$R$2300,8,FALSE)</f>
        <v>1698370</v>
      </c>
      <c r="AA103" s="423">
        <f t="shared" si="94"/>
        <v>8876500</v>
      </c>
      <c r="AB103" s="319">
        <f t="shared" si="95"/>
        <v>11473060</v>
      </c>
      <c r="AC103" s="356">
        <v>2010319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81"/>
        <v>251880</v>
      </c>
      <c r="E104" s="161">
        <f t="shared" si="82"/>
        <v>222310</v>
      </c>
      <c r="F104" s="424">
        <f t="shared" si="83"/>
        <v>474190</v>
      </c>
      <c r="G104" s="163">
        <f t="shared" si="84"/>
        <v>0</v>
      </c>
      <c r="H104" s="164">
        <f t="shared" si="85"/>
        <v>1476880</v>
      </c>
      <c r="I104" s="164">
        <f t="shared" si="86"/>
        <v>2727580</v>
      </c>
      <c r="J104" s="164">
        <f t="shared" si="87"/>
        <v>3989520</v>
      </c>
      <c r="K104" s="164">
        <f t="shared" si="88"/>
        <v>6732980</v>
      </c>
      <c r="L104" s="161">
        <f t="shared" si="89"/>
        <v>4629710</v>
      </c>
      <c r="M104" s="424">
        <f t="shared" si="90"/>
        <v>19556670</v>
      </c>
      <c r="N104" s="320">
        <f t="shared" si="91"/>
        <v>20030860</v>
      </c>
      <c r="O104" s="678"/>
      <c r="P104" s="656"/>
      <c r="Q104" s="230" t="s">
        <v>130</v>
      </c>
      <c r="R104" s="160">
        <f>VLOOKUP($AC104,原データ!$D$1:$R$2300,10,FALSE)</f>
        <v>251880</v>
      </c>
      <c r="S104" s="161">
        <f>VLOOKUP($AC104,原データ!$D$1:$R$2300,11,FALSE)</f>
        <v>222310</v>
      </c>
      <c r="T104" s="424">
        <f t="shared" si="92"/>
        <v>474190</v>
      </c>
      <c r="U104" s="163">
        <f>VLOOKUP($AC104,原データ!$D$1:$R$2300,3,FALSE)</f>
        <v>0</v>
      </c>
      <c r="V104" s="164">
        <f>VLOOKUP($AC104,原データ!$D$1:$R$2300,4,FALSE)</f>
        <v>1476880</v>
      </c>
      <c r="W104" s="164">
        <f>VLOOKUP($AC104,原データ!$D$1:$R$2300,5,FALSE)</f>
        <v>2727580</v>
      </c>
      <c r="X104" s="164">
        <f>VLOOKUP($AC104,原データ!$D$1:$R$2300,6,FALSE)</f>
        <v>3989520</v>
      </c>
      <c r="Y104" s="164">
        <f>VLOOKUP($AC104,原データ!$D$1:$R$2300,7,FALSE)</f>
        <v>6697620</v>
      </c>
      <c r="Z104" s="161">
        <f>VLOOKUP($AC104,原データ!$D$1:$R$2300,8,FALSE)</f>
        <v>4629710</v>
      </c>
      <c r="AA104" s="424">
        <f t="shared" si="94"/>
        <v>19521310</v>
      </c>
      <c r="AB104" s="320">
        <f t="shared" si="95"/>
        <v>19995500</v>
      </c>
      <c r="AC104" s="356">
        <v>2010326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35360</v>
      </c>
      <c r="AO104" s="161">
        <f>VLOOKUP($AR104,原データ!$D$1:$R$2300,8,FALSE)</f>
        <v>0</v>
      </c>
      <c r="AP104" s="424">
        <f t="shared" si="98"/>
        <v>35360</v>
      </c>
      <c r="AQ104" s="320">
        <f t="shared" si="99"/>
        <v>35360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81"/>
        <v>4093640</v>
      </c>
      <c r="E105" s="225">
        <f t="shared" si="82"/>
        <v>17572610</v>
      </c>
      <c r="F105" s="422">
        <f t="shared" si="83"/>
        <v>21666250</v>
      </c>
      <c r="G105" s="226">
        <f t="shared" si="84"/>
        <v>0</v>
      </c>
      <c r="H105" s="227">
        <f t="shared" si="85"/>
        <v>164566518</v>
      </c>
      <c r="I105" s="227">
        <f t="shared" si="86"/>
        <v>226849076</v>
      </c>
      <c r="J105" s="227">
        <f t="shared" si="87"/>
        <v>225426580</v>
      </c>
      <c r="K105" s="227">
        <f t="shared" si="88"/>
        <v>230702320</v>
      </c>
      <c r="L105" s="225">
        <f t="shared" si="89"/>
        <v>115637182</v>
      </c>
      <c r="M105" s="422">
        <f t="shared" si="90"/>
        <v>963181676</v>
      </c>
      <c r="N105" s="318">
        <f t="shared" si="91"/>
        <v>984847926</v>
      </c>
      <c r="O105" s="678"/>
      <c r="P105" s="666" t="s">
        <v>131</v>
      </c>
      <c r="Q105" s="666"/>
      <c r="R105" s="224">
        <f>SUM(R106:R107)</f>
        <v>4093640</v>
      </c>
      <c r="S105" s="225">
        <f>SUM(S106:S107)</f>
        <v>17572610</v>
      </c>
      <c r="T105" s="422">
        <f t="shared" si="92"/>
        <v>21666250</v>
      </c>
      <c r="U105" s="226">
        <f t="shared" ref="U105:Z105" si="102">SUM(U106:U107)</f>
        <v>0</v>
      </c>
      <c r="V105" s="227">
        <f t="shared" si="102"/>
        <v>164566518</v>
      </c>
      <c r="W105" s="227">
        <f t="shared" si="102"/>
        <v>226849076</v>
      </c>
      <c r="X105" s="227">
        <f t="shared" si="102"/>
        <v>225426580</v>
      </c>
      <c r="Y105" s="227">
        <f t="shared" si="102"/>
        <v>230544290</v>
      </c>
      <c r="Z105" s="225">
        <f t="shared" si="102"/>
        <v>115637182</v>
      </c>
      <c r="AA105" s="422">
        <f t="shared" si="94"/>
        <v>963023646</v>
      </c>
      <c r="AB105" s="318">
        <f t="shared" si="95"/>
        <v>984689896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158030</v>
      </c>
      <c r="AO105" s="225">
        <f t="shared" si="103"/>
        <v>0</v>
      </c>
      <c r="AP105" s="422">
        <f t="shared" si="98"/>
        <v>158030</v>
      </c>
      <c r="AQ105" s="318">
        <f t="shared" si="99"/>
        <v>158030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128320247</v>
      </c>
      <c r="I106" s="156">
        <f t="shared" si="86"/>
        <v>178933436</v>
      </c>
      <c r="J106" s="156">
        <f t="shared" si="87"/>
        <v>186087900</v>
      </c>
      <c r="K106" s="156">
        <f t="shared" si="88"/>
        <v>205104130</v>
      </c>
      <c r="L106" s="153">
        <f t="shared" si="89"/>
        <v>106885662</v>
      </c>
      <c r="M106" s="423">
        <f t="shared" si="90"/>
        <v>805331375</v>
      </c>
      <c r="N106" s="319">
        <f t="shared" si="91"/>
        <v>805331375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128320247</v>
      </c>
      <c r="W106" s="156">
        <f>VLOOKUP($AC106,原データ!$D$1:$R$2300,5,FALSE)</f>
        <v>178933436</v>
      </c>
      <c r="X106" s="156">
        <f>VLOOKUP($AC106,原データ!$D$1:$R$2300,6,FALSE)</f>
        <v>186087900</v>
      </c>
      <c r="Y106" s="156">
        <f>VLOOKUP($AC106,原データ!$D$1:$R$2300,7,FALSE)</f>
        <v>204946100</v>
      </c>
      <c r="Z106" s="153">
        <f>VLOOKUP($AC106,原データ!$D$1:$R$2300,8,FALSE)</f>
        <v>106885662</v>
      </c>
      <c r="AA106" s="423">
        <f t="shared" si="94"/>
        <v>805173345</v>
      </c>
      <c r="AB106" s="319">
        <f t="shared" si="95"/>
        <v>805173345</v>
      </c>
      <c r="AC106" s="356">
        <v>2010320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158030</v>
      </c>
      <c r="AO106" s="153">
        <f>VLOOKUP($AR106,原データ!$D$1:$R$2300,8,FALSE)</f>
        <v>0</v>
      </c>
      <c r="AP106" s="423">
        <f t="shared" si="98"/>
        <v>158030</v>
      </c>
      <c r="AQ106" s="319">
        <f t="shared" si="99"/>
        <v>158030</v>
      </c>
      <c r="AR106" s="308">
        <v>6010320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81"/>
        <v>4093640</v>
      </c>
      <c r="E107" s="161">
        <f t="shared" si="82"/>
        <v>17572610</v>
      </c>
      <c r="F107" s="424">
        <f t="shared" si="83"/>
        <v>21666250</v>
      </c>
      <c r="G107" s="163">
        <f t="shared" si="84"/>
        <v>0</v>
      </c>
      <c r="H107" s="164">
        <f t="shared" si="85"/>
        <v>36246271</v>
      </c>
      <c r="I107" s="164">
        <f t="shared" si="86"/>
        <v>47915640</v>
      </c>
      <c r="J107" s="164">
        <f t="shared" si="87"/>
        <v>39338680</v>
      </c>
      <c r="K107" s="164">
        <f t="shared" si="88"/>
        <v>25598190</v>
      </c>
      <c r="L107" s="161">
        <f t="shared" si="89"/>
        <v>8751520</v>
      </c>
      <c r="M107" s="424">
        <f t="shared" si="90"/>
        <v>157850301</v>
      </c>
      <c r="N107" s="320">
        <f t="shared" si="91"/>
        <v>179516551</v>
      </c>
      <c r="O107" s="678"/>
      <c r="P107" s="656"/>
      <c r="Q107" s="230" t="s">
        <v>133</v>
      </c>
      <c r="R107" s="160">
        <f>VLOOKUP($AC107,原データ!$D$1:$R$2300,10,FALSE)</f>
        <v>4093640</v>
      </c>
      <c r="S107" s="161">
        <f>VLOOKUP($AC107,原データ!$D$1:$R$2300,11,FALSE)</f>
        <v>17572610</v>
      </c>
      <c r="T107" s="424">
        <f t="shared" si="92"/>
        <v>21666250</v>
      </c>
      <c r="U107" s="163">
        <f>VLOOKUP($AC107,原データ!$D$1:$R$2300,3,FALSE)</f>
        <v>0</v>
      </c>
      <c r="V107" s="164">
        <f>VLOOKUP($AC107,原データ!$D$1:$R$2300,4,FALSE)</f>
        <v>36246271</v>
      </c>
      <c r="W107" s="164">
        <f>VLOOKUP($AC107,原データ!$D$1:$R$2300,5,FALSE)</f>
        <v>47915640</v>
      </c>
      <c r="X107" s="164">
        <f>VLOOKUP($AC107,原データ!$D$1:$R$2300,6,FALSE)</f>
        <v>39338680</v>
      </c>
      <c r="Y107" s="164">
        <f>VLOOKUP($AC107,原データ!$D$1:$R$2300,7,FALSE)</f>
        <v>25598190</v>
      </c>
      <c r="Z107" s="161">
        <f>VLOOKUP($AC107,原データ!$D$1:$R$2300,8,FALSE)</f>
        <v>8751520</v>
      </c>
      <c r="AA107" s="424">
        <f t="shared" si="94"/>
        <v>157850301</v>
      </c>
      <c r="AB107" s="320">
        <f t="shared" si="95"/>
        <v>179516551</v>
      </c>
      <c r="AC107" s="356">
        <v>2010321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81"/>
        <v>73220</v>
      </c>
      <c r="E108" s="225">
        <f t="shared" si="82"/>
        <v>721720</v>
      </c>
      <c r="F108" s="422">
        <f t="shared" si="83"/>
        <v>794940</v>
      </c>
      <c r="G108" s="226">
        <f t="shared" si="84"/>
        <v>0</v>
      </c>
      <c r="H108" s="227">
        <f t="shared" si="85"/>
        <v>3553770</v>
      </c>
      <c r="I108" s="227">
        <f t="shared" si="86"/>
        <v>8786200</v>
      </c>
      <c r="J108" s="227">
        <f t="shared" si="87"/>
        <v>17239000</v>
      </c>
      <c r="K108" s="227">
        <f t="shared" si="88"/>
        <v>16878150</v>
      </c>
      <c r="L108" s="225">
        <f t="shared" si="89"/>
        <v>6233560</v>
      </c>
      <c r="M108" s="422">
        <f t="shared" si="90"/>
        <v>52690680</v>
      </c>
      <c r="N108" s="318">
        <f t="shared" si="91"/>
        <v>53485620</v>
      </c>
      <c r="O108" s="678"/>
      <c r="P108" s="666" t="s">
        <v>134</v>
      </c>
      <c r="Q108" s="666"/>
      <c r="R108" s="224">
        <f>SUM(R109:R112)</f>
        <v>73220</v>
      </c>
      <c r="S108" s="225">
        <f>SUM(S109:S112)</f>
        <v>721720</v>
      </c>
      <c r="T108" s="422">
        <f>SUM(R108:S108)</f>
        <v>794940</v>
      </c>
      <c r="U108" s="226">
        <f t="shared" ref="U108:Z108" si="104">SUM(U109:U112)</f>
        <v>0</v>
      </c>
      <c r="V108" s="227">
        <f t="shared" si="104"/>
        <v>3553770</v>
      </c>
      <c r="W108" s="227">
        <f t="shared" si="104"/>
        <v>8786200</v>
      </c>
      <c r="X108" s="227">
        <f t="shared" si="104"/>
        <v>17239000</v>
      </c>
      <c r="Y108" s="227">
        <f t="shared" si="104"/>
        <v>16878150</v>
      </c>
      <c r="Z108" s="227">
        <f t="shared" si="104"/>
        <v>6233560</v>
      </c>
      <c r="AA108" s="422">
        <f>SUM(U108:Z108)</f>
        <v>52690680</v>
      </c>
      <c r="AB108" s="318">
        <f t="shared" si="95"/>
        <v>53485620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22"/>
      <c r="C109" s="558" t="s">
        <v>72</v>
      </c>
      <c r="D109" s="152">
        <f t="shared" si="81"/>
        <v>73220</v>
      </c>
      <c r="E109" s="153">
        <f t="shared" si="82"/>
        <v>692590</v>
      </c>
      <c r="F109" s="423">
        <f t="shared" si="83"/>
        <v>765810</v>
      </c>
      <c r="G109" s="155">
        <f t="shared" si="84"/>
        <v>0</v>
      </c>
      <c r="H109" s="156">
        <f t="shared" si="85"/>
        <v>2847980</v>
      </c>
      <c r="I109" s="156">
        <f t="shared" si="86"/>
        <v>6734940</v>
      </c>
      <c r="J109" s="156">
        <f t="shared" si="87"/>
        <v>13721900</v>
      </c>
      <c r="K109" s="156">
        <f t="shared" si="88"/>
        <v>13672990</v>
      </c>
      <c r="L109" s="153">
        <f t="shared" si="89"/>
        <v>4450800</v>
      </c>
      <c r="M109" s="423">
        <f t="shared" si="90"/>
        <v>41428610</v>
      </c>
      <c r="N109" s="319">
        <f t="shared" si="91"/>
        <v>42194420</v>
      </c>
      <c r="O109" s="678"/>
      <c r="P109" s="655"/>
      <c r="Q109" s="229" t="s">
        <v>135</v>
      </c>
      <c r="R109" s="152">
        <f>VLOOKUP($AC109,原データ!$D$1:$R$2300,10,FALSE)</f>
        <v>73220</v>
      </c>
      <c r="S109" s="153">
        <f>VLOOKUP($AC109,原データ!$D$1:$R$2300,11,FALSE)</f>
        <v>692590</v>
      </c>
      <c r="T109" s="423">
        <f t="shared" si="92"/>
        <v>765810</v>
      </c>
      <c r="U109" s="155">
        <f>VLOOKUP($AC109,原データ!$D$1:$R$2300,3,FALSE)</f>
        <v>0</v>
      </c>
      <c r="V109" s="156">
        <f>VLOOKUP($AC109,原データ!$D$1:$R$2300,4,FALSE)</f>
        <v>2847980</v>
      </c>
      <c r="W109" s="156">
        <f>VLOOKUP($AC109,原データ!$D$1:$R$2300,5,FALSE)</f>
        <v>6734940</v>
      </c>
      <c r="X109" s="156">
        <f>VLOOKUP($AC109,原データ!$D$1:$R$2300,6,FALSE)</f>
        <v>13721900</v>
      </c>
      <c r="Y109" s="156">
        <f>VLOOKUP($AC109,原データ!$D$1:$R$2300,7,FALSE)</f>
        <v>13672990</v>
      </c>
      <c r="Z109" s="153">
        <f>VLOOKUP($AC109,原データ!$D$1:$R$2300,8,FALSE)</f>
        <v>4450800</v>
      </c>
      <c r="AA109" s="423">
        <f t="shared" si="94"/>
        <v>41428610</v>
      </c>
      <c r="AB109" s="319">
        <f t="shared" si="95"/>
        <v>42194420</v>
      </c>
      <c r="AC109" s="356">
        <v>2010323</v>
      </c>
      <c r="AD109" s="678"/>
      <c r="AE109" s="65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22"/>
      <c r="C110" s="558" t="s">
        <v>73</v>
      </c>
      <c r="D110" s="152">
        <f t="shared" si="81"/>
        <v>0</v>
      </c>
      <c r="E110" s="153">
        <f t="shared" si="82"/>
        <v>29130</v>
      </c>
      <c r="F110" s="423">
        <f t="shared" si="83"/>
        <v>29130</v>
      </c>
      <c r="G110" s="155">
        <f t="shared" si="84"/>
        <v>0</v>
      </c>
      <c r="H110" s="156">
        <f t="shared" si="85"/>
        <v>705790</v>
      </c>
      <c r="I110" s="156">
        <f t="shared" si="86"/>
        <v>2051260</v>
      </c>
      <c r="J110" s="156">
        <f t="shared" si="87"/>
        <v>3517100</v>
      </c>
      <c r="K110" s="156">
        <f t="shared" si="88"/>
        <v>3205160</v>
      </c>
      <c r="L110" s="153">
        <f t="shared" si="89"/>
        <v>1782760</v>
      </c>
      <c r="M110" s="423">
        <f t="shared" si="90"/>
        <v>11262070</v>
      </c>
      <c r="N110" s="319">
        <f t="shared" si="91"/>
        <v>11291200</v>
      </c>
      <c r="O110" s="678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29130</v>
      </c>
      <c r="T110" s="423">
        <f t="shared" si="92"/>
        <v>29130</v>
      </c>
      <c r="U110" s="155">
        <f>VLOOKUP($AC110,原データ!$D$1:$R$2300,3,FALSE)</f>
        <v>0</v>
      </c>
      <c r="V110" s="156">
        <f>VLOOKUP($AC110,原データ!$D$1:$R$2300,4,FALSE)</f>
        <v>705790</v>
      </c>
      <c r="W110" s="156">
        <f>VLOOKUP($AC110,原データ!$D$1:$R$2300,5,FALSE)</f>
        <v>2051260</v>
      </c>
      <c r="X110" s="156">
        <f>VLOOKUP($AC110,原データ!$D$1:$R$2300,6,FALSE)</f>
        <v>3517100</v>
      </c>
      <c r="Y110" s="156">
        <f>VLOOKUP($AC110,原データ!$D$1:$R$2300,7,FALSE)</f>
        <v>3205160</v>
      </c>
      <c r="Z110" s="153">
        <f>VLOOKUP($AC110,原データ!$D$1:$R$2300,8,FALSE)</f>
        <v>1782760</v>
      </c>
      <c r="AA110" s="423">
        <f t="shared" si="94"/>
        <v>11262070</v>
      </c>
      <c r="AB110" s="319">
        <f t="shared" si="95"/>
        <v>11291200</v>
      </c>
      <c r="AC110" s="356">
        <v>2010324</v>
      </c>
      <c r="AD110" s="678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2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78"/>
      <c r="P111" s="66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78"/>
      <c r="AE111" s="66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81"/>
        <v>5174470</v>
      </c>
      <c r="E113" s="225">
        <f t="shared" si="82"/>
        <v>10879310</v>
      </c>
      <c r="F113" s="422">
        <f t="shared" si="83"/>
        <v>16053780</v>
      </c>
      <c r="G113" s="226">
        <f t="shared" si="84"/>
        <v>0</v>
      </c>
      <c r="H113" s="227">
        <f t="shared" si="85"/>
        <v>9369465</v>
      </c>
      <c r="I113" s="227">
        <f t="shared" si="86"/>
        <v>19797160</v>
      </c>
      <c r="J113" s="227">
        <f t="shared" si="87"/>
        <v>21173370</v>
      </c>
      <c r="K113" s="227">
        <f t="shared" si="88"/>
        <v>25487680</v>
      </c>
      <c r="L113" s="225">
        <f t="shared" si="89"/>
        <v>14880840</v>
      </c>
      <c r="M113" s="422">
        <f t="shared" si="90"/>
        <v>90708515</v>
      </c>
      <c r="N113" s="318">
        <f t="shared" si="91"/>
        <v>106762295</v>
      </c>
      <c r="O113" s="678"/>
      <c r="P113" s="666" t="s">
        <v>137</v>
      </c>
      <c r="Q113" s="666"/>
      <c r="R113" s="224">
        <f>SUM(R114:R116)</f>
        <v>3036890</v>
      </c>
      <c r="S113" s="225">
        <f>SUM(S114:S116)</f>
        <v>8536210</v>
      </c>
      <c r="T113" s="422">
        <f t="shared" si="92"/>
        <v>11573100</v>
      </c>
      <c r="U113" s="226">
        <f t="shared" ref="U113:Z113" si="106">SUM(U114:U116)</f>
        <v>0</v>
      </c>
      <c r="V113" s="227">
        <f t="shared" si="106"/>
        <v>6763190</v>
      </c>
      <c r="W113" s="227">
        <f t="shared" si="106"/>
        <v>17353630</v>
      </c>
      <c r="X113" s="227">
        <f t="shared" si="106"/>
        <v>18546480</v>
      </c>
      <c r="Y113" s="227">
        <f t="shared" si="106"/>
        <v>24013880</v>
      </c>
      <c r="Z113" s="225">
        <f t="shared" si="106"/>
        <v>14720120</v>
      </c>
      <c r="AA113" s="422">
        <f t="shared" si="94"/>
        <v>81397300</v>
      </c>
      <c r="AB113" s="318">
        <f t="shared" si="95"/>
        <v>92970400</v>
      </c>
      <c r="AC113" s="355"/>
      <c r="AD113" s="678"/>
      <c r="AE113" s="666" t="s">
        <v>137</v>
      </c>
      <c r="AF113" s="666"/>
      <c r="AG113" s="224">
        <f>SUM(AG114:AG116)</f>
        <v>2137580</v>
      </c>
      <c r="AH113" s="225">
        <f>SUM(AH114:AH116)</f>
        <v>2343100</v>
      </c>
      <c r="AI113" s="422">
        <f t="shared" si="96"/>
        <v>4480680</v>
      </c>
      <c r="AJ113" s="226">
        <f t="shared" ref="AJ113:AO113" si="107">SUM(AJ114:AJ116)</f>
        <v>0</v>
      </c>
      <c r="AK113" s="227">
        <f t="shared" si="107"/>
        <v>2606275</v>
      </c>
      <c r="AL113" s="227">
        <f t="shared" si="107"/>
        <v>2443530</v>
      </c>
      <c r="AM113" s="227">
        <f t="shared" si="107"/>
        <v>2626890</v>
      </c>
      <c r="AN113" s="227">
        <f t="shared" si="107"/>
        <v>1473800</v>
      </c>
      <c r="AO113" s="225">
        <f t="shared" si="107"/>
        <v>160720</v>
      </c>
      <c r="AP113" s="422">
        <f t="shared" si="98"/>
        <v>9311215</v>
      </c>
      <c r="AQ113" s="318">
        <f t="shared" si="99"/>
        <v>13791895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81"/>
        <v>3036890</v>
      </c>
      <c r="E114" s="153">
        <f t="shared" si="82"/>
        <v>8536210</v>
      </c>
      <c r="F114" s="423">
        <f t="shared" si="83"/>
        <v>11573100</v>
      </c>
      <c r="G114" s="155">
        <f t="shared" si="84"/>
        <v>0</v>
      </c>
      <c r="H114" s="156">
        <f t="shared" si="85"/>
        <v>6763190</v>
      </c>
      <c r="I114" s="156">
        <f t="shared" si="86"/>
        <v>17353630</v>
      </c>
      <c r="J114" s="156">
        <f t="shared" si="87"/>
        <v>18546480</v>
      </c>
      <c r="K114" s="156">
        <f t="shared" si="88"/>
        <v>24052630</v>
      </c>
      <c r="L114" s="153">
        <f t="shared" si="89"/>
        <v>14720120</v>
      </c>
      <c r="M114" s="423">
        <f t="shared" si="90"/>
        <v>81436050</v>
      </c>
      <c r="N114" s="319">
        <f t="shared" si="91"/>
        <v>93009150</v>
      </c>
      <c r="O114" s="678"/>
      <c r="P114" s="655"/>
      <c r="Q114" s="229" t="s">
        <v>138</v>
      </c>
      <c r="R114" s="152">
        <f>VLOOKUP($AC114,原データ!$D$1:$R$2300,10,FALSE)</f>
        <v>3036890</v>
      </c>
      <c r="S114" s="153">
        <f>VLOOKUP($AC114,原データ!$D$1:$R$2300,11,FALSE)</f>
        <v>8536210</v>
      </c>
      <c r="T114" s="423">
        <f t="shared" si="92"/>
        <v>11573100</v>
      </c>
      <c r="U114" s="155">
        <f>VLOOKUP($AC114,原データ!$D$1:$R$2300,3,FALSE)</f>
        <v>0</v>
      </c>
      <c r="V114" s="156">
        <f>VLOOKUP($AC114,原データ!$D$1:$R$2300,4,FALSE)</f>
        <v>6763190</v>
      </c>
      <c r="W114" s="156">
        <f>VLOOKUP($AC114,原データ!$D$1:$R$2300,5,FALSE)</f>
        <v>17353630</v>
      </c>
      <c r="X114" s="156">
        <f>VLOOKUP($AC114,原データ!$D$1:$R$2300,6,FALSE)</f>
        <v>18546480</v>
      </c>
      <c r="Y114" s="156">
        <f>VLOOKUP($AC114,原データ!$D$1:$R$2300,7,FALSE)</f>
        <v>24013880</v>
      </c>
      <c r="Z114" s="153">
        <f>VLOOKUP($AC114,原データ!$D$1:$R$2300,8,FALSE)</f>
        <v>14720120</v>
      </c>
      <c r="AA114" s="423">
        <f t="shared" si="94"/>
        <v>81397300</v>
      </c>
      <c r="AB114" s="319">
        <f t="shared" si="95"/>
        <v>92970400</v>
      </c>
      <c r="AC114" s="356">
        <v>2010322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38750</v>
      </c>
      <c r="AO114" s="153">
        <f>VLOOKUP($AR114,原データ!$D$1:$R$2300,8,FALSE)</f>
        <v>0</v>
      </c>
      <c r="AP114" s="423">
        <f t="shared" si="98"/>
        <v>38750</v>
      </c>
      <c r="AQ114" s="319">
        <f t="shared" si="99"/>
        <v>38750</v>
      </c>
      <c r="AR114" s="308">
        <v>6010322</v>
      </c>
    </row>
    <row r="115" spans="1:44" s="216" customFormat="1" ht="19.5" customHeight="1">
      <c r="A115" s="707"/>
      <c r="B115" s="722"/>
      <c r="C115" s="576" t="s">
        <v>262</v>
      </c>
      <c r="D115" s="152">
        <f t="shared" si="81"/>
        <v>521180</v>
      </c>
      <c r="E115" s="153">
        <f t="shared" si="82"/>
        <v>626500</v>
      </c>
      <c r="F115" s="423">
        <f t="shared" si="83"/>
        <v>1147680</v>
      </c>
      <c r="G115" s="155">
        <f t="shared" si="84"/>
        <v>0</v>
      </c>
      <c r="H115" s="156">
        <f t="shared" si="85"/>
        <v>813650</v>
      </c>
      <c r="I115" s="156">
        <f t="shared" si="86"/>
        <v>876830</v>
      </c>
      <c r="J115" s="156">
        <f t="shared" si="87"/>
        <v>886380</v>
      </c>
      <c r="K115" s="156">
        <f t="shared" si="88"/>
        <v>487050</v>
      </c>
      <c r="L115" s="153">
        <f t="shared" si="89"/>
        <v>160720</v>
      </c>
      <c r="M115" s="423">
        <f t="shared" si="90"/>
        <v>3224630</v>
      </c>
      <c r="N115" s="319">
        <f t="shared" si="91"/>
        <v>4372310</v>
      </c>
      <c r="O115" s="678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8"/>
      <c r="AE115" s="656"/>
      <c r="AF115" s="576" t="s">
        <v>262</v>
      </c>
      <c r="AG115" s="152">
        <f>VLOOKUP($AR115,原データ!$D$1:$R$2300,10,FALSE)</f>
        <v>521180</v>
      </c>
      <c r="AH115" s="153">
        <f>VLOOKUP($AR115,原データ!$D$1:$R$2300,11,FALSE)</f>
        <v>626500</v>
      </c>
      <c r="AI115" s="423">
        <f t="shared" si="96"/>
        <v>1147680</v>
      </c>
      <c r="AJ115" s="155">
        <f>VLOOKUP($AR115,原データ!$D$1:$R$2300,3,FALSE)</f>
        <v>0</v>
      </c>
      <c r="AK115" s="156">
        <f>VLOOKUP($AR115,原データ!$D$1:$R$2300,4,FALSE)</f>
        <v>813650</v>
      </c>
      <c r="AL115" s="494">
        <f>VLOOKUP($AR115,原データ!$D$1:$R$2300,5,FALSE)</f>
        <v>876830</v>
      </c>
      <c r="AM115" s="156">
        <f>VLOOKUP($AR115,原データ!$D$1:$R$2300,6,FALSE)</f>
        <v>886380</v>
      </c>
      <c r="AN115" s="156">
        <f>VLOOKUP($AR115,原データ!$D$1:$R$2300,7,FALSE)</f>
        <v>487050</v>
      </c>
      <c r="AO115" s="153">
        <f>VLOOKUP($AR115,原データ!$D$1:$R$2300,8,FALSE)</f>
        <v>160720</v>
      </c>
      <c r="AP115" s="423">
        <f t="shared" si="98"/>
        <v>3224630</v>
      </c>
      <c r="AQ115" s="319">
        <f t="shared" si="99"/>
        <v>4372310</v>
      </c>
      <c r="AR115" s="308">
        <v>6010304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81"/>
        <v>1616400</v>
      </c>
      <c r="E116" s="161">
        <f t="shared" si="82"/>
        <v>1716600</v>
      </c>
      <c r="F116" s="424">
        <f t="shared" si="83"/>
        <v>3333000</v>
      </c>
      <c r="G116" s="163">
        <f t="shared" si="84"/>
        <v>0</v>
      </c>
      <c r="H116" s="164">
        <f t="shared" si="85"/>
        <v>1792625</v>
      </c>
      <c r="I116" s="164">
        <f t="shared" si="86"/>
        <v>1566700</v>
      </c>
      <c r="J116" s="164">
        <f t="shared" si="87"/>
        <v>1740510</v>
      </c>
      <c r="K116" s="164">
        <f t="shared" si="88"/>
        <v>948000</v>
      </c>
      <c r="L116" s="161">
        <f t="shared" si="89"/>
        <v>0</v>
      </c>
      <c r="M116" s="424">
        <f t="shared" si="90"/>
        <v>6047835</v>
      </c>
      <c r="N116" s="320">
        <f t="shared" si="91"/>
        <v>9380835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8"/>
      <c r="AE116" s="656"/>
      <c r="AF116" s="577" t="s">
        <v>245</v>
      </c>
      <c r="AG116" s="160">
        <f>VLOOKUP($AR116,原データ!$D$1:$R$2300,10,FALSE)</f>
        <v>1616400</v>
      </c>
      <c r="AH116" s="161">
        <f>VLOOKUP($AR116,原データ!$D$1:$R$2300,11,FALSE)</f>
        <v>1716600</v>
      </c>
      <c r="AI116" s="424">
        <f t="shared" si="96"/>
        <v>3333000</v>
      </c>
      <c r="AJ116" s="163">
        <f>VLOOKUP($AR116,原データ!$D$1:$R$2300,3,FALSE)</f>
        <v>0</v>
      </c>
      <c r="AK116" s="164">
        <f>VLOOKUP($AR116,原データ!$D$1:$R$2300,4,FALSE)</f>
        <v>1792625</v>
      </c>
      <c r="AL116" s="164">
        <f>VLOOKUP($AR116,原データ!$D$1:$R$2300,5,FALSE)</f>
        <v>1566700</v>
      </c>
      <c r="AM116" s="164">
        <f>VLOOKUP($AR116,原データ!$D$1:$R$2300,6,FALSE)</f>
        <v>1740510</v>
      </c>
      <c r="AN116" s="164">
        <f>VLOOKUP($AR116,原データ!$D$1:$R$2300,7,FALSE)</f>
        <v>948000</v>
      </c>
      <c r="AO116" s="161">
        <f>VLOOKUP($AR116,原データ!$D$1:$R$2300,8,FALSE)</f>
        <v>0</v>
      </c>
      <c r="AP116" s="424">
        <f t="shared" si="98"/>
        <v>6047835</v>
      </c>
      <c r="AQ116" s="320">
        <f t="shared" si="99"/>
        <v>9380835</v>
      </c>
      <c r="AR116" s="308">
        <v>6010305</v>
      </c>
    </row>
    <row r="117" spans="1:44" s="216" customFormat="1" ht="19.5" customHeight="1">
      <c r="A117" s="707"/>
      <c r="B117" s="657" t="s">
        <v>263</v>
      </c>
      <c r="C117" s="658"/>
      <c r="D117" s="167">
        <f t="shared" si="81"/>
        <v>422099</v>
      </c>
      <c r="E117" s="168">
        <f t="shared" si="82"/>
        <v>675320</v>
      </c>
      <c r="F117" s="425">
        <f t="shared" si="83"/>
        <v>1097419</v>
      </c>
      <c r="G117" s="170">
        <f t="shared" si="84"/>
        <v>0</v>
      </c>
      <c r="H117" s="171">
        <f t="shared" si="85"/>
        <v>10143952</v>
      </c>
      <c r="I117" s="171">
        <f t="shared" si="86"/>
        <v>16898780</v>
      </c>
      <c r="J117" s="171">
        <f t="shared" si="87"/>
        <v>22259790</v>
      </c>
      <c r="K117" s="171">
        <f t="shared" si="88"/>
        <v>33210579</v>
      </c>
      <c r="L117" s="168">
        <f t="shared" si="89"/>
        <v>15020230</v>
      </c>
      <c r="M117" s="425">
        <f t="shared" si="90"/>
        <v>97533331</v>
      </c>
      <c r="N117" s="316">
        <f t="shared" si="91"/>
        <v>98630750</v>
      </c>
      <c r="O117" s="678"/>
      <c r="P117" s="657" t="s">
        <v>263</v>
      </c>
      <c r="Q117" s="658"/>
      <c r="R117" s="167">
        <f>VLOOKUP($AC117,原データ!$D$1:$R$2300,10,FALSE)</f>
        <v>422099</v>
      </c>
      <c r="S117" s="168">
        <f>VLOOKUP($AC117,原データ!$D$1:$R$2300,11,FALSE)</f>
        <v>675320</v>
      </c>
      <c r="T117" s="425">
        <f t="shared" si="92"/>
        <v>1097419</v>
      </c>
      <c r="U117" s="170">
        <f>VLOOKUP($AC117,原データ!$D$1:$R$2300,3,FALSE)</f>
        <v>0</v>
      </c>
      <c r="V117" s="171">
        <f>VLOOKUP($AC117,原データ!$D$1:$R$2300,4,FALSE)</f>
        <v>10143952</v>
      </c>
      <c r="W117" s="171">
        <f>VLOOKUP($AC117,原データ!$D$1:$R$2300,5,FALSE)</f>
        <v>16898780</v>
      </c>
      <c r="X117" s="171">
        <f>VLOOKUP($AC117,原データ!$D$1:$R$2300,6,FALSE)</f>
        <v>22259790</v>
      </c>
      <c r="Y117" s="171">
        <f>VLOOKUP($AC117,原データ!$D$1:$R$2300,7,FALSE)</f>
        <v>33210579</v>
      </c>
      <c r="Z117" s="168">
        <f>VLOOKUP($AC117,原データ!$D$1:$R$2300,8,FALSE)</f>
        <v>15020230</v>
      </c>
      <c r="AA117" s="425">
        <f t="shared" si="94"/>
        <v>97533331</v>
      </c>
      <c r="AB117" s="316">
        <f t="shared" si="95"/>
        <v>98630750</v>
      </c>
      <c r="AC117" s="356">
        <v>2010328</v>
      </c>
      <c r="AD117" s="678"/>
      <c r="AE117" s="657" t="s">
        <v>263</v>
      </c>
      <c r="AF117" s="65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0" t="s">
        <v>248</v>
      </c>
      <c r="C118" s="67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9"/>
      <c r="P118" s="670" t="s">
        <v>248</v>
      </c>
      <c r="Q118" s="67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9"/>
      <c r="AE118" s="670" t="s">
        <v>248</v>
      </c>
      <c r="AF118" s="67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3060880</v>
      </c>
      <c r="E119" s="312">
        <f t="shared" si="82"/>
        <v>6344440</v>
      </c>
      <c r="F119" s="313">
        <f t="shared" si="83"/>
        <v>9405320</v>
      </c>
      <c r="G119" s="314">
        <f t="shared" si="84"/>
        <v>0</v>
      </c>
      <c r="H119" s="315">
        <f t="shared" si="85"/>
        <v>32356725</v>
      </c>
      <c r="I119" s="315">
        <f t="shared" si="86"/>
        <v>33703112</v>
      </c>
      <c r="J119" s="315">
        <f t="shared" si="87"/>
        <v>30905169</v>
      </c>
      <c r="K119" s="315">
        <f t="shared" si="88"/>
        <v>28281246</v>
      </c>
      <c r="L119" s="312">
        <f t="shared" si="89"/>
        <v>13404141</v>
      </c>
      <c r="M119" s="313">
        <f t="shared" si="90"/>
        <v>138650393</v>
      </c>
      <c r="N119" s="316">
        <f t="shared" si="91"/>
        <v>148055713</v>
      </c>
      <c r="O119" s="674" t="s">
        <v>141</v>
      </c>
      <c r="P119" s="675"/>
      <c r="Q119" s="676"/>
      <c r="R119" s="167">
        <f>VLOOKUP($AC119,原データ!$D$1:$R$2300,10,FALSE)</f>
        <v>3060880</v>
      </c>
      <c r="S119" s="168">
        <f>VLOOKUP($AC119,原データ!$D$1:$R$2300,11,FALSE)</f>
        <v>6344440</v>
      </c>
      <c r="T119" s="425">
        <f t="shared" si="92"/>
        <v>9405320</v>
      </c>
      <c r="U119" s="170">
        <f>VLOOKUP($AC119,原データ!$D$1:$R$2300,3,FALSE)</f>
        <v>0</v>
      </c>
      <c r="V119" s="171">
        <f>VLOOKUP($AC119,原データ!$D$1:$R$2300,4,FALSE)</f>
        <v>32356725</v>
      </c>
      <c r="W119" s="171">
        <f>VLOOKUP($AC119,原データ!$D$1:$R$2300,5,FALSE)</f>
        <v>33703112</v>
      </c>
      <c r="X119" s="171">
        <f>VLOOKUP($AC119,原データ!$D$1:$R$2300,6,FALSE)</f>
        <v>30905169</v>
      </c>
      <c r="Y119" s="171">
        <f>VLOOKUP($AC119,原データ!$D$1:$R$2300,7,FALSE)</f>
        <v>28241606</v>
      </c>
      <c r="Z119" s="168">
        <f>VLOOKUP($AC119,原データ!$D$1:$R$2300,8,FALSE)</f>
        <v>13404141</v>
      </c>
      <c r="AA119" s="425">
        <f t="shared" si="94"/>
        <v>138610753</v>
      </c>
      <c r="AB119" s="316">
        <f t="shared" si="95"/>
        <v>148016073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39640</v>
      </c>
      <c r="AO119" s="168">
        <f>VLOOKUP($AR119,原データ!$D$1:$R$2300,8,FALSE)</f>
        <v>0</v>
      </c>
      <c r="AP119" s="425">
        <f t="shared" si="98"/>
        <v>39640</v>
      </c>
      <c r="AQ119" s="316">
        <f t="shared" si="99"/>
        <v>39640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625050</v>
      </c>
      <c r="E120" s="312">
        <f>S120+AH120</f>
        <v>1752780</v>
      </c>
      <c r="F120" s="313">
        <f t="shared" si="83"/>
        <v>2377830</v>
      </c>
      <c r="G120" s="314">
        <f t="shared" si="84"/>
        <v>0</v>
      </c>
      <c r="H120" s="315">
        <f t="shared" si="85"/>
        <v>48146599</v>
      </c>
      <c r="I120" s="315">
        <f t="shared" si="86"/>
        <v>61643610</v>
      </c>
      <c r="J120" s="315">
        <f t="shared" si="87"/>
        <v>94456910</v>
      </c>
      <c r="K120" s="315">
        <f t="shared" si="88"/>
        <v>108100510</v>
      </c>
      <c r="L120" s="312">
        <f t="shared" si="89"/>
        <v>50947740</v>
      </c>
      <c r="M120" s="313">
        <f t="shared" si="90"/>
        <v>363295369</v>
      </c>
      <c r="N120" s="316">
        <f t="shared" si="91"/>
        <v>365673199</v>
      </c>
      <c r="O120" s="687" t="s">
        <v>142</v>
      </c>
      <c r="P120" s="688"/>
      <c r="Q120" s="689"/>
      <c r="R120" s="311">
        <f>SUM(R121:R133)</f>
        <v>625050</v>
      </c>
      <c r="S120" s="312">
        <f>SUM(S121:S133)</f>
        <v>1752780</v>
      </c>
      <c r="T120" s="313">
        <f>SUM(R120:S120)</f>
        <v>2377830</v>
      </c>
      <c r="U120" s="314">
        <f t="shared" ref="U120:Z120" si="109">SUM(U121:U133)</f>
        <v>0</v>
      </c>
      <c r="V120" s="315">
        <f t="shared" si="109"/>
        <v>48146599</v>
      </c>
      <c r="W120" s="315">
        <f t="shared" si="109"/>
        <v>61643610</v>
      </c>
      <c r="X120" s="315">
        <f t="shared" si="109"/>
        <v>94456910</v>
      </c>
      <c r="Y120" s="315">
        <f t="shared" si="109"/>
        <v>108100510</v>
      </c>
      <c r="Z120" s="312">
        <f t="shared" si="109"/>
        <v>50947740</v>
      </c>
      <c r="AA120" s="313">
        <f t="shared" si="94"/>
        <v>363295369</v>
      </c>
      <c r="AB120" s="316">
        <f t="shared" si="95"/>
        <v>365673199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78"/>
      <c r="P121" s="682" t="s">
        <v>171</v>
      </c>
      <c r="Q121" s="682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8"/>
      <c r="P122" s="669" t="s">
        <v>78</v>
      </c>
      <c r="Q122" s="669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4"/>
      <c r="B123" s="683" t="s">
        <v>188</v>
      </c>
      <c r="C123" s="68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17173099</v>
      </c>
      <c r="I123" s="171">
        <f t="shared" si="112"/>
        <v>18001460</v>
      </c>
      <c r="J123" s="171">
        <f t="shared" si="112"/>
        <v>17882360</v>
      </c>
      <c r="K123" s="171">
        <f t="shared" si="112"/>
        <v>22855080</v>
      </c>
      <c r="L123" s="168">
        <f t="shared" si="112"/>
        <v>6996870</v>
      </c>
      <c r="M123" s="425">
        <f t="shared" si="112"/>
        <v>82908869</v>
      </c>
      <c r="N123" s="321">
        <f t="shared" si="112"/>
        <v>82908869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17173099</v>
      </c>
      <c r="W123" s="171">
        <f>VLOOKUP($AC123,原データ!$D$1:$R$2300,5,FALSE)</f>
        <v>18001460</v>
      </c>
      <c r="X123" s="171">
        <f>VLOOKUP($AC123,原データ!$D$1:$R$2300,6,FALSE)</f>
        <v>17882360</v>
      </c>
      <c r="Y123" s="171">
        <f>VLOOKUP($AC123,原データ!$D$1:$R$2300,7,FALSE)</f>
        <v>22855080</v>
      </c>
      <c r="Z123" s="168">
        <f>VLOOKUP($AC123,原データ!$D$1:$R$2300,8,FALSE)</f>
        <v>6996870</v>
      </c>
      <c r="AA123" s="425">
        <f>SUM(U123:Z123)</f>
        <v>82908869</v>
      </c>
      <c r="AB123" s="316">
        <f>SUM(AA123,T123)</f>
        <v>82908869</v>
      </c>
      <c r="AC123" s="356">
        <v>2010339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1"/>
        <v>99130</v>
      </c>
      <c r="E124" s="168">
        <f t="shared" si="82"/>
        <v>0</v>
      </c>
      <c r="F124" s="425">
        <f t="shared" si="83"/>
        <v>99130</v>
      </c>
      <c r="G124" s="298">
        <f>U124+AJ124</f>
        <v>0</v>
      </c>
      <c r="H124" s="171">
        <f t="shared" si="111"/>
        <v>2807370</v>
      </c>
      <c r="I124" s="171">
        <f t="shared" si="111"/>
        <v>2285750</v>
      </c>
      <c r="J124" s="171">
        <f t="shared" si="111"/>
        <v>1721960</v>
      </c>
      <c r="K124" s="171">
        <f t="shared" si="111"/>
        <v>1348070</v>
      </c>
      <c r="L124" s="168">
        <f t="shared" si="111"/>
        <v>834410</v>
      </c>
      <c r="M124" s="425">
        <f t="shared" si="90"/>
        <v>8997560</v>
      </c>
      <c r="N124" s="316">
        <f t="shared" si="91"/>
        <v>9096690</v>
      </c>
      <c r="O124" s="678"/>
      <c r="P124" s="669" t="s">
        <v>99</v>
      </c>
      <c r="Q124" s="669"/>
      <c r="R124" s="167">
        <f>VLOOKUP($AC124,原データ!$D$1:$R$2300,10,FALSE)</f>
        <v>99130</v>
      </c>
      <c r="S124" s="168">
        <f>VLOOKUP($AC124,原データ!$D$1:$R$2300,11,FALSE)</f>
        <v>0</v>
      </c>
      <c r="T124" s="425">
        <f t="shared" si="92"/>
        <v>99130</v>
      </c>
      <c r="U124" s="170">
        <f>VLOOKUP($AC124,原データ!$D$1:$R$2300,3,FALSE)</f>
        <v>0</v>
      </c>
      <c r="V124" s="171">
        <f>VLOOKUP($AC124,原データ!$D$1:$R$2300,4,FALSE)</f>
        <v>2807370</v>
      </c>
      <c r="W124" s="171">
        <f>VLOOKUP($AC124,原データ!$D$1:$R$2300,5,FALSE)</f>
        <v>2285750</v>
      </c>
      <c r="X124" s="171">
        <f>VLOOKUP($AC124,原データ!$D$1:$R$2300,6,FALSE)</f>
        <v>1721960</v>
      </c>
      <c r="Y124" s="171">
        <f>VLOOKUP($AC124,原データ!$D$1:$R$2300,7,FALSE)</f>
        <v>1348070</v>
      </c>
      <c r="Z124" s="168">
        <f>VLOOKUP($AC124,原データ!$D$1:$R$2300,8,FALSE)</f>
        <v>834410</v>
      </c>
      <c r="AA124" s="425">
        <f t="shared" si="94"/>
        <v>8997560</v>
      </c>
      <c r="AB124" s="316">
        <f t="shared" si="95"/>
        <v>9096690</v>
      </c>
      <c r="AC124" s="356">
        <v>2010333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4"/>
      <c r="B125" s="683" t="s">
        <v>265</v>
      </c>
      <c r="C125" s="684"/>
      <c r="D125" s="167">
        <f t="shared" si="81"/>
        <v>525920</v>
      </c>
      <c r="E125" s="168">
        <f t="shared" si="82"/>
        <v>1182890</v>
      </c>
      <c r="F125" s="425">
        <f t="shared" si="83"/>
        <v>1708810</v>
      </c>
      <c r="G125" s="298">
        <f>U125+AJ125</f>
        <v>0</v>
      </c>
      <c r="H125" s="171">
        <f t="shared" si="111"/>
        <v>10117770</v>
      </c>
      <c r="I125" s="171">
        <f t="shared" si="111"/>
        <v>12623670</v>
      </c>
      <c r="J125" s="171">
        <f t="shared" si="111"/>
        <v>15659910</v>
      </c>
      <c r="K125" s="171">
        <f t="shared" si="111"/>
        <v>17617290</v>
      </c>
      <c r="L125" s="168">
        <f t="shared" si="111"/>
        <v>7792520</v>
      </c>
      <c r="M125" s="425">
        <f t="shared" si="90"/>
        <v>63811160</v>
      </c>
      <c r="N125" s="316">
        <f t="shared" si="91"/>
        <v>65519970</v>
      </c>
      <c r="O125" s="678"/>
      <c r="P125" s="683" t="s">
        <v>265</v>
      </c>
      <c r="Q125" s="684"/>
      <c r="R125" s="167">
        <f>VLOOKUP($AC125,原データ!$D$1:$R$2300,10,FALSE)</f>
        <v>525920</v>
      </c>
      <c r="S125" s="168">
        <f>VLOOKUP($AC125,原データ!$D$1:$R$2300,11,FALSE)</f>
        <v>1182890</v>
      </c>
      <c r="T125" s="425">
        <f t="shared" si="92"/>
        <v>1708810</v>
      </c>
      <c r="U125" s="170">
        <f>VLOOKUP($AC125,原データ!$D$1:$R$2300,3,FALSE)</f>
        <v>0</v>
      </c>
      <c r="V125" s="171">
        <f>VLOOKUP($AC125,原データ!$D$1:$R$2300,4,FALSE)</f>
        <v>10117770</v>
      </c>
      <c r="W125" s="171">
        <f>VLOOKUP($AC125,原データ!$D$1:$R$2300,5,FALSE)</f>
        <v>12623670</v>
      </c>
      <c r="X125" s="171">
        <f>VLOOKUP($AC125,原データ!$D$1:$R$2300,6,FALSE)</f>
        <v>15659910</v>
      </c>
      <c r="Y125" s="171">
        <f>VLOOKUP($AC125,原データ!$D$1:$R$2300,7,FALSE)</f>
        <v>17617290</v>
      </c>
      <c r="Z125" s="168">
        <f>VLOOKUP($AC125,原データ!$D$1:$R$2300,8,FALSE)</f>
        <v>7792520</v>
      </c>
      <c r="AA125" s="425">
        <f t="shared" si="94"/>
        <v>63811160</v>
      </c>
      <c r="AB125" s="316">
        <f t="shared" si="95"/>
        <v>65519970</v>
      </c>
      <c r="AC125" s="356">
        <v>2010334</v>
      </c>
      <c r="AD125" s="678"/>
      <c r="AE125" s="683" t="s">
        <v>265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4"/>
      <c r="B127" s="683" t="s">
        <v>266</v>
      </c>
      <c r="C127" s="684"/>
      <c r="D127" s="171">
        <f t="shared" si="81"/>
        <v>0</v>
      </c>
      <c r="E127" s="171">
        <f t="shared" si="82"/>
        <v>569890</v>
      </c>
      <c r="F127" s="425">
        <f t="shared" si="83"/>
        <v>569890</v>
      </c>
      <c r="G127" s="234"/>
      <c r="H127" s="171">
        <f t="shared" si="111"/>
        <v>14656450</v>
      </c>
      <c r="I127" s="171">
        <f t="shared" si="111"/>
        <v>20427050</v>
      </c>
      <c r="J127" s="171">
        <f t="shared" si="111"/>
        <v>34056100</v>
      </c>
      <c r="K127" s="171">
        <f t="shared" si="111"/>
        <v>25113920</v>
      </c>
      <c r="L127" s="168">
        <f t="shared" si="111"/>
        <v>11131080</v>
      </c>
      <c r="M127" s="425">
        <f t="shared" si="90"/>
        <v>105384600</v>
      </c>
      <c r="N127" s="316">
        <f t="shared" si="91"/>
        <v>105954490</v>
      </c>
      <c r="O127" s="678"/>
      <c r="P127" s="683" t="s">
        <v>266</v>
      </c>
      <c r="Q127" s="684"/>
      <c r="R127" s="231"/>
      <c r="S127" s="168">
        <f>VLOOKUP($AC127,原データ!$D$1:$R$2300,11,FALSE)</f>
        <v>569890</v>
      </c>
      <c r="T127" s="425">
        <f t="shared" si="92"/>
        <v>569890</v>
      </c>
      <c r="U127" s="234"/>
      <c r="V127" s="171">
        <f>VLOOKUP($AC127,原データ!$D$1:$R$2300,4,FALSE)</f>
        <v>14656450</v>
      </c>
      <c r="W127" s="171">
        <f>VLOOKUP($AC127,原データ!$D$1:$R$2300,5,FALSE)</f>
        <v>20427050</v>
      </c>
      <c r="X127" s="171">
        <f>VLOOKUP($AC127,原データ!$D$1:$R$2300,6,FALSE)</f>
        <v>34056100</v>
      </c>
      <c r="Y127" s="171">
        <f>VLOOKUP($AC127,原データ!$D$1:$R$2300,7,FALSE)</f>
        <v>25113920</v>
      </c>
      <c r="Z127" s="168">
        <f>VLOOKUP($AC127,原データ!$D$1:$R$2300,8,FALSE)</f>
        <v>11131080</v>
      </c>
      <c r="AA127" s="425">
        <f t="shared" si="94"/>
        <v>105384600</v>
      </c>
      <c r="AB127" s="316">
        <f t="shared" si="95"/>
        <v>105954490</v>
      </c>
      <c r="AC127" s="356">
        <v>2010327</v>
      </c>
      <c r="AD127" s="678"/>
      <c r="AE127" s="683" t="s">
        <v>266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159480</v>
      </c>
      <c r="K128" s="171">
        <f t="shared" si="114"/>
        <v>0</v>
      </c>
      <c r="L128" s="168">
        <f t="shared" si="114"/>
        <v>0</v>
      </c>
      <c r="M128" s="425">
        <f t="shared" si="114"/>
        <v>159480</v>
      </c>
      <c r="N128" s="316">
        <f t="shared" si="114"/>
        <v>159480</v>
      </c>
      <c r="O128" s="678"/>
      <c r="P128" s="700" t="s">
        <v>251</v>
      </c>
      <c r="Q128" s="701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159480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159480</v>
      </c>
      <c r="AB128" s="316">
        <f>SUM(AA128,T128)</f>
        <v>159480</v>
      </c>
      <c r="AC128" s="349">
        <v>2010344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4"/>
      <c r="B129" s="683" t="s">
        <v>267</v>
      </c>
      <c r="C129" s="68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769270</v>
      </c>
      <c r="I129" s="171">
        <f t="shared" si="111"/>
        <v>3230250</v>
      </c>
      <c r="J129" s="171">
        <f t="shared" si="111"/>
        <v>3837840</v>
      </c>
      <c r="K129" s="171">
        <f t="shared" si="111"/>
        <v>2819100</v>
      </c>
      <c r="L129" s="171">
        <f t="shared" si="111"/>
        <v>1717680</v>
      </c>
      <c r="M129" s="425">
        <f t="shared" si="90"/>
        <v>12374140</v>
      </c>
      <c r="N129" s="321">
        <f t="shared" si="91"/>
        <v>12374140</v>
      </c>
      <c r="O129" s="678"/>
      <c r="P129" s="683" t="s">
        <v>267</v>
      </c>
      <c r="Q129" s="684"/>
      <c r="R129" s="231"/>
      <c r="S129" s="232"/>
      <c r="T129" s="426"/>
      <c r="U129" s="233"/>
      <c r="V129" s="171">
        <f>VLOOKUP($AC129,原データ!$D$1:$R$2300,4,FALSE)</f>
        <v>769270</v>
      </c>
      <c r="W129" s="171">
        <f>VLOOKUP($AC129,原データ!$D$1:$R$2300,5,FALSE)</f>
        <v>3230250</v>
      </c>
      <c r="X129" s="171">
        <f>VLOOKUP($AC129,原データ!$D$1:$R$2300,6,FALSE)</f>
        <v>3837840</v>
      </c>
      <c r="Y129" s="171">
        <f>VLOOKUP($AC129,原データ!$D$1:$R$2300,7,FALSE)</f>
        <v>2819100</v>
      </c>
      <c r="Z129" s="168">
        <f>VLOOKUP($AC129,原データ!$D$1:$R$2300,8,FALSE)</f>
        <v>1717680</v>
      </c>
      <c r="AA129" s="425">
        <f t="shared" si="94"/>
        <v>12374140</v>
      </c>
      <c r="AB129" s="316">
        <f t="shared" si="95"/>
        <v>12374140</v>
      </c>
      <c r="AC129" s="356">
        <v>2010335</v>
      </c>
      <c r="AD129" s="678"/>
      <c r="AE129" s="683" t="s">
        <v>267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8"/>
      <c r="P130" s="700" t="s">
        <v>252</v>
      </c>
      <c r="Q130" s="701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283410</v>
      </c>
      <c r="J131" s="171">
        <f t="shared" si="111"/>
        <v>15075310</v>
      </c>
      <c r="K131" s="171">
        <f t="shared" si="111"/>
        <v>32461920</v>
      </c>
      <c r="L131" s="168">
        <f t="shared" si="111"/>
        <v>16861410</v>
      </c>
      <c r="M131" s="425">
        <f t="shared" si="90"/>
        <v>64682050</v>
      </c>
      <c r="N131" s="321">
        <f t="shared" si="91"/>
        <v>64682050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283410</v>
      </c>
      <c r="X131" s="171">
        <f>VLOOKUP($AC131,原データ!$D$1:$R$2300,6,FALSE)</f>
        <v>15075310</v>
      </c>
      <c r="Y131" s="171">
        <f>VLOOKUP($AC131,原データ!$D$1:$R$2300,7,FALSE)</f>
        <v>32461920</v>
      </c>
      <c r="Z131" s="168">
        <f>VLOOKUP($AC131,原データ!$D$1:$R$2300,8,FALSE)</f>
        <v>16861410</v>
      </c>
      <c r="AA131" s="425">
        <f t="shared" si="94"/>
        <v>64682050</v>
      </c>
      <c r="AB131" s="316">
        <f t="shared" si="95"/>
        <v>64682050</v>
      </c>
      <c r="AC131" s="356">
        <v>2010336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4"/>
      <c r="B132" s="691" t="s">
        <v>268</v>
      </c>
      <c r="C132" s="692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2622640</v>
      </c>
      <c r="I132" s="171">
        <f t="shared" si="116"/>
        <v>4688830</v>
      </c>
      <c r="J132" s="171">
        <f t="shared" si="116"/>
        <v>6063950</v>
      </c>
      <c r="K132" s="171">
        <f t="shared" si="116"/>
        <v>5885130</v>
      </c>
      <c r="L132" s="168">
        <f t="shared" si="116"/>
        <v>5613770</v>
      </c>
      <c r="M132" s="425">
        <f t="shared" si="116"/>
        <v>24874320</v>
      </c>
      <c r="N132" s="321">
        <f t="shared" si="116"/>
        <v>24874320</v>
      </c>
      <c r="O132" s="678"/>
      <c r="P132" s="691" t="s">
        <v>268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2622640</v>
      </c>
      <c r="W132" s="171">
        <f>VLOOKUP($AC132,原データ!$D$1:$R$2300,5,FALSE)</f>
        <v>4688830</v>
      </c>
      <c r="X132" s="171">
        <f>VLOOKUP($AC132,原データ!$D$1:$R$2300,6,FALSE)</f>
        <v>6063950</v>
      </c>
      <c r="Y132" s="171">
        <f>VLOOKUP($AC132,原データ!$D$1:$R$2300,7,FALSE)</f>
        <v>5885130</v>
      </c>
      <c r="Z132" s="168">
        <f>VLOOKUP($AC132,原データ!$D$1:$R$2300,8,FALSE)</f>
        <v>5613770</v>
      </c>
      <c r="AA132" s="425">
        <f>SUM(U132:Z132)</f>
        <v>24874320</v>
      </c>
      <c r="AB132" s="316">
        <f>SUM(AA132,T132)</f>
        <v>24874320</v>
      </c>
      <c r="AC132" s="356">
        <v>2010338</v>
      </c>
      <c r="AD132" s="678"/>
      <c r="AE132" s="691" t="s">
        <v>268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5"/>
      <c r="B133" s="700" t="s">
        <v>253</v>
      </c>
      <c r="C133" s="701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103190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103190</v>
      </c>
      <c r="N133" s="321">
        <f t="shared" si="91"/>
        <v>103190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103190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103190</v>
      </c>
      <c r="AB133" s="316">
        <f t="shared" si="95"/>
        <v>103190</v>
      </c>
      <c r="AC133" s="349">
        <v>2010346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33622600</v>
      </c>
      <c r="I134" s="315">
        <f t="shared" si="86"/>
        <v>78703550</v>
      </c>
      <c r="J134" s="315">
        <f t="shared" si="87"/>
        <v>222836148</v>
      </c>
      <c r="K134" s="315">
        <f t="shared" si="88"/>
        <v>435208837</v>
      </c>
      <c r="L134" s="312">
        <f t="shared" si="89"/>
        <v>246564820</v>
      </c>
      <c r="M134" s="313">
        <f t="shared" si="90"/>
        <v>1016935955</v>
      </c>
      <c r="N134" s="316">
        <f t="shared" si="91"/>
        <v>1016935955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33622600</v>
      </c>
      <c r="W134" s="315">
        <f>SUM(W135:W138)</f>
        <v>78703550</v>
      </c>
      <c r="X134" s="315">
        <f>SUM(X135:X138)</f>
        <v>222836148</v>
      </c>
      <c r="Y134" s="315">
        <f>SUM(Y135:Y138)</f>
        <v>435208837</v>
      </c>
      <c r="Z134" s="315">
        <f>SUM(Z135:Z138)</f>
        <v>246564820</v>
      </c>
      <c r="AA134" s="313">
        <f>SUM(U134:Z134)</f>
        <v>1016935955</v>
      </c>
      <c r="AB134" s="316">
        <f>SUM(AA134,T134)</f>
        <v>1016935955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1546030</v>
      </c>
      <c r="I135" s="171">
        <f t="shared" si="86"/>
        <v>10813649</v>
      </c>
      <c r="J135" s="171">
        <f t="shared" si="87"/>
        <v>102380059</v>
      </c>
      <c r="K135" s="171">
        <f t="shared" si="88"/>
        <v>241746567</v>
      </c>
      <c r="L135" s="168">
        <f t="shared" si="89"/>
        <v>148020630</v>
      </c>
      <c r="M135" s="425">
        <f t="shared" si="90"/>
        <v>504506935</v>
      </c>
      <c r="N135" s="316">
        <f t="shared" si="91"/>
        <v>504506935</v>
      </c>
      <c r="O135" s="67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1546030</v>
      </c>
      <c r="W135" s="171">
        <f>VLOOKUP($AC135,原データ!$D$1:$R$2300,5,FALSE)</f>
        <v>10813649</v>
      </c>
      <c r="X135" s="171">
        <f>VLOOKUP($AC135,原データ!$D$1:$R$2300,6,FALSE)</f>
        <v>102380059</v>
      </c>
      <c r="Y135" s="171">
        <f>VLOOKUP($AC135,原データ!$D$1:$R$2300,7,FALSE)</f>
        <v>241746567</v>
      </c>
      <c r="Z135" s="168">
        <f>VLOOKUP($AC135,原データ!$D$1:$R$2300,8,FALSE)</f>
        <v>148020630</v>
      </c>
      <c r="AA135" s="425">
        <f t="shared" si="94"/>
        <v>504506935</v>
      </c>
      <c r="AB135" s="316">
        <f t="shared" si="95"/>
        <v>504506935</v>
      </c>
      <c r="AC135" s="356">
        <v>2010307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31772950</v>
      </c>
      <c r="I136" s="171">
        <f t="shared" si="86"/>
        <v>66013591</v>
      </c>
      <c r="J136" s="171">
        <f t="shared" si="87"/>
        <v>115290039</v>
      </c>
      <c r="K136" s="171">
        <f t="shared" si="88"/>
        <v>158189140</v>
      </c>
      <c r="L136" s="168">
        <f t="shared" si="89"/>
        <v>77843380</v>
      </c>
      <c r="M136" s="425">
        <f t="shared" si="90"/>
        <v>449109100</v>
      </c>
      <c r="N136" s="316">
        <f t="shared" si="91"/>
        <v>449109100</v>
      </c>
      <c r="O136" s="67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31772950</v>
      </c>
      <c r="W136" s="171">
        <f>VLOOKUP($AC136,原データ!$D$1:$R$2300,5,FALSE)</f>
        <v>66013591</v>
      </c>
      <c r="X136" s="171">
        <f>VLOOKUP($AC136,原データ!$D$1:$R$2300,6,FALSE)</f>
        <v>115290039</v>
      </c>
      <c r="Y136" s="171">
        <f>VLOOKUP($AC136,原データ!$D$1:$R$2300,7,FALSE)</f>
        <v>158189140</v>
      </c>
      <c r="Z136" s="168">
        <f>VLOOKUP($AC136,原データ!$D$1:$R$2300,8,FALSE)</f>
        <v>77843380</v>
      </c>
      <c r="AA136" s="425">
        <f t="shared" si="94"/>
        <v>449109100</v>
      </c>
      <c r="AB136" s="316">
        <f t="shared" si="95"/>
        <v>449109100</v>
      </c>
      <c r="AC136" s="356">
        <v>2010308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303620</v>
      </c>
      <c r="I138" s="171">
        <f t="shared" si="86"/>
        <v>1876310</v>
      </c>
      <c r="J138" s="171">
        <f t="shared" si="87"/>
        <v>5166050</v>
      </c>
      <c r="K138" s="171">
        <f t="shared" si="88"/>
        <v>35273130</v>
      </c>
      <c r="L138" s="168">
        <f t="shared" si="89"/>
        <v>20700810</v>
      </c>
      <c r="M138" s="425">
        <f t="shared" si="90"/>
        <v>63319920</v>
      </c>
      <c r="N138" s="316">
        <f t="shared" si="91"/>
        <v>63319920</v>
      </c>
      <c r="O138" s="48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303620</v>
      </c>
      <c r="W138" s="171">
        <f>VLOOKUP($AC138,原データ!$D$1:$R$2300,5,FALSE)</f>
        <v>1876310</v>
      </c>
      <c r="X138" s="171">
        <f>VLOOKUP($AC138,原データ!$D$1:$R$2300,6,FALSE)</f>
        <v>5166050</v>
      </c>
      <c r="Y138" s="171">
        <f>VLOOKUP($AC138,原データ!$D$1:$R$2300,7,FALSE)</f>
        <v>35273130</v>
      </c>
      <c r="Z138" s="168">
        <f>VLOOKUP($AC138,原データ!$D$1:$R$2300,8,FALSE)</f>
        <v>20700810</v>
      </c>
      <c r="AA138" s="425">
        <f>SUM(U138:Z138)</f>
        <v>63319920</v>
      </c>
      <c r="AB138" s="316">
        <f t="shared" si="95"/>
        <v>63319920</v>
      </c>
      <c r="AC138" s="356">
        <v>2010341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1"/>
        <v>16665439</v>
      </c>
      <c r="E139" s="416">
        <f t="shared" si="82"/>
        <v>46501810</v>
      </c>
      <c r="F139" s="417">
        <f t="shared" si="83"/>
        <v>63167249</v>
      </c>
      <c r="G139" s="418">
        <f t="shared" si="84"/>
        <v>0</v>
      </c>
      <c r="H139" s="419">
        <f t="shared" si="85"/>
        <v>333539873</v>
      </c>
      <c r="I139" s="419">
        <f t="shared" si="86"/>
        <v>495513479</v>
      </c>
      <c r="J139" s="419">
        <f t="shared" si="87"/>
        <v>696732968</v>
      </c>
      <c r="K139" s="419">
        <f t="shared" si="88"/>
        <v>985947631</v>
      </c>
      <c r="L139" s="416">
        <f t="shared" si="89"/>
        <v>556119154</v>
      </c>
      <c r="M139" s="417">
        <f t="shared" si="90"/>
        <v>3067853105</v>
      </c>
      <c r="N139" s="420">
        <f t="shared" si="91"/>
        <v>3131020354</v>
      </c>
      <c r="O139" s="659" t="s">
        <v>148</v>
      </c>
      <c r="P139" s="660"/>
      <c r="Q139" s="660"/>
      <c r="R139" s="415">
        <f>SUM(R98,R120,R134,R119)</f>
        <v>14527859</v>
      </c>
      <c r="S139" s="415">
        <f>SUM(S98,S120,S134,S119)</f>
        <v>44158710</v>
      </c>
      <c r="T139" s="417">
        <f t="shared" si="92"/>
        <v>58686569</v>
      </c>
      <c r="U139" s="418">
        <f t="shared" ref="U139:Z139" si="117">SUM(U98,U120,U134,U119)</f>
        <v>0</v>
      </c>
      <c r="V139" s="418">
        <f t="shared" si="117"/>
        <v>330933598</v>
      </c>
      <c r="W139" s="418">
        <f t="shared" si="117"/>
        <v>493069949</v>
      </c>
      <c r="X139" s="418">
        <f t="shared" si="117"/>
        <v>694106078</v>
      </c>
      <c r="Y139" s="418">
        <f t="shared" si="117"/>
        <v>984240801</v>
      </c>
      <c r="Z139" s="418">
        <f t="shared" si="117"/>
        <v>555958434</v>
      </c>
      <c r="AA139" s="417">
        <f t="shared" si="94"/>
        <v>3058308860</v>
      </c>
      <c r="AB139" s="420">
        <f t="shared" si="95"/>
        <v>3116995429</v>
      </c>
      <c r="AC139" s="355"/>
      <c r="AD139" s="659" t="s">
        <v>148</v>
      </c>
      <c r="AE139" s="660"/>
      <c r="AF139" s="660"/>
      <c r="AG139" s="415">
        <f>SUM(AG98,AG120,AG134,AG119)</f>
        <v>2137580</v>
      </c>
      <c r="AH139" s="415">
        <f>SUM(AH98,AH120,AH134,AH119)</f>
        <v>2343100</v>
      </c>
      <c r="AI139" s="417">
        <f t="shared" si="96"/>
        <v>4480680</v>
      </c>
      <c r="AJ139" s="418">
        <f t="shared" ref="AJ139:AO139" si="118">SUM(AJ98,AJ120,AJ134,AJ119)</f>
        <v>0</v>
      </c>
      <c r="AK139" s="418">
        <f t="shared" si="118"/>
        <v>2606275</v>
      </c>
      <c r="AL139" s="418">
        <f t="shared" si="118"/>
        <v>2443530</v>
      </c>
      <c r="AM139" s="418">
        <f t="shared" si="118"/>
        <v>2626890</v>
      </c>
      <c r="AN139" s="418">
        <f t="shared" si="118"/>
        <v>1706830</v>
      </c>
      <c r="AO139" s="418">
        <f t="shared" si="118"/>
        <v>160720</v>
      </c>
      <c r="AP139" s="417">
        <f>SUM(AJ139:AO139)</f>
        <v>9544245</v>
      </c>
      <c r="AQ139" s="420">
        <f t="shared" si="99"/>
        <v>14024925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19">R141+AG141</f>
        <v>11548350</v>
      </c>
      <c r="E141" s="312">
        <f t="shared" ref="E141:E182" si="120">S141+AH141</f>
        <v>34111216</v>
      </c>
      <c r="F141" s="313">
        <f t="shared" ref="F141:F182" si="121">T141+AI141</f>
        <v>45659566</v>
      </c>
      <c r="G141" s="314">
        <f t="shared" ref="G141:G182" si="122">U141+AJ141</f>
        <v>0</v>
      </c>
      <c r="H141" s="315">
        <f t="shared" ref="H141:H182" si="123">V141+AK141</f>
        <v>194675847</v>
      </c>
      <c r="I141" s="315">
        <f t="shared" ref="I141:I182" si="124">W141+AL141</f>
        <v>285092245</v>
      </c>
      <c r="J141" s="315">
        <f t="shared" ref="J141:J182" si="125">X141+AM141</f>
        <v>308212130</v>
      </c>
      <c r="K141" s="315">
        <f t="shared" ref="K141:K182" si="126">Y141+AN141</f>
        <v>367199106</v>
      </c>
      <c r="L141" s="312">
        <f t="shared" ref="L141:L182" si="127">Z141+AO141</f>
        <v>217386503</v>
      </c>
      <c r="M141" s="313">
        <f t="shared" ref="M141:M182" si="128">AA141+AP141</f>
        <v>1372565831</v>
      </c>
      <c r="N141" s="316">
        <f t="shared" ref="N141:N182" si="129">AB141+AQ141</f>
        <v>1418225397</v>
      </c>
      <c r="O141" s="664" t="s">
        <v>124</v>
      </c>
      <c r="P141" s="665"/>
      <c r="Q141" s="665"/>
      <c r="R141" s="311">
        <f>SUM(R142,R148,R151,R156,R160,R161)</f>
        <v>9652550</v>
      </c>
      <c r="S141" s="311">
        <f>SUM(S142,S148,S151,S156,S160,S161)</f>
        <v>32003876</v>
      </c>
      <c r="T141" s="313">
        <f>SUM(R141:S141)</f>
        <v>41656426</v>
      </c>
      <c r="U141" s="314">
        <f t="shared" ref="U141:Z141" si="130">SUM(U142,U148,U151,U156,U160,U161)</f>
        <v>0</v>
      </c>
      <c r="V141" s="314">
        <f t="shared" si="130"/>
        <v>192337515</v>
      </c>
      <c r="W141" s="314">
        <f t="shared" si="130"/>
        <v>282938218</v>
      </c>
      <c r="X141" s="314">
        <f t="shared" si="130"/>
        <v>305885809</v>
      </c>
      <c r="Y141" s="314">
        <f t="shared" si="130"/>
        <v>365760663</v>
      </c>
      <c r="Z141" s="314">
        <f t="shared" si="130"/>
        <v>217247003</v>
      </c>
      <c r="AA141" s="313">
        <f t="shared" ref="AA141:AA182" si="131">SUM(U141:Z141)</f>
        <v>1364169208</v>
      </c>
      <c r="AB141" s="316">
        <f t="shared" ref="AB141:AB182" si="132">SUM(AA141,T141)</f>
        <v>1405825634</v>
      </c>
      <c r="AC141" s="355"/>
      <c r="AD141" s="664" t="s">
        <v>124</v>
      </c>
      <c r="AE141" s="665"/>
      <c r="AF141" s="665"/>
      <c r="AG141" s="311">
        <f>SUM(AG142,AG148,AG151,AG156,AG160,AG161)</f>
        <v>1895800</v>
      </c>
      <c r="AH141" s="311">
        <f>SUM(AH142,AH148,AH151,AH156,AH160,AH161)</f>
        <v>2107340</v>
      </c>
      <c r="AI141" s="313">
        <f>SUM(AG141:AH141)</f>
        <v>4003140</v>
      </c>
      <c r="AJ141" s="314">
        <f t="shared" ref="AJ141:AO141" si="133">SUM(AJ142,AJ148,AJ151,AJ156,AJ160,AJ161)</f>
        <v>0</v>
      </c>
      <c r="AK141" s="314">
        <f t="shared" si="133"/>
        <v>2338332</v>
      </c>
      <c r="AL141" s="314">
        <f t="shared" si="133"/>
        <v>2154027</v>
      </c>
      <c r="AM141" s="314">
        <f t="shared" si="133"/>
        <v>2326321</v>
      </c>
      <c r="AN141" s="314">
        <f t="shared" si="133"/>
        <v>1438443</v>
      </c>
      <c r="AO141" s="314">
        <f t="shared" si="133"/>
        <v>139500</v>
      </c>
      <c r="AP141" s="313">
        <f t="shared" ref="AP141:AP180" si="134">SUM(AJ141:AO141)</f>
        <v>8396623</v>
      </c>
      <c r="AQ141" s="316">
        <f t="shared" ref="AQ141:AQ182" si="135">SUM(AP141,AI141)</f>
        <v>12399763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19"/>
        <v>2868265</v>
      </c>
      <c r="E142" s="225">
        <f t="shared" si="120"/>
        <v>7608122</v>
      </c>
      <c r="F142" s="422">
        <f t="shared" si="121"/>
        <v>10476387</v>
      </c>
      <c r="G142" s="226">
        <f t="shared" si="122"/>
        <v>0</v>
      </c>
      <c r="H142" s="227">
        <f t="shared" si="123"/>
        <v>28172828</v>
      </c>
      <c r="I142" s="227">
        <f t="shared" si="124"/>
        <v>43817637</v>
      </c>
      <c r="J142" s="227">
        <f t="shared" si="125"/>
        <v>55306651</v>
      </c>
      <c r="K142" s="227">
        <f t="shared" si="126"/>
        <v>96278743</v>
      </c>
      <c r="L142" s="225">
        <f t="shared" si="127"/>
        <v>82897943</v>
      </c>
      <c r="M142" s="422">
        <f t="shared" si="128"/>
        <v>306473802</v>
      </c>
      <c r="N142" s="318">
        <f t="shared" si="129"/>
        <v>316950189</v>
      </c>
      <c r="O142" s="678"/>
      <c r="P142" s="666" t="s">
        <v>125</v>
      </c>
      <c r="Q142" s="666"/>
      <c r="R142" s="224">
        <f>SUM(R143:R147)</f>
        <v>2868265</v>
      </c>
      <c r="S142" s="225">
        <f>SUM(S143:S147)</f>
        <v>7608122</v>
      </c>
      <c r="T142" s="422">
        <f t="shared" ref="T142:T182" si="136">SUM(R142:S142)</f>
        <v>10476387</v>
      </c>
      <c r="U142" s="226">
        <f t="shared" ref="U142:Z142" si="137">SUM(U143:U147)</f>
        <v>0</v>
      </c>
      <c r="V142" s="227">
        <f t="shared" si="137"/>
        <v>28172828</v>
      </c>
      <c r="W142" s="227">
        <f t="shared" si="137"/>
        <v>43817637</v>
      </c>
      <c r="X142" s="227">
        <f t="shared" si="137"/>
        <v>55306651</v>
      </c>
      <c r="Y142" s="227">
        <f t="shared" si="137"/>
        <v>96253991</v>
      </c>
      <c r="Z142" s="225">
        <f t="shared" si="137"/>
        <v>82897943</v>
      </c>
      <c r="AA142" s="422">
        <f t="shared" si="131"/>
        <v>306449050</v>
      </c>
      <c r="AB142" s="318">
        <f t="shared" si="132"/>
        <v>316925437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24752</v>
      </c>
      <c r="AO142" s="225">
        <f t="shared" si="139"/>
        <v>0</v>
      </c>
      <c r="AP142" s="422">
        <f t="shared" si="134"/>
        <v>24752</v>
      </c>
      <c r="AQ142" s="318">
        <f t="shared" si="135"/>
        <v>24752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16831848</v>
      </c>
      <c r="I143" s="156">
        <f t="shared" si="124"/>
        <v>27284289</v>
      </c>
      <c r="J143" s="156">
        <f t="shared" si="125"/>
        <v>39372945</v>
      </c>
      <c r="K143" s="156">
        <f t="shared" si="126"/>
        <v>72987995</v>
      </c>
      <c r="L143" s="153">
        <f t="shared" si="127"/>
        <v>65246046</v>
      </c>
      <c r="M143" s="423">
        <f t="shared" si="128"/>
        <v>221723123</v>
      </c>
      <c r="N143" s="319">
        <f t="shared" si="129"/>
        <v>221723123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16831848</v>
      </c>
      <c r="W143" s="156">
        <f>VLOOKUP($AC143,原データ!$D$1:$R$2300,5,FALSE)</f>
        <v>27284289</v>
      </c>
      <c r="X143" s="156">
        <f>VLOOKUP($AC143,原データ!$D$1:$R$2300,6,FALSE)</f>
        <v>39372945</v>
      </c>
      <c r="Y143" s="156">
        <f>VLOOKUP($AC143,原データ!$D$1:$R$2300,7,FALSE)</f>
        <v>72987995</v>
      </c>
      <c r="Z143" s="153">
        <f>VLOOKUP($AC143,原データ!$D$1:$R$2300,8,FALSE)</f>
        <v>65246046</v>
      </c>
      <c r="AA143" s="423">
        <f t="shared" si="131"/>
        <v>221723123</v>
      </c>
      <c r="AB143" s="319">
        <f t="shared" si="132"/>
        <v>221723123</v>
      </c>
      <c r="AC143" s="356">
        <v>2010416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-8604</v>
      </c>
      <c r="J144" s="156">
        <f t="shared" si="125"/>
        <v>224883</v>
      </c>
      <c r="K144" s="156">
        <f t="shared" si="126"/>
        <v>1097671</v>
      </c>
      <c r="L144" s="153">
        <f t="shared" si="127"/>
        <v>1435739</v>
      </c>
      <c r="M144" s="423">
        <f t="shared" si="128"/>
        <v>2749689</v>
      </c>
      <c r="N144" s="319">
        <f t="shared" si="129"/>
        <v>2749689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-8604</v>
      </c>
      <c r="X144" s="156">
        <f>VLOOKUP($AC144,原データ!$D$1:$R$2300,6,FALSE)</f>
        <v>224883</v>
      </c>
      <c r="Y144" s="156">
        <f>VLOOKUP($AC144,原データ!$D$1:$R$2300,7,FALSE)</f>
        <v>1097671</v>
      </c>
      <c r="Z144" s="153">
        <f>VLOOKUP($AC144,原データ!$D$1:$R$2300,8,FALSE)</f>
        <v>1435739</v>
      </c>
      <c r="AA144" s="423">
        <f t="shared" si="131"/>
        <v>2749689</v>
      </c>
      <c r="AB144" s="319">
        <f t="shared" si="132"/>
        <v>2749689</v>
      </c>
      <c r="AC144" s="356">
        <v>2010417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19"/>
        <v>2114151</v>
      </c>
      <c r="E145" s="153">
        <f t="shared" si="120"/>
        <v>5635332</v>
      </c>
      <c r="F145" s="423">
        <f t="shared" si="121"/>
        <v>7749483</v>
      </c>
      <c r="G145" s="155">
        <f t="shared" si="122"/>
        <v>0</v>
      </c>
      <c r="H145" s="156">
        <f t="shared" si="123"/>
        <v>9085109</v>
      </c>
      <c r="I145" s="156">
        <f t="shared" si="124"/>
        <v>12316838</v>
      </c>
      <c r="J145" s="156">
        <f t="shared" si="125"/>
        <v>10794947</v>
      </c>
      <c r="K145" s="156">
        <f t="shared" si="126"/>
        <v>14093217</v>
      </c>
      <c r="L145" s="153">
        <f t="shared" si="127"/>
        <v>10621961</v>
      </c>
      <c r="M145" s="423">
        <f t="shared" si="128"/>
        <v>56912072</v>
      </c>
      <c r="N145" s="319">
        <f t="shared" si="129"/>
        <v>64661555</v>
      </c>
      <c r="O145" s="678"/>
      <c r="P145" s="656"/>
      <c r="Q145" s="229" t="s">
        <v>128</v>
      </c>
      <c r="R145" s="152">
        <f>VLOOKUP($AC145,原データ!$D$1:$R$2300,10,FALSE)</f>
        <v>2114151</v>
      </c>
      <c r="S145" s="153">
        <f>VLOOKUP($AC145,原データ!$D$1:$R$2300,11,FALSE)</f>
        <v>5635332</v>
      </c>
      <c r="T145" s="423">
        <f t="shared" si="136"/>
        <v>7749483</v>
      </c>
      <c r="U145" s="155">
        <f>VLOOKUP($AC145,原データ!$D$1:$R$2300,3,FALSE)</f>
        <v>0</v>
      </c>
      <c r="V145" s="156">
        <f>VLOOKUP($AC145,原データ!$D$1:$R$2300,4,FALSE)</f>
        <v>9085109</v>
      </c>
      <c r="W145" s="156">
        <f>VLOOKUP($AC145,原データ!$D$1:$R$2300,5,FALSE)</f>
        <v>12316838</v>
      </c>
      <c r="X145" s="156">
        <f>VLOOKUP($AC145,原データ!$D$1:$R$2300,6,FALSE)</f>
        <v>10794947</v>
      </c>
      <c r="Y145" s="156">
        <f>VLOOKUP($AC145,原データ!$D$1:$R$2300,7,FALSE)</f>
        <v>14093217</v>
      </c>
      <c r="Z145" s="153">
        <f>VLOOKUP($AC145,原データ!$D$1:$R$2300,8,FALSE)</f>
        <v>10621961</v>
      </c>
      <c r="AA145" s="423">
        <f t="shared" si="131"/>
        <v>56912072</v>
      </c>
      <c r="AB145" s="319">
        <f t="shared" si="132"/>
        <v>64661555</v>
      </c>
      <c r="AC145" s="356">
        <v>2010418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19"/>
        <v>531002</v>
      </c>
      <c r="E146" s="153">
        <f t="shared" si="120"/>
        <v>1774006</v>
      </c>
      <c r="F146" s="423">
        <f t="shared" si="121"/>
        <v>2305008</v>
      </c>
      <c r="G146" s="155">
        <f t="shared" si="122"/>
        <v>0</v>
      </c>
      <c r="H146" s="156">
        <f t="shared" si="123"/>
        <v>946948</v>
      </c>
      <c r="I146" s="156">
        <f t="shared" si="124"/>
        <v>1814375</v>
      </c>
      <c r="J146" s="156">
        <f t="shared" si="125"/>
        <v>1400256</v>
      </c>
      <c r="K146" s="156">
        <f t="shared" si="126"/>
        <v>2153798</v>
      </c>
      <c r="L146" s="153">
        <f t="shared" si="127"/>
        <v>1494003</v>
      </c>
      <c r="M146" s="423">
        <f t="shared" si="128"/>
        <v>7809380</v>
      </c>
      <c r="N146" s="319">
        <f t="shared" si="129"/>
        <v>10114388</v>
      </c>
      <c r="O146" s="678"/>
      <c r="P146" s="656"/>
      <c r="Q146" s="229" t="s">
        <v>129</v>
      </c>
      <c r="R146" s="152">
        <f>VLOOKUP($AC146,原データ!$D$1:$R$2300,10,FALSE)</f>
        <v>531002</v>
      </c>
      <c r="S146" s="153">
        <f>VLOOKUP($AC146,原データ!$D$1:$R$2300,11,FALSE)</f>
        <v>1774006</v>
      </c>
      <c r="T146" s="423">
        <f t="shared" si="136"/>
        <v>2305008</v>
      </c>
      <c r="U146" s="155">
        <f>VLOOKUP($AC146,原データ!$D$1:$R$2300,3,FALSE)</f>
        <v>0</v>
      </c>
      <c r="V146" s="156">
        <f>VLOOKUP($AC146,原データ!$D$1:$R$2300,4,FALSE)</f>
        <v>946948</v>
      </c>
      <c r="W146" s="156">
        <f>VLOOKUP($AC146,原データ!$D$1:$R$2300,5,FALSE)</f>
        <v>1814375</v>
      </c>
      <c r="X146" s="156">
        <f>VLOOKUP($AC146,原データ!$D$1:$R$2300,6,FALSE)</f>
        <v>1400256</v>
      </c>
      <c r="Y146" s="156">
        <f>VLOOKUP($AC146,原データ!$D$1:$R$2300,7,FALSE)</f>
        <v>2153798</v>
      </c>
      <c r="Z146" s="153">
        <f>VLOOKUP($AC146,原データ!$D$1:$R$2300,8,FALSE)</f>
        <v>1494003</v>
      </c>
      <c r="AA146" s="423">
        <f t="shared" si="131"/>
        <v>7809380</v>
      </c>
      <c r="AB146" s="319">
        <f t="shared" si="132"/>
        <v>10114388</v>
      </c>
      <c r="AC146" s="356">
        <v>2010419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19"/>
        <v>223112</v>
      </c>
      <c r="E147" s="161">
        <f t="shared" si="120"/>
        <v>198784</v>
      </c>
      <c r="F147" s="424">
        <f t="shared" si="121"/>
        <v>421896</v>
      </c>
      <c r="G147" s="163">
        <f t="shared" si="122"/>
        <v>0</v>
      </c>
      <c r="H147" s="164">
        <f t="shared" si="123"/>
        <v>1308923</v>
      </c>
      <c r="I147" s="164">
        <f t="shared" si="124"/>
        <v>2410739</v>
      </c>
      <c r="J147" s="164">
        <f t="shared" si="125"/>
        <v>3513620</v>
      </c>
      <c r="K147" s="164">
        <f t="shared" si="126"/>
        <v>5946062</v>
      </c>
      <c r="L147" s="161">
        <f t="shared" si="127"/>
        <v>4100194</v>
      </c>
      <c r="M147" s="424">
        <f t="shared" si="128"/>
        <v>17279538</v>
      </c>
      <c r="N147" s="320">
        <f t="shared" si="129"/>
        <v>17701434</v>
      </c>
      <c r="O147" s="678"/>
      <c r="P147" s="656"/>
      <c r="Q147" s="230" t="s">
        <v>130</v>
      </c>
      <c r="R147" s="160">
        <f>VLOOKUP($AC147,原データ!$D$1:$R$2300,10,FALSE)</f>
        <v>223112</v>
      </c>
      <c r="S147" s="161">
        <f>VLOOKUP($AC147,原データ!$D$1:$R$2300,11,FALSE)</f>
        <v>198784</v>
      </c>
      <c r="T147" s="424">
        <f t="shared" si="136"/>
        <v>421896</v>
      </c>
      <c r="U147" s="163">
        <f>VLOOKUP($AC147,原データ!$D$1:$R$2300,3,FALSE)</f>
        <v>0</v>
      </c>
      <c r="V147" s="164">
        <f>VLOOKUP($AC147,原データ!$D$1:$R$2300,4,FALSE)</f>
        <v>1308923</v>
      </c>
      <c r="W147" s="164">
        <f>VLOOKUP($AC147,原データ!$D$1:$R$2300,5,FALSE)</f>
        <v>2410739</v>
      </c>
      <c r="X147" s="164">
        <f>VLOOKUP($AC147,原データ!$D$1:$R$2300,6,FALSE)</f>
        <v>3513620</v>
      </c>
      <c r="Y147" s="164">
        <f>VLOOKUP($AC147,原データ!$D$1:$R$2300,7,FALSE)</f>
        <v>5921310</v>
      </c>
      <c r="Z147" s="161">
        <f>VLOOKUP($AC147,原データ!$D$1:$R$2300,8,FALSE)</f>
        <v>4100194</v>
      </c>
      <c r="AA147" s="424">
        <f t="shared" si="131"/>
        <v>17254786</v>
      </c>
      <c r="AB147" s="320">
        <f t="shared" si="132"/>
        <v>17676682</v>
      </c>
      <c r="AC147" s="356">
        <v>2010426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24752</v>
      </c>
      <c r="AO147" s="161">
        <f>VLOOKUP($AR147,原データ!$D$1:$R$2300,8,FALSE)</f>
        <v>0</v>
      </c>
      <c r="AP147" s="424">
        <f t="shared" si="134"/>
        <v>24752</v>
      </c>
      <c r="AQ147" s="320">
        <f t="shared" si="135"/>
        <v>24752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19"/>
        <v>3646177</v>
      </c>
      <c r="E148" s="225">
        <f t="shared" si="120"/>
        <v>15583992</v>
      </c>
      <c r="F148" s="422">
        <f t="shared" si="121"/>
        <v>19230169</v>
      </c>
      <c r="G148" s="226">
        <f t="shared" si="122"/>
        <v>0</v>
      </c>
      <c r="H148" s="227">
        <f t="shared" si="123"/>
        <v>146269273</v>
      </c>
      <c r="I148" s="227">
        <f t="shared" si="124"/>
        <v>201442530</v>
      </c>
      <c r="J148" s="227">
        <f t="shared" si="125"/>
        <v>199848625</v>
      </c>
      <c r="K148" s="227">
        <f t="shared" si="126"/>
        <v>204862987</v>
      </c>
      <c r="L148" s="225">
        <f t="shared" si="127"/>
        <v>102528260</v>
      </c>
      <c r="M148" s="422">
        <f t="shared" si="128"/>
        <v>854951675</v>
      </c>
      <c r="N148" s="318">
        <f t="shared" si="129"/>
        <v>874181844</v>
      </c>
      <c r="O148" s="678"/>
      <c r="P148" s="666" t="s">
        <v>131</v>
      </c>
      <c r="Q148" s="666"/>
      <c r="R148" s="224">
        <f>SUM(R149:R150)</f>
        <v>3646177</v>
      </c>
      <c r="S148" s="225">
        <f>SUM(S149:S150)</f>
        <v>15583992</v>
      </c>
      <c r="T148" s="422">
        <f t="shared" si="136"/>
        <v>19230169</v>
      </c>
      <c r="U148" s="226">
        <f t="shared" ref="U148:Z148" si="140">SUM(U149:U150)</f>
        <v>0</v>
      </c>
      <c r="V148" s="227">
        <f t="shared" si="140"/>
        <v>146269273</v>
      </c>
      <c r="W148" s="227">
        <f t="shared" si="140"/>
        <v>201442530</v>
      </c>
      <c r="X148" s="227">
        <f t="shared" si="140"/>
        <v>199848625</v>
      </c>
      <c r="Y148" s="227">
        <f t="shared" si="140"/>
        <v>204752366</v>
      </c>
      <c r="Z148" s="225">
        <f t="shared" si="140"/>
        <v>102528260</v>
      </c>
      <c r="AA148" s="422">
        <f t="shared" si="131"/>
        <v>854841054</v>
      </c>
      <c r="AB148" s="318">
        <f t="shared" si="132"/>
        <v>874071223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110621</v>
      </c>
      <c r="AO148" s="225">
        <f t="shared" si="141"/>
        <v>0</v>
      </c>
      <c r="AP148" s="422">
        <f t="shared" si="134"/>
        <v>110621</v>
      </c>
      <c r="AQ148" s="318">
        <f t="shared" si="135"/>
        <v>110621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114121709</v>
      </c>
      <c r="I149" s="156">
        <f t="shared" si="124"/>
        <v>158781671</v>
      </c>
      <c r="J149" s="156">
        <f t="shared" si="125"/>
        <v>165186077</v>
      </c>
      <c r="K149" s="156">
        <f t="shared" si="126"/>
        <v>182325677</v>
      </c>
      <c r="L149" s="153">
        <f t="shared" si="127"/>
        <v>94741631</v>
      </c>
      <c r="M149" s="423">
        <f t="shared" si="128"/>
        <v>715156765</v>
      </c>
      <c r="N149" s="319">
        <f t="shared" si="129"/>
        <v>715156765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114121709</v>
      </c>
      <c r="W149" s="156">
        <f>VLOOKUP($AC149,原データ!$D$1:$R$2300,5,FALSE)</f>
        <v>158781671</v>
      </c>
      <c r="X149" s="156">
        <f>VLOOKUP($AC149,原データ!$D$1:$R$2300,6,FALSE)</f>
        <v>165186077</v>
      </c>
      <c r="Y149" s="156">
        <f>VLOOKUP($AC149,原データ!$D$1:$R$2300,7,FALSE)</f>
        <v>182215056</v>
      </c>
      <c r="Z149" s="153">
        <f>VLOOKUP($AC149,原データ!$D$1:$R$2300,8,FALSE)</f>
        <v>94741631</v>
      </c>
      <c r="AA149" s="423">
        <f t="shared" si="131"/>
        <v>715046144</v>
      </c>
      <c r="AB149" s="319">
        <f t="shared" si="132"/>
        <v>715046144</v>
      </c>
      <c r="AC149" s="356">
        <v>2010420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110621</v>
      </c>
      <c r="AO149" s="153">
        <f>VLOOKUP($AR149,原データ!$D$1:$R$2300,8,FALSE)</f>
        <v>0</v>
      </c>
      <c r="AP149" s="423">
        <f t="shared" si="134"/>
        <v>110621</v>
      </c>
      <c r="AQ149" s="319">
        <f t="shared" si="135"/>
        <v>110621</v>
      </c>
      <c r="AR149" s="308">
        <v>6010420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19"/>
        <v>3646177</v>
      </c>
      <c r="E150" s="161">
        <f t="shared" si="120"/>
        <v>15583992</v>
      </c>
      <c r="F150" s="424">
        <f t="shared" si="121"/>
        <v>19230169</v>
      </c>
      <c r="G150" s="163">
        <f t="shared" si="122"/>
        <v>0</v>
      </c>
      <c r="H150" s="164">
        <f t="shared" si="123"/>
        <v>32147564</v>
      </c>
      <c r="I150" s="164">
        <f t="shared" si="124"/>
        <v>42660859</v>
      </c>
      <c r="J150" s="164">
        <f t="shared" si="125"/>
        <v>34662548</v>
      </c>
      <c r="K150" s="164">
        <f t="shared" si="126"/>
        <v>22537310</v>
      </c>
      <c r="L150" s="161">
        <f t="shared" si="127"/>
        <v>7786629</v>
      </c>
      <c r="M150" s="424">
        <f t="shared" si="128"/>
        <v>139794910</v>
      </c>
      <c r="N150" s="320">
        <f t="shared" si="129"/>
        <v>159025079</v>
      </c>
      <c r="O150" s="678"/>
      <c r="P150" s="656"/>
      <c r="Q150" s="230" t="s">
        <v>133</v>
      </c>
      <c r="R150" s="160">
        <f>VLOOKUP($AC150,原データ!$D$1:$R$2300,10,FALSE)</f>
        <v>3646177</v>
      </c>
      <c r="S150" s="161">
        <f>VLOOKUP($AC150,原データ!$D$1:$R$2300,11,FALSE)</f>
        <v>15583992</v>
      </c>
      <c r="T150" s="424">
        <f t="shared" si="136"/>
        <v>19230169</v>
      </c>
      <c r="U150" s="163">
        <f>VLOOKUP($AC150,原データ!$D$1:$R$2300,3,FALSE)</f>
        <v>0</v>
      </c>
      <c r="V150" s="164">
        <f>VLOOKUP($AC150,原データ!$D$1:$R$2300,4,FALSE)</f>
        <v>32147564</v>
      </c>
      <c r="W150" s="164">
        <f>VLOOKUP($AC150,原データ!$D$1:$R$2300,5,FALSE)</f>
        <v>42660859</v>
      </c>
      <c r="X150" s="164">
        <f>VLOOKUP($AC150,原データ!$D$1:$R$2300,6,FALSE)</f>
        <v>34662548</v>
      </c>
      <c r="Y150" s="164">
        <f>VLOOKUP($AC150,原データ!$D$1:$R$2300,7,FALSE)</f>
        <v>22537310</v>
      </c>
      <c r="Z150" s="161">
        <f>VLOOKUP($AC150,原データ!$D$1:$R$2300,8,FALSE)</f>
        <v>7786629</v>
      </c>
      <c r="AA150" s="424">
        <f t="shared" si="131"/>
        <v>139794910</v>
      </c>
      <c r="AB150" s="320">
        <f t="shared" si="132"/>
        <v>159025079</v>
      </c>
      <c r="AC150" s="356">
        <v>2010421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19"/>
        <v>65898</v>
      </c>
      <c r="E151" s="225">
        <f t="shared" si="120"/>
        <v>627885</v>
      </c>
      <c r="F151" s="422">
        <f t="shared" si="121"/>
        <v>693783</v>
      </c>
      <c r="G151" s="226">
        <f t="shared" si="122"/>
        <v>0</v>
      </c>
      <c r="H151" s="227">
        <f t="shared" si="123"/>
        <v>3157705</v>
      </c>
      <c r="I151" s="227">
        <f t="shared" si="124"/>
        <v>7777728</v>
      </c>
      <c r="J151" s="227">
        <f t="shared" si="125"/>
        <v>15308903</v>
      </c>
      <c r="K151" s="227">
        <f t="shared" si="126"/>
        <v>14869457</v>
      </c>
      <c r="L151" s="225">
        <f t="shared" si="127"/>
        <v>5499103</v>
      </c>
      <c r="M151" s="422">
        <f t="shared" si="128"/>
        <v>46612896</v>
      </c>
      <c r="N151" s="318">
        <f t="shared" si="129"/>
        <v>47306679</v>
      </c>
      <c r="O151" s="678"/>
      <c r="P151" s="666" t="s">
        <v>134</v>
      </c>
      <c r="Q151" s="666"/>
      <c r="R151" s="224">
        <f>SUM(R152:R155)</f>
        <v>65898</v>
      </c>
      <c r="S151" s="225">
        <f>SUM(S152:S155)</f>
        <v>627885</v>
      </c>
      <c r="T151" s="422">
        <f>SUM(R151:S151)</f>
        <v>693783</v>
      </c>
      <c r="U151" s="226">
        <f t="shared" ref="U151:Z151" si="142">SUM(U152:U155)</f>
        <v>0</v>
      </c>
      <c r="V151" s="227">
        <f t="shared" si="142"/>
        <v>3157705</v>
      </c>
      <c r="W151" s="227">
        <f t="shared" si="142"/>
        <v>7777728</v>
      </c>
      <c r="X151" s="227">
        <f t="shared" si="142"/>
        <v>15308903</v>
      </c>
      <c r="Y151" s="227">
        <f t="shared" si="142"/>
        <v>14869457</v>
      </c>
      <c r="Z151" s="227">
        <f t="shared" si="142"/>
        <v>5499103</v>
      </c>
      <c r="AA151" s="422">
        <f>SUM(U151:Z151)</f>
        <v>46612896</v>
      </c>
      <c r="AB151" s="318">
        <f>SUM(AA151,T151)</f>
        <v>47306679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22"/>
      <c r="C152" s="558" t="s">
        <v>72</v>
      </c>
      <c r="D152" s="152">
        <f t="shared" si="119"/>
        <v>65898</v>
      </c>
      <c r="E152" s="153">
        <f t="shared" si="120"/>
        <v>601668</v>
      </c>
      <c r="F152" s="423">
        <f t="shared" si="121"/>
        <v>667566</v>
      </c>
      <c r="G152" s="155">
        <f t="shared" si="122"/>
        <v>0</v>
      </c>
      <c r="H152" s="156">
        <f t="shared" si="123"/>
        <v>2522494</v>
      </c>
      <c r="I152" s="156">
        <f t="shared" si="124"/>
        <v>5970635</v>
      </c>
      <c r="J152" s="156">
        <f t="shared" si="125"/>
        <v>12210478</v>
      </c>
      <c r="K152" s="156">
        <f t="shared" si="126"/>
        <v>12073055</v>
      </c>
      <c r="L152" s="153">
        <f t="shared" si="127"/>
        <v>3943736</v>
      </c>
      <c r="M152" s="423">
        <f t="shared" si="128"/>
        <v>36720398</v>
      </c>
      <c r="N152" s="319">
        <f t="shared" si="129"/>
        <v>37387964</v>
      </c>
      <c r="O152" s="678"/>
      <c r="P152" s="655"/>
      <c r="Q152" s="229" t="s">
        <v>135</v>
      </c>
      <c r="R152" s="152">
        <f>VLOOKUP($AC152,原データ!$D$1:$R$2300,10,FALSE)</f>
        <v>65898</v>
      </c>
      <c r="S152" s="153">
        <f>VLOOKUP($AC152,原データ!$D$1:$R$2300,11,FALSE)</f>
        <v>601668</v>
      </c>
      <c r="T152" s="423">
        <f t="shared" si="136"/>
        <v>667566</v>
      </c>
      <c r="U152" s="155">
        <f>VLOOKUP($AC152,原データ!$D$1:$R$2300,3,FALSE)</f>
        <v>0</v>
      </c>
      <c r="V152" s="156">
        <f>VLOOKUP($AC152,原データ!$D$1:$R$2300,4,FALSE)</f>
        <v>2522494</v>
      </c>
      <c r="W152" s="156">
        <f>VLOOKUP($AC152,原データ!$D$1:$R$2300,5,FALSE)</f>
        <v>5970635</v>
      </c>
      <c r="X152" s="156">
        <f>VLOOKUP($AC152,原データ!$D$1:$R$2300,6,FALSE)</f>
        <v>12210478</v>
      </c>
      <c r="Y152" s="156">
        <f>VLOOKUP($AC152,原データ!$D$1:$R$2300,7,FALSE)</f>
        <v>12073055</v>
      </c>
      <c r="Z152" s="153">
        <f>VLOOKUP($AC152,原データ!$D$1:$R$2300,8,FALSE)</f>
        <v>3943736</v>
      </c>
      <c r="AA152" s="423">
        <f t="shared" si="131"/>
        <v>36720398</v>
      </c>
      <c r="AB152" s="319">
        <f t="shared" si="132"/>
        <v>37387964</v>
      </c>
      <c r="AC152" s="356">
        <v>2010423</v>
      </c>
      <c r="AD152" s="678"/>
      <c r="AE152" s="65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22"/>
      <c r="C153" s="558" t="s">
        <v>73</v>
      </c>
      <c r="D153" s="152">
        <f t="shared" si="119"/>
        <v>0</v>
      </c>
      <c r="E153" s="153">
        <f t="shared" si="120"/>
        <v>26217</v>
      </c>
      <c r="F153" s="423">
        <f t="shared" si="121"/>
        <v>26217</v>
      </c>
      <c r="G153" s="155">
        <f t="shared" si="122"/>
        <v>0</v>
      </c>
      <c r="H153" s="156">
        <f t="shared" si="123"/>
        <v>635211</v>
      </c>
      <c r="I153" s="156">
        <f t="shared" si="124"/>
        <v>1807093</v>
      </c>
      <c r="J153" s="156">
        <f t="shared" si="125"/>
        <v>3098425</v>
      </c>
      <c r="K153" s="156">
        <f t="shared" si="126"/>
        <v>2796402</v>
      </c>
      <c r="L153" s="153">
        <f t="shared" si="127"/>
        <v>1555367</v>
      </c>
      <c r="M153" s="423">
        <f t="shared" si="128"/>
        <v>9892498</v>
      </c>
      <c r="N153" s="319">
        <f t="shared" si="129"/>
        <v>9918715</v>
      </c>
      <c r="O153" s="678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26217</v>
      </c>
      <c r="T153" s="423">
        <f t="shared" si="136"/>
        <v>26217</v>
      </c>
      <c r="U153" s="155">
        <f>VLOOKUP($AC153,原データ!$D$1:$R$2300,3,FALSE)</f>
        <v>0</v>
      </c>
      <c r="V153" s="156">
        <f>VLOOKUP($AC153,原データ!$D$1:$R$2300,4,FALSE)</f>
        <v>635211</v>
      </c>
      <c r="W153" s="156">
        <f>VLOOKUP($AC153,原データ!$D$1:$R$2300,5,FALSE)</f>
        <v>1807093</v>
      </c>
      <c r="X153" s="156">
        <f>VLOOKUP($AC153,原データ!$D$1:$R$2300,6,FALSE)</f>
        <v>3098425</v>
      </c>
      <c r="Y153" s="156">
        <f>VLOOKUP($AC153,原データ!$D$1:$R$2300,7,FALSE)</f>
        <v>2796402</v>
      </c>
      <c r="Z153" s="153">
        <f>VLOOKUP($AC153,原データ!$D$1:$R$2300,8,FALSE)</f>
        <v>1555367</v>
      </c>
      <c r="AA153" s="423">
        <f t="shared" si="131"/>
        <v>9892498</v>
      </c>
      <c r="AB153" s="319">
        <f t="shared" si="132"/>
        <v>9918715</v>
      </c>
      <c r="AC153" s="356">
        <v>2010424</v>
      </c>
      <c r="AD153" s="678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2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78"/>
      <c r="P154" s="66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78"/>
      <c r="AE154" s="66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19"/>
        <v>4610398</v>
      </c>
      <c r="E156" s="225">
        <f t="shared" si="120"/>
        <v>9717075</v>
      </c>
      <c r="F156" s="422">
        <f t="shared" si="121"/>
        <v>14327473</v>
      </c>
      <c r="G156" s="226">
        <f t="shared" si="122"/>
        <v>0</v>
      </c>
      <c r="H156" s="227">
        <f t="shared" si="123"/>
        <v>8370215</v>
      </c>
      <c r="I156" s="227">
        <f t="shared" si="124"/>
        <v>17530137</v>
      </c>
      <c r="J156" s="227">
        <f t="shared" si="125"/>
        <v>18794619</v>
      </c>
      <c r="K156" s="227">
        <f t="shared" si="126"/>
        <v>22609244</v>
      </c>
      <c r="L156" s="225">
        <f t="shared" si="127"/>
        <v>13204250</v>
      </c>
      <c r="M156" s="422">
        <f t="shared" si="128"/>
        <v>80508465</v>
      </c>
      <c r="N156" s="318">
        <f t="shared" si="129"/>
        <v>94835938</v>
      </c>
      <c r="O156" s="678"/>
      <c r="P156" s="666" t="s">
        <v>137</v>
      </c>
      <c r="Q156" s="666"/>
      <c r="R156" s="224">
        <f>SUM(R157:R159)</f>
        <v>2714598</v>
      </c>
      <c r="S156" s="225">
        <f>SUM(S157:S159)</f>
        <v>7609735</v>
      </c>
      <c r="T156" s="422">
        <f t="shared" si="136"/>
        <v>10324333</v>
      </c>
      <c r="U156" s="226">
        <f t="shared" ref="U156:Z156" si="144">SUM(U157:U159)</f>
        <v>0</v>
      </c>
      <c r="V156" s="227">
        <f t="shared" si="144"/>
        <v>6031883</v>
      </c>
      <c r="W156" s="227">
        <f t="shared" si="144"/>
        <v>15376110</v>
      </c>
      <c r="X156" s="227">
        <f t="shared" si="144"/>
        <v>16468298</v>
      </c>
      <c r="Y156" s="227">
        <f t="shared" si="144"/>
        <v>21306174</v>
      </c>
      <c r="Z156" s="225">
        <f t="shared" si="144"/>
        <v>13064750</v>
      </c>
      <c r="AA156" s="422">
        <f t="shared" si="131"/>
        <v>72247215</v>
      </c>
      <c r="AB156" s="318">
        <f t="shared" si="132"/>
        <v>82571548</v>
      </c>
      <c r="AC156" s="355"/>
      <c r="AD156" s="678"/>
      <c r="AE156" s="666" t="s">
        <v>137</v>
      </c>
      <c r="AF156" s="666"/>
      <c r="AG156" s="224">
        <f>SUM(AG157:AG159)</f>
        <v>1895800</v>
      </c>
      <c r="AH156" s="225">
        <f>SUM(AH157:AH159)</f>
        <v>2107340</v>
      </c>
      <c r="AI156" s="422">
        <f t="shared" si="138"/>
        <v>4003140</v>
      </c>
      <c r="AJ156" s="226">
        <f t="shared" ref="AJ156:AO156" si="145">SUM(AJ157:AJ159)</f>
        <v>0</v>
      </c>
      <c r="AK156" s="227">
        <f t="shared" si="145"/>
        <v>2338332</v>
      </c>
      <c r="AL156" s="227">
        <f t="shared" si="145"/>
        <v>2154027</v>
      </c>
      <c r="AM156" s="227">
        <f t="shared" si="145"/>
        <v>2326321</v>
      </c>
      <c r="AN156" s="227">
        <f t="shared" si="145"/>
        <v>1303070</v>
      </c>
      <c r="AO156" s="225">
        <f t="shared" si="145"/>
        <v>139500</v>
      </c>
      <c r="AP156" s="422">
        <f t="shared" si="134"/>
        <v>8261250</v>
      </c>
      <c r="AQ156" s="318">
        <f t="shared" si="135"/>
        <v>12264390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19"/>
        <v>2714598</v>
      </c>
      <c r="E157" s="153">
        <f t="shared" si="120"/>
        <v>7609735</v>
      </c>
      <c r="F157" s="423">
        <f t="shared" si="121"/>
        <v>10324333</v>
      </c>
      <c r="G157" s="155">
        <f t="shared" si="122"/>
        <v>0</v>
      </c>
      <c r="H157" s="156">
        <f t="shared" si="123"/>
        <v>6031883</v>
      </c>
      <c r="I157" s="156">
        <f t="shared" si="124"/>
        <v>15376110</v>
      </c>
      <c r="J157" s="156">
        <f t="shared" si="125"/>
        <v>16468298</v>
      </c>
      <c r="K157" s="156">
        <f t="shared" si="126"/>
        <v>21333299</v>
      </c>
      <c r="L157" s="153">
        <f t="shared" si="127"/>
        <v>13064750</v>
      </c>
      <c r="M157" s="423">
        <f t="shared" si="128"/>
        <v>72274340</v>
      </c>
      <c r="N157" s="319">
        <f t="shared" si="129"/>
        <v>82598673</v>
      </c>
      <c r="O157" s="678"/>
      <c r="P157" s="655"/>
      <c r="Q157" s="229" t="s">
        <v>138</v>
      </c>
      <c r="R157" s="152">
        <f>VLOOKUP($AC157,原データ!$D$1:$R$2300,10,FALSE)</f>
        <v>2714598</v>
      </c>
      <c r="S157" s="153">
        <f>VLOOKUP($AC157,原データ!$D$1:$R$2300,11,FALSE)</f>
        <v>7609735</v>
      </c>
      <c r="T157" s="423">
        <f t="shared" si="136"/>
        <v>10324333</v>
      </c>
      <c r="U157" s="155">
        <f>VLOOKUP($AC157,原データ!$D$1:$R$2300,3,FALSE)</f>
        <v>0</v>
      </c>
      <c r="V157" s="156">
        <f>VLOOKUP($AC157,原データ!$D$1:$R$2300,4,FALSE)</f>
        <v>6031883</v>
      </c>
      <c r="W157" s="156">
        <f>VLOOKUP($AC157,原データ!$D$1:$R$2300,5,FALSE)</f>
        <v>15376110</v>
      </c>
      <c r="X157" s="156">
        <f>VLOOKUP($AC157,原データ!$D$1:$R$2300,6,FALSE)</f>
        <v>16468298</v>
      </c>
      <c r="Y157" s="156">
        <f>VLOOKUP($AC157,原データ!$D$1:$R$2300,7,FALSE)</f>
        <v>21306174</v>
      </c>
      <c r="Z157" s="153">
        <f>VLOOKUP($AC157,原データ!$D$1:$R$2300,8,FALSE)</f>
        <v>13064750</v>
      </c>
      <c r="AA157" s="423">
        <f t="shared" si="131"/>
        <v>72247215</v>
      </c>
      <c r="AB157" s="319">
        <f t="shared" si="132"/>
        <v>82571548</v>
      </c>
      <c r="AC157" s="356">
        <v>2010422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27125</v>
      </c>
      <c r="AO157" s="153">
        <f>VLOOKUP($AR157,原データ!$D$1:$R$2300,8,FALSE)</f>
        <v>0</v>
      </c>
      <c r="AP157" s="423">
        <f t="shared" si="134"/>
        <v>27125</v>
      </c>
      <c r="AQ157" s="319">
        <f t="shared" si="135"/>
        <v>27125</v>
      </c>
      <c r="AR157" s="308">
        <v>6010422</v>
      </c>
    </row>
    <row r="158" spans="1:44" s="216" customFormat="1" ht="19.5" customHeight="1">
      <c r="A158" s="707"/>
      <c r="B158" s="722"/>
      <c r="C158" s="576" t="s">
        <v>262</v>
      </c>
      <c r="D158" s="152">
        <f t="shared" si="119"/>
        <v>461040</v>
      </c>
      <c r="E158" s="153">
        <f t="shared" si="120"/>
        <v>562400</v>
      </c>
      <c r="F158" s="423">
        <f t="shared" si="121"/>
        <v>1023440</v>
      </c>
      <c r="G158" s="155">
        <f t="shared" si="122"/>
        <v>0</v>
      </c>
      <c r="H158" s="156">
        <f t="shared" si="123"/>
        <v>724970</v>
      </c>
      <c r="I158" s="156">
        <f t="shared" si="124"/>
        <v>779697</v>
      </c>
      <c r="J158" s="156">
        <f t="shared" si="125"/>
        <v>785862</v>
      </c>
      <c r="K158" s="156">
        <f t="shared" si="126"/>
        <v>430745</v>
      </c>
      <c r="L158" s="153">
        <f t="shared" si="127"/>
        <v>139500</v>
      </c>
      <c r="M158" s="423">
        <f t="shared" si="128"/>
        <v>2860774</v>
      </c>
      <c r="N158" s="319">
        <f t="shared" si="129"/>
        <v>3884214</v>
      </c>
      <c r="O158" s="678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8"/>
      <c r="AE158" s="656"/>
      <c r="AF158" s="576" t="s">
        <v>262</v>
      </c>
      <c r="AG158" s="152">
        <f>VLOOKUP($AR158,原データ!$D$1:$R$2300,10,FALSE)</f>
        <v>461040</v>
      </c>
      <c r="AH158" s="153">
        <f>VLOOKUP($AR158,原データ!$D$1:$R$2300,11,FALSE)</f>
        <v>562400</v>
      </c>
      <c r="AI158" s="423">
        <f t="shared" si="138"/>
        <v>1023440</v>
      </c>
      <c r="AJ158" s="155">
        <f>VLOOKUP($AR158,原データ!$D$1:$R$2300,3,FALSE)</f>
        <v>0</v>
      </c>
      <c r="AK158" s="156">
        <f>VLOOKUP($AR158,原データ!$D$1:$R$2300,4,FALSE)</f>
        <v>724970</v>
      </c>
      <c r="AL158" s="494">
        <f>VLOOKUP($AR158,原データ!$D$1:$R$2300,5,FALSE)</f>
        <v>779697</v>
      </c>
      <c r="AM158" s="156">
        <f>VLOOKUP($AR158,原データ!$D$1:$R$2300,6,FALSE)</f>
        <v>785862</v>
      </c>
      <c r="AN158" s="156">
        <f>VLOOKUP($AR158,原データ!$D$1:$R$2300,7,FALSE)</f>
        <v>430745</v>
      </c>
      <c r="AO158" s="153">
        <f>VLOOKUP($AR158,原データ!$D$1:$R$2300,8,FALSE)</f>
        <v>139500</v>
      </c>
      <c r="AP158" s="423">
        <f t="shared" si="134"/>
        <v>2860774</v>
      </c>
      <c r="AQ158" s="319">
        <f t="shared" si="135"/>
        <v>3884214</v>
      </c>
      <c r="AR158" s="308">
        <v>6010404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19"/>
        <v>1434760</v>
      </c>
      <c r="E159" s="161">
        <f t="shared" si="120"/>
        <v>1544940</v>
      </c>
      <c r="F159" s="424">
        <f t="shared" si="121"/>
        <v>2979700</v>
      </c>
      <c r="G159" s="163">
        <f t="shared" si="122"/>
        <v>0</v>
      </c>
      <c r="H159" s="164">
        <f t="shared" si="123"/>
        <v>1613362</v>
      </c>
      <c r="I159" s="164">
        <f t="shared" si="124"/>
        <v>1374330</v>
      </c>
      <c r="J159" s="164">
        <f t="shared" si="125"/>
        <v>1540459</v>
      </c>
      <c r="K159" s="164">
        <f t="shared" si="126"/>
        <v>845200</v>
      </c>
      <c r="L159" s="161">
        <f t="shared" si="127"/>
        <v>0</v>
      </c>
      <c r="M159" s="424">
        <f t="shared" si="128"/>
        <v>5373351</v>
      </c>
      <c r="N159" s="320">
        <f t="shared" si="129"/>
        <v>8353051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8"/>
      <c r="AE159" s="656"/>
      <c r="AF159" s="577" t="s">
        <v>245</v>
      </c>
      <c r="AG159" s="160">
        <f>VLOOKUP($AR159,原データ!$D$1:$R$2300,10,FALSE)</f>
        <v>1434760</v>
      </c>
      <c r="AH159" s="161">
        <f>VLOOKUP($AR159,原データ!$D$1:$R$2300,11,FALSE)</f>
        <v>1544940</v>
      </c>
      <c r="AI159" s="424">
        <f t="shared" si="138"/>
        <v>2979700</v>
      </c>
      <c r="AJ159" s="163">
        <f>VLOOKUP($AR159,原データ!$D$1:$R$2300,3,FALSE)</f>
        <v>0</v>
      </c>
      <c r="AK159" s="164">
        <f>VLOOKUP($AR159,原データ!$D$1:$R$2300,4,FALSE)</f>
        <v>1613362</v>
      </c>
      <c r="AL159" s="164">
        <f>VLOOKUP($AR159,原データ!$D$1:$R$2300,5,FALSE)</f>
        <v>1374330</v>
      </c>
      <c r="AM159" s="164">
        <f>VLOOKUP($AR159,原データ!$D$1:$R$2300,6,FALSE)</f>
        <v>1540459</v>
      </c>
      <c r="AN159" s="164">
        <f>VLOOKUP($AR159,原データ!$D$1:$R$2300,7,FALSE)</f>
        <v>845200</v>
      </c>
      <c r="AO159" s="161">
        <f>VLOOKUP($AR159,原データ!$D$1:$R$2300,8,FALSE)</f>
        <v>0</v>
      </c>
      <c r="AP159" s="424">
        <f t="shared" si="134"/>
        <v>5373351</v>
      </c>
      <c r="AQ159" s="320">
        <f t="shared" si="135"/>
        <v>8353051</v>
      </c>
      <c r="AR159" s="308">
        <v>6010405</v>
      </c>
    </row>
    <row r="160" spans="1:44" s="216" customFormat="1" ht="19.5" customHeight="1">
      <c r="A160" s="707"/>
      <c r="B160" s="657" t="s">
        <v>263</v>
      </c>
      <c r="C160" s="658"/>
      <c r="D160" s="167">
        <f t="shared" si="119"/>
        <v>357612</v>
      </c>
      <c r="E160" s="168">
        <f t="shared" si="120"/>
        <v>574142</v>
      </c>
      <c r="F160" s="425">
        <f t="shared" si="121"/>
        <v>931754</v>
      </c>
      <c r="G160" s="170">
        <f t="shared" si="122"/>
        <v>0</v>
      </c>
      <c r="H160" s="171">
        <f t="shared" si="123"/>
        <v>8705826</v>
      </c>
      <c r="I160" s="171">
        <f t="shared" si="124"/>
        <v>14524213</v>
      </c>
      <c r="J160" s="171">
        <f t="shared" si="125"/>
        <v>18953332</v>
      </c>
      <c r="K160" s="171">
        <f t="shared" si="126"/>
        <v>28578675</v>
      </c>
      <c r="L160" s="168">
        <f t="shared" si="127"/>
        <v>13256947</v>
      </c>
      <c r="M160" s="425">
        <f t="shared" si="128"/>
        <v>84018993</v>
      </c>
      <c r="N160" s="316">
        <f t="shared" si="129"/>
        <v>84950747</v>
      </c>
      <c r="O160" s="678"/>
      <c r="P160" s="657" t="s">
        <v>263</v>
      </c>
      <c r="Q160" s="658"/>
      <c r="R160" s="167">
        <f>VLOOKUP($AC160,原データ!$D$1:$R$2300,10,FALSE)</f>
        <v>357612</v>
      </c>
      <c r="S160" s="168">
        <f>VLOOKUP($AC160,原データ!$D$1:$R$2300,11,FALSE)</f>
        <v>574142</v>
      </c>
      <c r="T160" s="425">
        <f t="shared" si="136"/>
        <v>931754</v>
      </c>
      <c r="U160" s="170">
        <f>VLOOKUP($AC160,原データ!$D$1:$R$2300,3,FALSE)</f>
        <v>0</v>
      </c>
      <c r="V160" s="171">
        <f>VLOOKUP($AC160,原データ!$D$1:$R$2300,4,FALSE)</f>
        <v>8705826</v>
      </c>
      <c r="W160" s="171">
        <f>VLOOKUP($AC160,原データ!$D$1:$R$2300,5,FALSE)</f>
        <v>14524213</v>
      </c>
      <c r="X160" s="171">
        <f>VLOOKUP($AC160,原データ!$D$1:$R$2300,6,FALSE)</f>
        <v>18953332</v>
      </c>
      <c r="Y160" s="171">
        <f>VLOOKUP($AC160,原データ!$D$1:$R$2300,7,FALSE)</f>
        <v>28578675</v>
      </c>
      <c r="Z160" s="168">
        <f>VLOOKUP($AC160,原データ!$D$1:$R$2300,8,FALSE)</f>
        <v>13256947</v>
      </c>
      <c r="AA160" s="425">
        <f t="shared" si="131"/>
        <v>84018993</v>
      </c>
      <c r="AB160" s="316">
        <f t="shared" si="132"/>
        <v>84950747</v>
      </c>
      <c r="AC160" s="356">
        <v>2010428</v>
      </c>
      <c r="AD160" s="678"/>
      <c r="AE160" s="657" t="s">
        <v>263</v>
      </c>
      <c r="AF160" s="65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0" t="s">
        <v>248</v>
      </c>
      <c r="C161" s="67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9"/>
      <c r="P161" s="670" t="s">
        <v>248</v>
      </c>
      <c r="Q161" s="67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9"/>
      <c r="AE161" s="670" t="s">
        <v>248</v>
      </c>
      <c r="AF161" s="67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19"/>
        <v>3060880</v>
      </c>
      <c r="E162" s="312">
        <f t="shared" si="120"/>
        <v>6344440</v>
      </c>
      <c r="F162" s="313">
        <f t="shared" si="121"/>
        <v>9405320</v>
      </c>
      <c r="G162" s="314">
        <f t="shared" si="122"/>
        <v>0</v>
      </c>
      <c r="H162" s="315">
        <f t="shared" si="123"/>
        <v>32356725</v>
      </c>
      <c r="I162" s="315">
        <f t="shared" si="124"/>
        <v>33703112</v>
      </c>
      <c r="J162" s="315">
        <f t="shared" si="125"/>
        <v>30905169</v>
      </c>
      <c r="K162" s="315">
        <f t="shared" si="126"/>
        <v>28281246</v>
      </c>
      <c r="L162" s="312">
        <f t="shared" si="127"/>
        <v>13404141</v>
      </c>
      <c r="M162" s="313">
        <f t="shared" si="128"/>
        <v>138650393</v>
      </c>
      <c r="N162" s="316">
        <f t="shared" si="129"/>
        <v>148055713</v>
      </c>
      <c r="O162" s="674" t="s">
        <v>141</v>
      </c>
      <c r="P162" s="675"/>
      <c r="Q162" s="676"/>
      <c r="R162" s="167">
        <f>VLOOKUP($AC162,原データ!$D$1:$R$2300,10,FALSE)</f>
        <v>3060880</v>
      </c>
      <c r="S162" s="168">
        <f>VLOOKUP($AC162,原データ!$D$1:$R$2300,11,FALSE)</f>
        <v>6344440</v>
      </c>
      <c r="T162" s="425">
        <f t="shared" si="136"/>
        <v>9405320</v>
      </c>
      <c r="U162" s="170">
        <f>VLOOKUP($AC162,原データ!$D$1:$R$2300,3,FALSE)</f>
        <v>0</v>
      </c>
      <c r="V162" s="171">
        <f>VLOOKUP($AC162,原データ!$D$1:$R$2300,4,FALSE)</f>
        <v>32356725</v>
      </c>
      <c r="W162" s="171">
        <f>VLOOKUP($AC162,原データ!$D$1:$R$2300,5,FALSE)</f>
        <v>33703112</v>
      </c>
      <c r="X162" s="171">
        <f>VLOOKUP($AC162,原データ!$D$1:$R$2300,6,FALSE)</f>
        <v>30905169</v>
      </c>
      <c r="Y162" s="171">
        <f>VLOOKUP($AC162,原データ!$D$1:$R$2300,7,FALSE)</f>
        <v>28241606</v>
      </c>
      <c r="Z162" s="168">
        <f>VLOOKUP($AC162,原データ!$D$1:$R$2300,8,FALSE)</f>
        <v>13404141</v>
      </c>
      <c r="AA162" s="425">
        <f t="shared" si="131"/>
        <v>138610753</v>
      </c>
      <c r="AB162" s="316">
        <f t="shared" si="132"/>
        <v>148016073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39640</v>
      </c>
      <c r="AO162" s="168">
        <f>VLOOKUP($AR162,原データ!$D$1:$R$2300,8,FALSE)</f>
        <v>0</v>
      </c>
      <c r="AP162" s="425">
        <f t="shared" si="134"/>
        <v>39640</v>
      </c>
      <c r="AQ162" s="316">
        <f t="shared" si="135"/>
        <v>39640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562545</v>
      </c>
      <c r="E163" s="312">
        <f>S163+AH163</f>
        <v>1577502</v>
      </c>
      <c r="F163" s="313">
        <f t="shared" si="121"/>
        <v>2140047</v>
      </c>
      <c r="G163" s="314">
        <f t="shared" si="122"/>
        <v>0</v>
      </c>
      <c r="H163" s="315">
        <f t="shared" si="123"/>
        <v>43085796</v>
      </c>
      <c r="I163" s="315">
        <f t="shared" si="124"/>
        <v>55178681</v>
      </c>
      <c r="J163" s="315">
        <f t="shared" si="125"/>
        <v>84158154</v>
      </c>
      <c r="K163" s="315">
        <f t="shared" si="126"/>
        <v>96098735</v>
      </c>
      <c r="L163" s="312">
        <f t="shared" si="127"/>
        <v>45689799</v>
      </c>
      <c r="M163" s="313">
        <f t="shared" si="128"/>
        <v>324211165</v>
      </c>
      <c r="N163" s="316">
        <f t="shared" si="129"/>
        <v>326351212</v>
      </c>
      <c r="O163" s="687" t="s">
        <v>142</v>
      </c>
      <c r="P163" s="688"/>
      <c r="Q163" s="689"/>
      <c r="R163" s="311">
        <f>SUM(R164:R176)</f>
        <v>562545</v>
      </c>
      <c r="S163" s="311">
        <f>SUM(S164:S176)</f>
        <v>1577502</v>
      </c>
      <c r="T163" s="313">
        <f>SUM(R163:S163)</f>
        <v>2140047</v>
      </c>
      <c r="U163" s="314">
        <f t="shared" ref="U163:Z163" si="147">SUM(U164:U176)</f>
        <v>0</v>
      </c>
      <c r="V163" s="314">
        <f t="shared" si="147"/>
        <v>43085796</v>
      </c>
      <c r="W163" s="314">
        <f t="shared" si="147"/>
        <v>55178681</v>
      </c>
      <c r="X163" s="314">
        <f t="shared" si="147"/>
        <v>84158154</v>
      </c>
      <c r="Y163" s="314">
        <f t="shared" si="147"/>
        <v>96098735</v>
      </c>
      <c r="Z163" s="314">
        <f t="shared" si="147"/>
        <v>45689799</v>
      </c>
      <c r="AA163" s="313">
        <f t="shared" si="131"/>
        <v>324211165</v>
      </c>
      <c r="AB163" s="316">
        <f t="shared" si="132"/>
        <v>326351212</v>
      </c>
      <c r="AC163" s="355"/>
      <c r="AD163" s="687" t="s">
        <v>142</v>
      </c>
      <c r="AE163" s="688"/>
      <c r="AF163" s="689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78"/>
      <c r="P164" s="682" t="s">
        <v>171</v>
      </c>
      <c r="Q164" s="682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8"/>
      <c r="P165" s="669" t="s">
        <v>78</v>
      </c>
      <c r="Q165" s="669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4"/>
      <c r="B166" s="683" t="s">
        <v>188</v>
      </c>
      <c r="C166" s="68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15398019</v>
      </c>
      <c r="I166" s="171">
        <f t="shared" si="150"/>
        <v>16063359</v>
      </c>
      <c r="J166" s="171">
        <f t="shared" si="150"/>
        <v>15908673</v>
      </c>
      <c r="K166" s="171">
        <f t="shared" si="150"/>
        <v>20415646</v>
      </c>
      <c r="L166" s="168">
        <f t="shared" si="150"/>
        <v>6297183</v>
      </c>
      <c r="M166" s="425">
        <f t="shared" si="150"/>
        <v>74082880</v>
      </c>
      <c r="N166" s="321">
        <f t="shared" si="150"/>
        <v>74082880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15398019</v>
      </c>
      <c r="W166" s="171">
        <f>VLOOKUP($AC166,原データ!$D$1:$R$2300,5,FALSE)</f>
        <v>16063359</v>
      </c>
      <c r="X166" s="171">
        <f>VLOOKUP($AC166,原データ!$D$1:$R$2300,6,FALSE)</f>
        <v>15908673</v>
      </c>
      <c r="Y166" s="171">
        <f>VLOOKUP($AC166,原データ!$D$1:$R$2300,7,FALSE)</f>
        <v>20415646</v>
      </c>
      <c r="Z166" s="168">
        <f>VLOOKUP($AC166,原データ!$D$1:$R$2300,8,FALSE)</f>
        <v>6297183</v>
      </c>
      <c r="AA166" s="425">
        <f>SUM(U166:Z166)</f>
        <v>74082880</v>
      </c>
      <c r="AB166" s="316">
        <f>SUM(AA166,T166)</f>
        <v>74082880</v>
      </c>
      <c r="AC166" s="356">
        <v>2010439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4"/>
      <c r="B167" s="718" t="s">
        <v>99</v>
      </c>
      <c r="C167" s="684"/>
      <c r="D167" s="167">
        <f>R167+AG167</f>
        <v>89217</v>
      </c>
      <c r="E167" s="168">
        <f>S167+AH167</f>
        <v>0</v>
      </c>
      <c r="F167" s="425">
        <f t="shared" si="121"/>
        <v>89217</v>
      </c>
      <c r="G167" s="298">
        <f>U167+AJ167</f>
        <v>0</v>
      </c>
      <c r="H167" s="171">
        <f t="shared" si="149"/>
        <v>2523811</v>
      </c>
      <c r="I167" s="171">
        <f t="shared" si="149"/>
        <v>2057175</v>
      </c>
      <c r="J167" s="171">
        <f t="shared" si="149"/>
        <v>1530752</v>
      </c>
      <c r="K167" s="171">
        <f t="shared" si="149"/>
        <v>1187396</v>
      </c>
      <c r="L167" s="168">
        <f t="shared" si="149"/>
        <v>750969</v>
      </c>
      <c r="M167" s="425">
        <f t="shared" si="128"/>
        <v>8050103</v>
      </c>
      <c r="N167" s="316">
        <f t="shared" si="129"/>
        <v>8139320</v>
      </c>
      <c r="O167" s="678"/>
      <c r="P167" s="669" t="s">
        <v>99</v>
      </c>
      <c r="Q167" s="669"/>
      <c r="R167" s="167">
        <f>VLOOKUP($AC167,原データ!$D$1:$R$2300,10,FALSE)</f>
        <v>89217</v>
      </c>
      <c r="S167" s="168">
        <f>VLOOKUP($AC167,原データ!$D$1:$R$2300,11,FALSE)</f>
        <v>0</v>
      </c>
      <c r="T167" s="425">
        <f t="shared" si="136"/>
        <v>89217</v>
      </c>
      <c r="U167" s="170">
        <f>VLOOKUP($AC167,原データ!$D$1:$R$2300,3,FALSE)</f>
        <v>0</v>
      </c>
      <c r="V167" s="171">
        <f>VLOOKUP($AC167,原データ!$D$1:$R$2300,4,FALSE)</f>
        <v>2523811</v>
      </c>
      <c r="W167" s="171">
        <f>VLOOKUP($AC167,原データ!$D$1:$R$2300,5,FALSE)</f>
        <v>2057175</v>
      </c>
      <c r="X167" s="171">
        <f>VLOOKUP($AC167,原データ!$D$1:$R$2300,6,FALSE)</f>
        <v>1530752</v>
      </c>
      <c r="Y167" s="171">
        <f>VLOOKUP($AC167,原データ!$D$1:$R$2300,7,FALSE)</f>
        <v>1187396</v>
      </c>
      <c r="Z167" s="168">
        <f>VLOOKUP($AC167,原データ!$D$1:$R$2300,8,FALSE)</f>
        <v>750969</v>
      </c>
      <c r="AA167" s="425">
        <f t="shared" si="131"/>
        <v>8050103</v>
      </c>
      <c r="AB167" s="316">
        <f t="shared" si="132"/>
        <v>8139320</v>
      </c>
      <c r="AC167" s="356">
        <v>2010433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4"/>
      <c r="B168" s="683" t="s">
        <v>265</v>
      </c>
      <c r="C168" s="684"/>
      <c r="D168" s="167">
        <f t="shared" si="119"/>
        <v>473328</v>
      </c>
      <c r="E168" s="168">
        <f t="shared" si="120"/>
        <v>1064601</v>
      </c>
      <c r="F168" s="425">
        <f t="shared" si="121"/>
        <v>1537929</v>
      </c>
      <c r="G168" s="298">
        <f>U168+AJ168</f>
        <v>0</v>
      </c>
      <c r="H168" s="171">
        <f t="shared" si="149"/>
        <v>9027416</v>
      </c>
      <c r="I168" s="171">
        <f t="shared" si="149"/>
        <v>11220046</v>
      </c>
      <c r="J168" s="171">
        <f t="shared" si="149"/>
        <v>13978470</v>
      </c>
      <c r="K168" s="171">
        <f t="shared" si="149"/>
        <v>15412606</v>
      </c>
      <c r="L168" s="168">
        <f t="shared" si="149"/>
        <v>7013268</v>
      </c>
      <c r="M168" s="425">
        <f t="shared" si="128"/>
        <v>56651806</v>
      </c>
      <c r="N168" s="316">
        <f t="shared" si="129"/>
        <v>58189735</v>
      </c>
      <c r="O168" s="678"/>
      <c r="P168" s="683" t="s">
        <v>265</v>
      </c>
      <c r="Q168" s="684"/>
      <c r="R168" s="167">
        <f>VLOOKUP($AC168,原データ!$D$1:$R$2300,10,FALSE)</f>
        <v>473328</v>
      </c>
      <c r="S168" s="168">
        <f>VLOOKUP($AC168,原データ!$D$1:$R$2300,11,FALSE)</f>
        <v>1064601</v>
      </c>
      <c r="T168" s="425">
        <f t="shared" si="136"/>
        <v>1537929</v>
      </c>
      <c r="U168" s="170">
        <f>VLOOKUP($AC168,原データ!$D$1:$R$2300,3,FALSE)</f>
        <v>0</v>
      </c>
      <c r="V168" s="171">
        <f>VLOOKUP($AC168,原データ!$D$1:$R$2300,4,FALSE)</f>
        <v>9027416</v>
      </c>
      <c r="W168" s="171">
        <f>VLOOKUP($AC168,原データ!$D$1:$R$2300,5,FALSE)</f>
        <v>11220046</v>
      </c>
      <c r="X168" s="171">
        <f>VLOOKUP($AC168,原データ!$D$1:$R$2300,6,FALSE)</f>
        <v>13978470</v>
      </c>
      <c r="Y168" s="171">
        <f>VLOOKUP($AC168,原データ!$D$1:$R$2300,7,FALSE)</f>
        <v>15412606</v>
      </c>
      <c r="Z168" s="168">
        <f>VLOOKUP($AC168,原データ!$D$1:$R$2300,8,FALSE)</f>
        <v>7013268</v>
      </c>
      <c r="AA168" s="425">
        <f t="shared" si="131"/>
        <v>56651806</v>
      </c>
      <c r="AB168" s="316">
        <f t="shared" si="132"/>
        <v>58189735</v>
      </c>
      <c r="AC168" s="356">
        <v>2010434</v>
      </c>
      <c r="AD168" s="678"/>
      <c r="AE168" s="683" t="s">
        <v>265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4"/>
      <c r="B170" s="683" t="s">
        <v>266</v>
      </c>
      <c r="C170" s="684"/>
      <c r="D170" s="171">
        <f t="shared" si="119"/>
        <v>0</v>
      </c>
      <c r="E170" s="171">
        <f t="shared" si="120"/>
        <v>512901</v>
      </c>
      <c r="F170" s="425">
        <f t="shared" si="121"/>
        <v>512901</v>
      </c>
      <c r="G170" s="234"/>
      <c r="H170" s="171">
        <f t="shared" si="149"/>
        <v>13162043</v>
      </c>
      <c r="I170" s="171">
        <f t="shared" si="149"/>
        <v>18384345</v>
      </c>
      <c r="J170" s="171">
        <f t="shared" si="149"/>
        <v>30141484</v>
      </c>
      <c r="K170" s="171">
        <f t="shared" si="149"/>
        <v>22217191</v>
      </c>
      <c r="L170" s="168">
        <f t="shared" si="149"/>
        <v>9919533</v>
      </c>
      <c r="M170" s="425">
        <f t="shared" si="128"/>
        <v>93824596</v>
      </c>
      <c r="N170" s="316">
        <f t="shared" si="129"/>
        <v>94337497</v>
      </c>
      <c r="O170" s="678"/>
      <c r="P170" s="683" t="s">
        <v>266</v>
      </c>
      <c r="Q170" s="684"/>
      <c r="R170" s="231"/>
      <c r="S170" s="168">
        <f>VLOOKUP($AC170,原データ!$D$1:$R$2300,11,FALSE)</f>
        <v>512901</v>
      </c>
      <c r="T170" s="425">
        <f t="shared" si="136"/>
        <v>512901</v>
      </c>
      <c r="U170" s="234"/>
      <c r="V170" s="171">
        <f>VLOOKUP($AC170,原データ!$D$1:$R$2300,4,FALSE)</f>
        <v>13162043</v>
      </c>
      <c r="W170" s="171">
        <f>VLOOKUP($AC170,原データ!$D$1:$R$2300,5,FALSE)</f>
        <v>18384345</v>
      </c>
      <c r="X170" s="171">
        <f>VLOOKUP($AC170,原データ!$D$1:$R$2300,6,FALSE)</f>
        <v>30141484</v>
      </c>
      <c r="Y170" s="171">
        <f>VLOOKUP($AC170,原データ!$D$1:$R$2300,7,FALSE)</f>
        <v>22217191</v>
      </c>
      <c r="Z170" s="168">
        <f>VLOOKUP($AC170,原データ!$D$1:$R$2300,8,FALSE)</f>
        <v>9919533</v>
      </c>
      <c r="AA170" s="425">
        <f t="shared" si="131"/>
        <v>93824596</v>
      </c>
      <c r="AB170" s="316">
        <f t="shared" si="132"/>
        <v>94337497</v>
      </c>
      <c r="AC170" s="356">
        <v>2010427</v>
      </c>
      <c r="AD170" s="678"/>
      <c r="AE170" s="683" t="s">
        <v>266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143532</v>
      </c>
      <c r="K171" s="171">
        <f t="shared" si="152"/>
        <v>0</v>
      </c>
      <c r="L171" s="168">
        <f t="shared" si="152"/>
        <v>0</v>
      </c>
      <c r="M171" s="425">
        <f t="shared" si="152"/>
        <v>143532</v>
      </c>
      <c r="N171" s="316">
        <f t="shared" si="152"/>
        <v>143532</v>
      </c>
      <c r="O171" s="678"/>
      <c r="P171" s="700" t="s">
        <v>251</v>
      </c>
      <c r="Q171" s="701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143532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143532</v>
      </c>
      <c r="AB171" s="316">
        <f>SUM(AA171,T171)</f>
        <v>143532</v>
      </c>
      <c r="AC171" s="349">
        <v>2010444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4"/>
      <c r="B172" s="683" t="s">
        <v>267</v>
      </c>
      <c r="C172" s="68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692343</v>
      </c>
      <c r="I172" s="171">
        <f t="shared" si="149"/>
        <v>2885869</v>
      </c>
      <c r="J172" s="171">
        <f t="shared" si="149"/>
        <v>3429909</v>
      </c>
      <c r="K172" s="171">
        <f t="shared" si="149"/>
        <v>2488617</v>
      </c>
      <c r="L172" s="171">
        <f t="shared" si="149"/>
        <v>1545912</v>
      </c>
      <c r="M172" s="425">
        <f t="shared" si="128"/>
        <v>11042650</v>
      </c>
      <c r="N172" s="321">
        <f t="shared" si="129"/>
        <v>11042650</v>
      </c>
      <c r="O172" s="678"/>
      <c r="P172" s="683" t="s">
        <v>267</v>
      </c>
      <c r="Q172" s="684"/>
      <c r="R172" s="231"/>
      <c r="S172" s="232"/>
      <c r="T172" s="426"/>
      <c r="U172" s="233"/>
      <c r="V172" s="171">
        <f>VLOOKUP($AC172,原データ!$D$1:$R$2300,4,FALSE)</f>
        <v>692343</v>
      </c>
      <c r="W172" s="171">
        <f>VLOOKUP($AC172,原データ!$D$1:$R$2300,5,FALSE)</f>
        <v>2885869</v>
      </c>
      <c r="X172" s="171">
        <f>VLOOKUP($AC172,原データ!$D$1:$R$2300,6,FALSE)</f>
        <v>3429909</v>
      </c>
      <c r="Y172" s="171">
        <f>VLOOKUP($AC172,原データ!$D$1:$R$2300,7,FALSE)</f>
        <v>2488617</v>
      </c>
      <c r="Z172" s="168">
        <f>VLOOKUP($AC172,原データ!$D$1:$R$2300,8,FALSE)</f>
        <v>1545912</v>
      </c>
      <c r="AA172" s="425">
        <f t="shared" si="131"/>
        <v>11042650</v>
      </c>
      <c r="AB172" s="316">
        <f t="shared" si="132"/>
        <v>11042650</v>
      </c>
      <c r="AC172" s="356">
        <v>2010435</v>
      </c>
      <c r="AD172" s="678"/>
      <c r="AE172" s="683" t="s">
        <v>267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8"/>
      <c r="P173" s="700" t="s">
        <v>252</v>
      </c>
      <c r="Q173" s="701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255069</v>
      </c>
      <c r="J174" s="171">
        <f t="shared" si="149"/>
        <v>13567779</v>
      </c>
      <c r="K174" s="171">
        <f t="shared" si="149"/>
        <v>29080662</v>
      </c>
      <c r="L174" s="168">
        <f t="shared" si="149"/>
        <v>15110541</v>
      </c>
      <c r="M174" s="425">
        <f t="shared" si="128"/>
        <v>58014051</v>
      </c>
      <c r="N174" s="321">
        <f t="shared" si="129"/>
        <v>58014051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255069</v>
      </c>
      <c r="X174" s="171">
        <f>VLOOKUP($AC174,原データ!$D$1:$R$2300,6,FALSE)</f>
        <v>13567779</v>
      </c>
      <c r="Y174" s="171">
        <f>VLOOKUP($AC174,原データ!$D$1:$R$2300,7,FALSE)</f>
        <v>29080662</v>
      </c>
      <c r="Z174" s="168">
        <f>VLOOKUP($AC174,原データ!$D$1:$R$2300,8,FALSE)</f>
        <v>15110541</v>
      </c>
      <c r="AA174" s="425">
        <f t="shared" si="131"/>
        <v>58014051</v>
      </c>
      <c r="AB174" s="316">
        <f t="shared" si="132"/>
        <v>58014051</v>
      </c>
      <c r="AC174" s="356">
        <v>2010436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4"/>
      <c r="B175" s="691" t="s">
        <v>268</v>
      </c>
      <c r="C175" s="692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2282164</v>
      </c>
      <c r="I175" s="171">
        <f t="shared" si="149"/>
        <v>4219947</v>
      </c>
      <c r="J175" s="171">
        <f t="shared" si="149"/>
        <v>5457555</v>
      </c>
      <c r="K175" s="171">
        <f t="shared" si="149"/>
        <v>5296617</v>
      </c>
      <c r="L175" s="168">
        <f t="shared" si="149"/>
        <v>5052393</v>
      </c>
      <c r="M175" s="425">
        <f t="shared" si="128"/>
        <v>22308676</v>
      </c>
      <c r="N175" s="321">
        <f t="shared" si="129"/>
        <v>22308676</v>
      </c>
      <c r="O175" s="678"/>
      <c r="P175" s="691" t="s">
        <v>268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2282164</v>
      </c>
      <c r="W175" s="171">
        <f>VLOOKUP($AC175,原データ!$D$1:$R$2300,5,FALSE)</f>
        <v>4219947</v>
      </c>
      <c r="X175" s="171">
        <f>VLOOKUP($AC175,原データ!$D$1:$R$2300,6,FALSE)</f>
        <v>5457555</v>
      </c>
      <c r="Y175" s="171">
        <f>VLOOKUP($AC175,原データ!$D$1:$R$2300,7,FALSE)</f>
        <v>5296617</v>
      </c>
      <c r="Z175" s="168">
        <f>VLOOKUP($AC175,原データ!$D$1:$R$2300,8,FALSE)</f>
        <v>5052393</v>
      </c>
      <c r="AA175" s="425">
        <f>SUM(U175:Z175)</f>
        <v>22308676</v>
      </c>
      <c r="AB175" s="316">
        <f t="shared" si="132"/>
        <v>22308676</v>
      </c>
      <c r="AC175" s="356">
        <v>2010438</v>
      </c>
      <c r="AD175" s="678"/>
      <c r="AE175" s="691" t="s">
        <v>268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92871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92871</v>
      </c>
      <c r="N176" s="321">
        <f t="shared" si="154"/>
        <v>92871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92871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92871</v>
      </c>
      <c r="AB176" s="316">
        <f>SUM(AA176,T176)</f>
        <v>92871</v>
      </c>
      <c r="AC176" s="349">
        <v>2010446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29952852</v>
      </c>
      <c r="I177" s="315">
        <f t="shared" si="124"/>
        <v>70196328</v>
      </c>
      <c r="J177" s="315">
        <f t="shared" si="125"/>
        <v>199335069</v>
      </c>
      <c r="K177" s="315">
        <f t="shared" si="126"/>
        <v>388761475</v>
      </c>
      <c r="L177" s="312">
        <f t="shared" si="127"/>
        <v>219841347</v>
      </c>
      <c r="M177" s="313">
        <f t="shared" si="128"/>
        <v>908087071</v>
      </c>
      <c r="N177" s="316">
        <f t="shared" si="129"/>
        <v>908087071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29952852</v>
      </c>
      <c r="W177" s="315">
        <f>SUM(W178:W181)</f>
        <v>70196328</v>
      </c>
      <c r="X177" s="315">
        <f>SUM(X178:X181)</f>
        <v>199335069</v>
      </c>
      <c r="Y177" s="315">
        <f>SUM(Y178:Y181)</f>
        <v>388761475</v>
      </c>
      <c r="Z177" s="315">
        <f>SUM(Z178:Z181)</f>
        <v>219841347</v>
      </c>
      <c r="AA177" s="313">
        <f t="shared" si="131"/>
        <v>908087071</v>
      </c>
      <c r="AB177" s="316">
        <f t="shared" si="132"/>
        <v>908087071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1391427</v>
      </c>
      <c r="I178" s="171">
        <f t="shared" si="124"/>
        <v>9732284</v>
      </c>
      <c r="J178" s="171">
        <f t="shared" si="125"/>
        <v>91777863</v>
      </c>
      <c r="K178" s="171">
        <f t="shared" si="126"/>
        <v>216219412</v>
      </c>
      <c r="L178" s="168">
        <f t="shared" si="127"/>
        <v>132495565</v>
      </c>
      <c r="M178" s="425">
        <f t="shared" si="128"/>
        <v>451616551</v>
      </c>
      <c r="N178" s="316">
        <f t="shared" si="129"/>
        <v>451616551</v>
      </c>
      <c r="O178" s="67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1391427</v>
      </c>
      <c r="W178" s="171">
        <f>VLOOKUP($AC178,原データ!$D$1:$R$2300,5,FALSE)</f>
        <v>9732284</v>
      </c>
      <c r="X178" s="171">
        <f>VLOOKUP($AC178,原データ!$D$1:$R$2300,6,FALSE)</f>
        <v>91777863</v>
      </c>
      <c r="Y178" s="171">
        <f>VLOOKUP($AC178,原データ!$D$1:$R$2300,7,FALSE)</f>
        <v>216219412</v>
      </c>
      <c r="Z178" s="168">
        <f>VLOOKUP($AC178,原データ!$D$1:$R$2300,8,FALSE)</f>
        <v>132495565</v>
      </c>
      <c r="AA178" s="425">
        <f t="shared" si="131"/>
        <v>451616551</v>
      </c>
      <c r="AB178" s="316">
        <f t="shared" si="132"/>
        <v>451616551</v>
      </c>
      <c r="AC178" s="356">
        <v>2010407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28288167</v>
      </c>
      <c r="I179" s="171">
        <f t="shared" si="124"/>
        <v>58775365</v>
      </c>
      <c r="J179" s="171">
        <f t="shared" si="125"/>
        <v>102907761</v>
      </c>
      <c r="K179" s="171">
        <f t="shared" si="126"/>
        <v>141131675</v>
      </c>
      <c r="L179" s="168">
        <f t="shared" si="127"/>
        <v>68995922</v>
      </c>
      <c r="M179" s="425">
        <f t="shared" si="128"/>
        <v>400098890</v>
      </c>
      <c r="N179" s="316">
        <f t="shared" si="129"/>
        <v>400098890</v>
      </c>
      <c r="O179" s="67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28288167</v>
      </c>
      <c r="W179" s="171">
        <f>VLOOKUP($AC179,原データ!$D$1:$R$2300,5,FALSE)</f>
        <v>58775365</v>
      </c>
      <c r="X179" s="171">
        <f>VLOOKUP($AC179,原データ!$D$1:$R$2300,6,FALSE)</f>
        <v>102907761</v>
      </c>
      <c r="Y179" s="171">
        <f>VLOOKUP($AC179,原データ!$D$1:$R$2300,7,FALSE)</f>
        <v>141131675</v>
      </c>
      <c r="Z179" s="168">
        <f>VLOOKUP($AC179,原データ!$D$1:$R$2300,8,FALSE)</f>
        <v>68995922</v>
      </c>
      <c r="AA179" s="425">
        <f t="shared" si="131"/>
        <v>400098890</v>
      </c>
      <c r="AB179" s="316">
        <f t="shared" si="132"/>
        <v>400098890</v>
      </c>
      <c r="AC179" s="356">
        <v>2010408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273258</v>
      </c>
      <c r="I181" s="171">
        <f t="shared" si="124"/>
        <v>1688679</v>
      </c>
      <c r="J181" s="171">
        <f t="shared" si="125"/>
        <v>4649445</v>
      </c>
      <c r="K181" s="171">
        <f t="shared" si="126"/>
        <v>31410388</v>
      </c>
      <c r="L181" s="168">
        <f t="shared" si="127"/>
        <v>18349860</v>
      </c>
      <c r="M181" s="425">
        <f t="shared" si="128"/>
        <v>56371630</v>
      </c>
      <c r="N181" s="316">
        <f t="shared" si="129"/>
        <v>56371630</v>
      </c>
      <c r="O181" s="48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273258</v>
      </c>
      <c r="W181" s="171">
        <f>VLOOKUP($AC181,原データ!$D$1:$R$2300,5,FALSE)</f>
        <v>1688679</v>
      </c>
      <c r="X181" s="171">
        <f>VLOOKUP($AC181,原データ!$D$1:$R$2300,6,FALSE)</f>
        <v>4649445</v>
      </c>
      <c r="Y181" s="171">
        <f>VLOOKUP($AC181,原データ!$D$1:$R$2300,7,FALSE)</f>
        <v>31410388</v>
      </c>
      <c r="Z181" s="168">
        <f>VLOOKUP($AC181,原データ!$D$1:$R$2300,8,FALSE)</f>
        <v>18349860</v>
      </c>
      <c r="AA181" s="425">
        <f>SUM(U181:Z181)</f>
        <v>56371630</v>
      </c>
      <c r="AB181" s="316">
        <f t="shared" si="132"/>
        <v>56371630</v>
      </c>
      <c r="AC181" s="356">
        <v>2010441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19"/>
        <v>15171775</v>
      </c>
      <c r="E182" s="416">
        <f t="shared" si="120"/>
        <v>42033158</v>
      </c>
      <c r="F182" s="417">
        <f t="shared" si="121"/>
        <v>57204933</v>
      </c>
      <c r="G182" s="418">
        <f t="shared" si="122"/>
        <v>0</v>
      </c>
      <c r="H182" s="419">
        <f t="shared" si="123"/>
        <v>300071220</v>
      </c>
      <c r="I182" s="419">
        <f t="shared" si="124"/>
        <v>444170366</v>
      </c>
      <c r="J182" s="419">
        <f t="shared" si="125"/>
        <v>622610522</v>
      </c>
      <c r="K182" s="419">
        <f t="shared" si="126"/>
        <v>880340562</v>
      </c>
      <c r="L182" s="416">
        <f t="shared" si="127"/>
        <v>496321790</v>
      </c>
      <c r="M182" s="417">
        <f t="shared" si="128"/>
        <v>2743514460</v>
      </c>
      <c r="N182" s="420">
        <f t="shared" si="129"/>
        <v>2800719393</v>
      </c>
      <c r="O182" s="659" t="s">
        <v>80</v>
      </c>
      <c r="P182" s="660"/>
      <c r="Q182" s="660"/>
      <c r="R182" s="415">
        <f>SUM(R177,R163,R141,R162)</f>
        <v>13275975</v>
      </c>
      <c r="S182" s="415">
        <f>SUM(S177,S163,S141,S162)</f>
        <v>39925818</v>
      </c>
      <c r="T182" s="417">
        <f t="shared" si="136"/>
        <v>53201793</v>
      </c>
      <c r="U182" s="418">
        <f t="shared" ref="U182:Z182" si="155">SUM(U177,U163,U141,U162)</f>
        <v>0</v>
      </c>
      <c r="V182" s="418">
        <f t="shared" si="155"/>
        <v>297732888</v>
      </c>
      <c r="W182" s="418">
        <f t="shared" si="155"/>
        <v>442016339</v>
      </c>
      <c r="X182" s="418">
        <f t="shared" si="155"/>
        <v>620284201</v>
      </c>
      <c r="Y182" s="418">
        <f t="shared" si="155"/>
        <v>878862479</v>
      </c>
      <c r="Z182" s="418">
        <f t="shared" si="155"/>
        <v>496182290</v>
      </c>
      <c r="AA182" s="417">
        <f t="shared" si="131"/>
        <v>2735078197</v>
      </c>
      <c r="AB182" s="420">
        <f t="shared" si="132"/>
        <v>2788279990</v>
      </c>
      <c r="AC182" s="355"/>
      <c r="AD182" s="659" t="s">
        <v>80</v>
      </c>
      <c r="AE182" s="660"/>
      <c r="AF182" s="660"/>
      <c r="AG182" s="415">
        <f>SUM(AG177,AG163,AG141,AG162)</f>
        <v>1895800</v>
      </c>
      <c r="AH182" s="415">
        <f>SUM(AH177,AH163,AH141,AH162)</f>
        <v>2107340</v>
      </c>
      <c r="AI182" s="417">
        <f t="shared" si="138"/>
        <v>4003140</v>
      </c>
      <c r="AJ182" s="418">
        <f t="shared" ref="AJ182:AO182" si="156">SUM(AJ177,AJ163,AJ141,AJ162)</f>
        <v>0</v>
      </c>
      <c r="AK182" s="418">
        <f t="shared" si="156"/>
        <v>2338332</v>
      </c>
      <c r="AL182" s="418">
        <f t="shared" si="156"/>
        <v>2154027</v>
      </c>
      <c r="AM182" s="418">
        <f t="shared" si="156"/>
        <v>2326321</v>
      </c>
      <c r="AN182" s="418">
        <f t="shared" si="156"/>
        <v>1478083</v>
      </c>
      <c r="AO182" s="418">
        <f t="shared" si="156"/>
        <v>139500</v>
      </c>
      <c r="AP182" s="417">
        <f>SUM(AJ182:AO182)</f>
        <v>8436263</v>
      </c>
      <c r="AQ182" s="420">
        <f t="shared" si="135"/>
        <v>12439403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5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51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  <c r="AR3" s="309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51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  <c r="AR4" s="309"/>
    </row>
    <row r="5" spans="1:44" s="216" customFormat="1" ht="21" customHeight="1" thickBot="1">
      <c r="A5" s="672" t="s">
        <v>246</v>
      </c>
      <c r="B5" s="672"/>
      <c r="C5" s="672"/>
      <c r="D5" s="672"/>
      <c r="E5" s="672"/>
      <c r="F5" s="67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①－2総数（再掲：第１号被保険者の２割負担対象者分）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51"/>
      <c r="AD5" s="672" t="str">
        <f>A5</f>
        <v>　①－2総数（再掲：第１号被保険者の２割負担対象者分）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309"/>
    </row>
    <row r="8" spans="1:44" s="216" customFormat="1" ht="23.1" customHeight="1">
      <c r="A8" s="702" t="s">
        <v>61</v>
      </c>
      <c r="B8" s="703"/>
      <c r="C8" s="704"/>
      <c r="D8" s="311">
        <f t="shared" ref="D8:N34" si="0">R8+AG8</f>
        <v>30</v>
      </c>
      <c r="E8" s="312">
        <f t="shared" si="0"/>
        <v>76</v>
      </c>
      <c r="F8" s="313">
        <f t="shared" si="0"/>
        <v>106</v>
      </c>
      <c r="G8" s="314">
        <f t="shared" si="0"/>
        <v>0</v>
      </c>
      <c r="H8" s="315">
        <f t="shared" si="0"/>
        <v>141</v>
      </c>
      <c r="I8" s="315">
        <f t="shared" si="0"/>
        <v>134</v>
      </c>
      <c r="J8" s="315">
        <f t="shared" si="0"/>
        <v>208</v>
      </c>
      <c r="K8" s="315">
        <f t="shared" si="0"/>
        <v>167</v>
      </c>
      <c r="L8" s="312">
        <f t="shared" si="0"/>
        <v>102</v>
      </c>
      <c r="M8" s="313">
        <f t="shared" si="0"/>
        <v>752</v>
      </c>
      <c r="N8" s="316">
        <f t="shared" si="0"/>
        <v>858</v>
      </c>
      <c r="O8" s="664" t="s">
        <v>124</v>
      </c>
      <c r="P8" s="665"/>
      <c r="Q8" s="665"/>
      <c r="R8" s="311">
        <f>SUM(R9,R15,R18,R23,R27,R28)</f>
        <v>28</v>
      </c>
      <c r="S8" s="311">
        <f>SUM(S9,S15,S18,S23,S27,S28)</f>
        <v>75</v>
      </c>
      <c r="T8" s="313">
        <f t="shared" ref="T8:T47" si="1">SUM(R8:S8)</f>
        <v>103</v>
      </c>
      <c r="U8" s="314">
        <f t="shared" ref="U8:Z8" si="2">SUM(U9,U15,U18,U23,U27,U28)</f>
        <v>0</v>
      </c>
      <c r="V8" s="314">
        <f t="shared" si="2"/>
        <v>140</v>
      </c>
      <c r="W8" s="314">
        <f t="shared" si="2"/>
        <v>133</v>
      </c>
      <c r="X8" s="314">
        <f t="shared" si="2"/>
        <v>207</v>
      </c>
      <c r="Y8" s="314">
        <f t="shared" si="2"/>
        <v>164</v>
      </c>
      <c r="Z8" s="314">
        <f t="shared" si="2"/>
        <v>101</v>
      </c>
      <c r="AA8" s="313">
        <f>SUM(U8:Z8)</f>
        <v>745</v>
      </c>
      <c r="AB8" s="316">
        <f t="shared" ref="AB8:AB47" si="3">SUM(AA8,T8)</f>
        <v>848</v>
      </c>
      <c r="AC8" s="337"/>
      <c r="AD8" s="664" t="s">
        <v>124</v>
      </c>
      <c r="AE8" s="665"/>
      <c r="AF8" s="665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1</v>
      </c>
      <c r="AM8" s="314">
        <f t="shared" si="4"/>
        <v>1</v>
      </c>
      <c r="AN8" s="314">
        <f t="shared" si="4"/>
        <v>3</v>
      </c>
      <c r="AO8" s="314">
        <f t="shared" si="4"/>
        <v>1</v>
      </c>
      <c r="AP8" s="313">
        <f t="shared" ref="AP8:AP49" si="5">SUM(AJ8:AO8)</f>
        <v>7</v>
      </c>
      <c r="AQ8" s="316">
        <f t="shared" ref="AQ8:AQ49" si="6">SUM(AP8,AI8)</f>
        <v>10</v>
      </c>
      <c r="AR8" s="309"/>
    </row>
    <row r="9" spans="1:44" s="216" customFormat="1" ht="19.5" customHeight="1">
      <c r="A9" s="707"/>
      <c r="B9" s="751" t="s">
        <v>62</v>
      </c>
      <c r="C9" s="658"/>
      <c r="D9" s="224">
        <f t="shared" si="0"/>
        <v>7</v>
      </c>
      <c r="E9" s="225">
        <f t="shared" si="0"/>
        <v>11</v>
      </c>
      <c r="F9" s="422">
        <f t="shared" si="0"/>
        <v>18</v>
      </c>
      <c r="G9" s="226">
        <f t="shared" si="0"/>
        <v>0</v>
      </c>
      <c r="H9" s="227">
        <f t="shared" si="0"/>
        <v>33</v>
      </c>
      <c r="I9" s="227">
        <f t="shared" si="0"/>
        <v>26</v>
      </c>
      <c r="J9" s="227">
        <f t="shared" si="0"/>
        <v>67</v>
      </c>
      <c r="K9" s="227">
        <f t="shared" si="0"/>
        <v>67</v>
      </c>
      <c r="L9" s="225">
        <f t="shared" si="0"/>
        <v>49</v>
      </c>
      <c r="M9" s="422">
        <f t="shared" si="0"/>
        <v>242</v>
      </c>
      <c r="N9" s="318">
        <f t="shared" si="0"/>
        <v>260</v>
      </c>
      <c r="O9" s="744"/>
      <c r="P9" s="666" t="s">
        <v>125</v>
      </c>
      <c r="Q9" s="666"/>
      <c r="R9" s="224">
        <f>SUM(R10:R14)</f>
        <v>7</v>
      </c>
      <c r="S9" s="225">
        <f>SUM(S10:S14)</f>
        <v>11</v>
      </c>
      <c r="T9" s="422">
        <f t="shared" si="1"/>
        <v>18</v>
      </c>
      <c r="U9" s="226">
        <f t="shared" ref="U9:Z9" si="7">SUM(U10:U14)</f>
        <v>0</v>
      </c>
      <c r="V9" s="227">
        <f t="shared" si="7"/>
        <v>33</v>
      </c>
      <c r="W9" s="227">
        <f t="shared" si="7"/>
        <v>26</v>
      </c>
      <c r="X9" s="227">
        <f t="shared" si="7"/>
        <v>67</v>
      </c>
      <c r="Y9" s="227">
        <f t="shared" si="7"/>
        <v>67</v>
      </c>
      <c r="Z9" s="225">
        <f t="shared" si="7"/>
        <v>49</v>
      </c>
      <c r="AA9" s="422">
        <f t="shared" ref="AA9:AA47" si="8">SUM(U9:Z9)</f>
        <v>242</v>
      </c>
      <c r="AB9" s="318">
        <f t="shared" si="3"/>
        <v>260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15</v>
      </c>
      <c r="I10" s="156">
        <f t="shared" si="0"/>
        <v>9</v>
      </c>
      <c r="J10" s="156">
        <f t="shared" si="0"/>
        <v>14</v>
      </c>
      <c r="K10" s="156">
        <f t="shared" si="0"/>
        <v>8</v>
      </c>
      <c r="L10" s="153">
        <f t="shared" si="0"/>
        <v>8</v>
      </c>
      <c r="M10" s="423">
        <f t="shared" si="0"/>
        <v>54</v>
      </c>
      <c r="N10" s="319">
        <f t="shared" si="0"/>
        <v>54</v>
      </c>
      <c r="O10" s="755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9</v>
      </c>
      <c r="X10" s="156">
        <f>VLOOKUP($AC10,原データ!$D$1:$R$2300,6,FALSE)</f>
        <v>14</v>
      </c>
      <c r="Y10" s="156">
        <f>VLOOKUP($AC10,原データ!$D$1:$R$2300,7,FALSE)</f>
        <v>8</v>
      </c>
      <c r="Z10" s="153">
        <f>VLOOKUP($AC10,原データ!$D$1:$R$2300,8,FALSE)</f>
        <v>8</v>
      </c>
      <c r="AA10" s="423">
        <f t="shared" si="8"/>
        <v>54</v>
      </c>
      <c r="AB10" s="319">
        <f t="shared" si="3"/>
        <v>54</v>
      </c>
      <c r="AC10" s="338">
        <v>2010716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1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2</v>
      </c>
      <c r="N11" s="319">
        <f t="shared" si="0"/>
        <v>2</v>
      </c>
      <c r="O11" s="755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2</v>
      </c>
      <c r="AB11" s="319">
        <f t="shared" si="3"/>
        <v>2</v>
      </c>
      <c r="AC11" s="338">
        <v>2010717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5"/>
      <c r="C12" s="558" t="s">
        <v>65</v>
      </c>
      <c r="D12" s="152">
        <f t="shared" si="0"/>
        <v>2</v>
      </c>
      <c r="E12" s="153">
        <f t="shared" si="0"/>
        <v>6</v>
      </c>
      <c r="F12" s="423">
        <f t="shared" si="0"/>
        <v>8</v>
      </c>
      <c r="G12" s="155">
        <f t="shared" si="0"/>
        <v>0</v>
      </c>
      <c r="H12" s="156">
        <f t="shared" si="0"/>
        <v>6</v>
      </c>
      <c r="I12" s="156">
        <f t="shared" si="0"/>
        <v>5</v>
      </c>
      <c r="J12" s="156">
        <f t="shared" si="0"/>
        <v>13</v>
      </c>
      <c r="K12" s="156">
        <f t="shared" si="0"/>
        <v>12</v>
      </c>
      <c r="L12" s="153">
        <f t="shared" si="0"/>
        <v>11</v>
      </c>
      <c r="M12" s="423">
        <f t="shared" si="0"/>
        <v>47</v>
      </c>
      <c r="N12" s="319">
        <f t="shared" si="0"/>
        <v>55</v>
      </c>
      <c r="O12" s="755"/>
      <c r="P12" s="656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6</v>
      </c>
      <c r="T12" s="423">
        <f t="shared" si="1"/>
        <v>8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5</v>
      </c>
      <c r="X12" s="156">
        <f>VLOOKUP($AC12,原データ!$D$1:$R$2300,6,FALSE)</f>
        <v>13</v>
      </c>
      <c r="Y12" s="156">
        <f>VLOOKUP($AC12,原データ!$D$1:$R$2300,7,FALSE)</f>
        <v>12</v>
      </c>
      <c r="Z12" s="153">
        <f>VLOOKUP($AC12,原データ!$D$1:$R$2300,8,FALSE)</f>
        <v>11</v>
      </c>
      <c r="AA12" s="423">
        <f t="shared" si="8"/>
        <v>47</v>
      </c>
      <c r="AB12" s="319">
        <f t="shared" si="3"/>
        <v>55</v>
      </c>
      <c r="AC12" s="338">
        <v>2010718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5"/>
      <c r="C13" s="558" t="s">
        <v>66</v>
      </c>
      <c r="D13" s="152">
        <f t="shared" si="0"/>
        <v>1</v>
      </c>
      <c r="E13" s="153">
        <f t="shared" si="0"/>
        <v>2</v>
      </c>
      <c r="F13" s="423">
        <f t="shared" si="0"/>
        <v>3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4</v>
      </c>
      <c r="K13" s="156">
        <f t="shared" si="0"/>
        <v>3</v>
      </c>
      <c r="L13" s="153">
        <f t="shared" si="0"/>
        <v>0</v>
      </c>
      <c r="M13" s="423">
        <f t="shared" si="0"/>
        <v>8</v>
      </c>
      <c r="N13" s="319">
        <f t="shared" si="0"/>
        <v>11</v>
      </c>
      <c r="O13" s="755"/>
      <c r="P13" s="656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4</v>
      </c>
      <c r="Y13" s="156">
        <f>VLOOKUP($AC13,原データ!$D$1:$R$2300,7,FALSE)</f>
        <v>3</v>
      </c>
      <c r="Z13" s="153">
        <f>VLOOKUP($AC13,原データ!$D$1:$R$2300,8,FALSE)</f>
        <v>0</v>
      </c>
      <c r="AA13" s="423">
        <f t="shared" si="8"/>
        <v>8</v>
      </c>
      <c r="AB13" s="319">
        <f t="shared" si="3"/>
        <v>11</v>
      </c>
      <c r="AC13" s="338">
        <v>2010719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6"/>
      <c r="C14" s="476" t="s">
        <v>67</v>
      </c>
      <c r="D14" s="160">
        <f t="shared" si="0"/>
        <v>4</v>
      </c>
      <c r="E14" s="161">
        <f t="shared" si="0"/>
        <v>3</v>
      </c>
      <c r="F14" s="424">
        <f t="shared" si="0"/>
        <v>7</v>
      </c>
      <c r="G14" s="163">
        <f t="shared" si="0"/>
        <v>0</v>
      </c>
      <c r="H14" s="164">
        <f t="shared" si="0"/>
        <v>11</v>
      </c>
      <c r="I14" s="164">
        <f t="shared" si="0"/>
        <v>11</v>
      </c>
      <c r="J14" s="164">
        <f t="shared" si="0"/>
        <v>36</v>
      </c>
      <c r="K14" s="164">
        <f t="shared" si="0"/>
        <v>44</v>
      </c>
      <c r="L14" s="161">
        <f t="shared" si="0"/>
        <v>29</v>
      </c>
      <c r="M14" s="424">
        <f t="shared" si="0"/>
        <v>131</v>
      </c>
      <c r="N14" s="320">
        <f t="shared" si="0"/>
        <v>138</v>
      </c>
      <c r="O14" s="755"/>
      <c r="P14" s="656"/>
      <c r="Q14" s="230" t="s">
        <v>130</v>
      </c>
      <c r="R14" s="160">
        <f>VLOOKUP($AC14,原データ!$D$1:$R$2300,10,FALSE)</f>
        <v>4</v>
      </c>
      <c r="S14" s="161">
        <f>VLOOKUP($AC14,原データ!$D$1:$R$2300,11,FALSE)</f>
        <v>3</v>
      </c>
      <c r="T14" s="424">
        <f t="shared" si="1"/>
        <v>7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11</v>
      </c>
      <c r="X14" s="164">
        <f>VLOOKUP($AC14,原データ!$D$1:$R$2300,6,FALSE)</f>
        <v>36</v>
      </c>
      <c r="Y14" s="164">
        <f>VLOOKUP($AC14,原データ!$D$1:$R$2300,7,FALSE)</f>
        <v>44</v>
      </c>
      <c r="Z14" s="161">
        <f>VLOOKUP($AC14,原データ!$D$1:$R$2300,8,FALSE)</f>
        <v>29</v>
      </c>
      <c r="AA14" s="424">
        <f t="shared" si="8"/>
        <v>131</v>
      </c>
      <c r="AB14" s="320">
        <f t="shared" si="3"/>
        <v>138</v>
      </c>
      <c r="AC14" s="338">
        <v>2010726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51" t="s">
        <v>68</v>
      </c>
      <c r="C15" s="658"/>
      <c r="D15" s="224">
        <f t="shared" si="0"/>
        <v>5</v>
      </c>
      <c r="E15" s="225">
        <f t="shared" si="0"/>
        <v>19</v>
      </c>
      <c r="F15" s="422">
        <f t="shared" si="0"/>
        <v>24</v>
      </c>
      <c r="G15" s="226">
        <f t="shared" si="0"/>
        <v>0</v>
      </c>
      <c r="H15" s="227">
        <f t="shared" si="0"/>
        <v>66</v>
      </c>
      <c r="I15" s="227">
        <f t="shared" si="0"/>
        <v>53</v>
      </c>
      <c r="J15" s="227">
        <f t="shared" si="0"/>
        <v>64</v>
      </c>
      <c r="K15" s="227">
        <f t="shared" si="0"/>
        <v>36</v>
      </c>
      <c r="L15" s="225">
        <f t="shared" si="0"/>
        <v>21</v>
      </c>
      <c r="M15" s="422">
        <f t="shared" si="0"/>
        <v>240</v>
      </c>
      <c r="N15" s="318">
        <f t="shared" si="0"/>
        <v>264</v>
      </c>
      <c r="O15" s="755"/>
      <c r="P15" s="666" t="s">
        <v>131</v>
      </c>
      <c r="Q15" s="666"/>
      <c r="R15" s="224">
        <f>SUM(R16:R17)</f>
        <v>5</v>
      </c>
      <c r="S15" s="225">
        <f>SUM(S16:S17)</f>
        <v>19</v>
      </c>
      <c r="T15" s="422">
        <f t="shared" si="1"/>
        <v>24</v>
      </c>
      <c r="U15" s="226">
        <f t="shared" ref="U15:Z15" si="11">SUM(U16:U17)</f>
        <v>0</v>
      </c>
      <c r="V15" s="227">
        <f t="shared" si="11"/>
        <v>66</v>
      </c>
      <c r="W15" s="227">
        <f t="shared" si="11"/>
        <v>53</v>
      </c>
      <c r="X15" s="227">
        <f t="shared" si="11"/>
        <v>64</v>
      </c>
      <c r="Y15" s="227">
        <f t="shared" si="11"/>
        <v>36</v>
      </c>
      <c r="Z15" s="225">
        <f t="shared" si="11"/>
        <v>21</v>
      </c>
      <c r="AA15" s="422">
        <f t="shared" si="8"/>
        <v>240</v>
      </c>
      <c r="AB15" s="318">
        <f t="shared" si="3"/>
        <v>264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43</v>
      </c>
      <c r="I16" s="156">
        <f t="shared" si="0"/>
        <v>37</v>
      </c>
      <c r="J16" s="156">
        <f t="shared" si="0"/>
        <v>46</v>
      </c>
      <c r="K16" s="156">
        <f t="shared" si="0"/>
        <v>27</v>
      </c>
      <c r="L16" s="153">
        <f t="shared" si="0"/>
        <v>18</v>
      </c>
      <c r="M16" s="423">
        <f t="shared" si="0"/>
        <v>171</v>
      </c>
      <c r="N16" s="319">
        <f t="shared" si="0"/>
        <v>171</v>
      </c>
      <c r="O16" s="755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43</v>
      </c>
      <c r="W16" s="156">
        <f>VLOOKUP($AC16,原データ!$D$1:$R$2300,5,FALSE)</f>
        <v>37</v>
      </c>
      <c r="X16" s="156">
        <f>VLOOKUP($AC16,原データ!$D$1:$R$2300,6,FALSE)</f>
        <v>46</v>
      </c>
      <c r="Y16" s="156">
        <f>VLOOKUP($AC16,原データ!$D$1:$R$2300,7,FALSE)</f>
        <v>27</v>
      </c>
      <c r="Z16" s="153">
        <f>VLOOKUP($AC16,原データ!$D$1:$R$2300,8,FALSE)</f>
        <v>18</v>
      </c>
      <c r="AA16" s="423">
        <f t="shared" si="8"/>
        <v>171</v>
      </c>
      <c r="AB16" s="319">
        <f t="shared" si="3"/>
        <v>171</v>
      </c>
      <c r="AC16" s="338">
        <v>2010720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6"/>
      <c r="C17" s="476" t="s">
        <v>70</v>
      </c>
      <c r="D17" s="160">
        <f t="shared" si="0"/>
        <v>5</v>
      </c>
      <c r="E17" s="161">
        <f t="shared" si="0"/>
        <v>19</v>
      </c>
      <c r="F17" s="424">
        <f t="shared" si="0"/>
        <v>24</v>
      </c>
      <c r="G17" s="163">
        <f t="shared" si="0"/>
        <v>0</v>
      </c>
      <c r="H17" s="164">
        <f t="shared" si="0"/>
        <v>23</v>
      </c>
      <c r="I17" s="164">
        <f t="shared" si="0"/>
        <v>16</v>
      </c>
      <c r="J17" s="164">
        <f t="shared" si="0"/>
        <v>18</v>
      </c>
      <c r="K17" s="164">
        <f t="shared" si="0"/>
        <v>9</v>
      </c>
      <c r="L17" s="161">
        <f t="shared" si="0"/>
        <v>3</v>
      </c>
      <c r="M17" s="424">
        <f t="shared" si="0"/>
        <v>69</v>
      </c>
      <c r="N17" s="320">
        <f t="shared" si="0"/>
        <v>93</v>
      </c>
      <c r="O17" s="755"/>
      <c r="P17" s="656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19</v>
      </c>
      <c r="T17" s="424">
        <f t="shared" si="1"/>
        <v>24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16</v>
      </c>
      <c r="X17" s="164">
        <f>VLOOKUP($AC17,原データ!$D$1:$R$2300,6,FALSE)</f>
        <v>18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8"/>
        <v>69</v>
      </c>
      <c r="AB17" s="320">
        <f t="shared" si="3"/>
        <v>93</v>
      </c>
      <c r="AC17" s="338">
        <v>2010721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51" t="s">
        <v>71</v>
      </c>
      <c r="C18" s="658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3</v>
      </c>
      <c r="I18" s="227">
        <f t="shared" si="0"/>
        <v>7</v>
      </c>
      <c r="J18" s="227">
        <f t="shared" si="0"/>
        <v>11</v>
      </c>
      <c r="K18" s="227">
        <f t="shared" si="0"/>
        <v>7</v>
      </c>
      <c r="L18" s="225">
        <f t="shared" si="0"/>
        <v>4</v>
      </c>
      <c r="M18" s="422">
        <f t="shared" si="0"/>
        <v>32</v>
      </c>
      <c r="N18" s="318">
        <f t="shared" si="0"/>
        <v>33</v>
      </c>
      <c r="O18" s="755"/>
      <c r="P18" s="666" t="s">
        <v>134</v>
      </c>
      <c r="Q18" s="666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3</v>
      </c>
      <c r="W18" s="227">
        <f t="shared" si="13"/>
        <v>7</v>
      </c>
      <c r="X18" s="227">
        <f t="shared" si="13"/>
        <v>11</v>
      </c>
      <c r="Y18" s="227">
        <f t="shared" si="13"/>
        <v>7</v>
      </c>
      <c r="Z18" s="225">
        <f t="shared" si="13"/>
        <v>4</v>
      </c>
      <c r="AA18" s="422">
        <f t="shared" si="8"/>
        <v>32</v>
      </c>
      <c r="AB18" s="318">
        <f t="shared" si="3"/>
        <v>33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5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3</v>
      </c>
      <c r="I19" s="156">
        <f t="shared" si="0"/>
        <v>4</v>
      </c>
      <c r="J19" s="156">
        <f t="shared" si="0"/>
        <v>6</v>
      </c>
      <c r="K19" s="156">
        <f t="shared" si="0"/>
        <v>5</v>
      </c>
      <c r="L19" s="153">
        <f t="shared" si="0"/>
        <v>3</v>
      </c>
      <c r="M19" s="423">
        <f t="shared" si="0"/>
        <v>21</v>
      </c>
      <c r="N19" s="319">
        <f t="shared" si="0"/>
        <v>22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6</v>
      </c>
      <c r="Y19" s="156">
        <f>VLOOKUP($AC19,原データ!$D$1:$R$2300,7,FALSE)</f>
        <v>5</v>
      </c>
      <c r="Z19" s="153">
        <f>VLOOKUP($AC19,原データ!$D$1:$R$2300,8,FALSE)</f>
        <v>3</v>
      </c>
      <c r="AA19" s="423">
        <f t="shared" si="8"/>
        <v>21</v>
      </c>
      <c r="AB19" s="319">
        <f t="shared" si="3"/>
        <v>22</v>
      </c>
      <c r="AC19" s="338">
        <v>2010723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3</v>
      </c>
      <c r="J20" s="156">
        <f t="shared" si="0"/>
        <v>5</v>
      </c>
      <c r="K20" s="156">
        <f t="shared" si="0"/>
        <v>2</v>
      </c>
      <c r="L20" s="153">
        <f t="shared" si="0"/>
        <v>1</v>
      </c>
      <c r="M20" s="423">
        <f t="shared" si="0"/>
        <v>11</v>
      </c>
      <c r="N20" s="319">
        <f t="shared" si="0"/>
        <v>11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3</v>
      </c>
      <c r="X20" s="156">
        <f>VLOOKUP($AC20,原データ!$D$1:$R$2300,6,FALSE)</f>
        <v>5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8"/>
        <v>11</v>
      </c>
      <c r="AB20" s="319">
        <f t="shared" si="3"/>
        <v>11</v>
      </c>
      <c r="AC20" s="338">
        <v>2010724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51" t="s">
        <v>74</v>
      </c>
      <c r="C23" s="658"/>
      <c r="D23" s="224">
        <f t="shared" si="0"/>
        <v>17</v>
      </c>
      <c r="E23" s="225">
        <f t="shared" si="0"/>
        <v>44</v>
      </c>
      <c r="F23" s="422">
        <f t="shared" si="0"/>
        <v>61</v>
      </c>
      <c r="G23" s="226">
        <f t="shared" si="0"/>
        <v>0</v>
      </c>
      <c r="H23" s="227">
        <f t="shared" si="0"/>
        <v>32</v>
      </c>
      <c r="I23" s="227">
        <f t="shared" si="0"/>
        <v>45</v>
      </c>
      <c r="J23" s="227">
        <f t="shared" si="0"/>
        <v>61</v>
      </c>
      <c r="K23" s="227">
        <f t="shared" si="0"/>
        <v>48</v>
      </c>
      <c r="L23" s="225">
        <f t="shared" si="0"/>
        <v>25</v>
      </c>
      <c r="M23" s="422">
        <f t="shared" si="0"/>
        <v>211</v>
      </c>
      <c r="N23" s="318">
        <f t="shared" si="0"/>
        <v>272</v>
      </c>
      <c r="O23" s="755"/>
      <c r="P23" s="667" t="s">
        <v>137</v>
      </c>
      <c r="Q23" s="713"/>
      <c r="R23" s="224">
        <f>SUM(R24:R26)</f>
        <v>15</v>
      </c>
      <c r="S23" s="225">
        <f>SUM(S24:S26)</f>
        <v>43</v>
      </c>
      <c r="T23" s="422">
        <f t="shared" si="1"/>
        <v>58</v>
      </c>
      <c r="U23" s="226">
        <f t="shared" ref="U23:Z23" si="16">SUM(U24:U26)</f>
        <v>0</v>
      </c>
      <c r="V23" s="227">
        <f t="shared" si="16"/>
        <v>31</v>
      </c>
      <c r="W23" s="227">
        <f t="shared" si="16"/>
        <v>44</v>
      </c>
      <c r="X23" s="227">
        <f t="shared" si="16"/>
        <v>60</v>
      </c>
      <c r="Y23" s="227">
        <f t="shared" si="16"/>
        <v>45</v>
      </c>
      <c r="Z23" s="225">
        <f t="shared" si="16"/>
        <v>24</v>
      </c>
      <c r="AA23" s="422">
        <f t="shared" si="8"/>
        <v>204</v>
      </c>
      <c r="AB23" s="318">
        <f t="shared" si="3"/>
        <v>262</v>
      </c>
      <c r="AC23" s="337"/>
      <c r="AD23" s="678"/>
      <c r="AE23" s="667" t="s">
        <v>137</v>
      </c>
      <c r="AF23" s="713"/>
      <c r="AG23" s="224">
        <f>SUM(AG24:AG26)</f>
        <v>2</v>
      </c>
      <c r="AH23" s="225">
        <f>SUM(AH24:AH26)</f>
        <v>1</v>
      </c>
      <c r="AI23" s="422">
        <f t="shared" si="9"/>
        <v>3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1</v>
      </c>
      <c r="AM23" s="227">
        <f t="shared" si="17"/>
        <v>1</v>
      </c>
      <c r="AN23" s="227">
        <f t="shared" si="17"/>
        <v>3</v>
      </c>
      <c r="AO23" s="225">
        <f t="shared" si="17"/>
        <v>1</v>
      </c>
      <c r="AP23" s="422">
        <f t="shared" si="5"/>
        <v>7</v>
      </c>
      <c r="AQ23" s="318">
        <f t="shared" si="6"/>
        <v>10</v>
      </c>
      <c r="AR23" s="309"/>
    </row>
    <row r="24" spans="1:44" s="216" customFormat="1" ht="19.5" customHeight="1">
      <c r="A24" s="707"/>
      <c r="B24" s="745"/>
      <c r="C24" s="558" t="s">
        <v>75</v>
      </c>
      <c r="D24" s="152">
        <f t="shared" si="0"/>
        <v>15</v>
      </c>
      <c r="E24" s="153">
        <f t="shared" si="0"/>
        <v>43</v>
      </c>
      <c r="F24" s="423">
        <f t="shared" si="0"/>
        <v>58</v>
      </c>
      <c r="G24" s="155">
        <f t="shared" si="0"/>
        <v>0</v>
      </c>
      <c r="H24" s="156">
        <f t="shared" si="0"/>
        <v>31</v>
      </c>
      <c r="I24" s="156">
        <f t="shared" si="0"/>
        <v>44</v>
      </c>
      <c r="J24" s="156">
        <f t="shared" si="0"/>
        <v>60</v>
      </c>
      <c r="K24" s="156">
        <f t="shared" si="0"/>
        <v>45</v>
      </c>
      <c r="L24" s="153">
        <f t="shared" si="0"/>
        <v>24</v>
      </c>
      <c r="M24" s="423">
        <f t="shared" si="0"/>
        <v>204</v>
      </c>
      <c r="N24" s="319">
        <f t="shared" si="0"/>
        <v>262</v>
      </c>
      <c r="O24" s="755"/>
      <c r="P24" s="655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43</v>
      </c>
      <c r="T24" s="423">
        <f t="shared" si="1"/>
        <v>58</v>
      </c>
      <c r="U24" s="155">
        <f>VLOOKUP($AC24,原データ!$D$1:$R$2300,3,FALSE)</f>
        <v>0</v>
      </c>
      <c r="V24" s="156">
        <f>VLOOKUP($AC24,原データ!$D$1:$R$2300,4,FALSE)</f>
        <v>31</v>
      </c>
      <c r="W24" s="156">
        <f>VLOOKUP($AC24,原データ!$D$1:$R$2300,5,FALSE)</f>
        <v>44</v>
      </c>
      <c r="X24" s="156">
        <f>VLOOKUP($AC24,原データ!$D$1:$R$2300,6,FALSE)</f>
        <v>60</v>
      </c>
      <c r="Y24" s="156">
        <f>VLOOKUP($AC24,原データ!$D$1:$R$2300,7,FALSE)</f>
        <v>45</v>
      </c>
      <c r="Z24" s="153">
        <f>VLOOKUP($AC24,原データ!$D$1:$R$2300,8,FALSE)</f>
        <v>24</v>
      </c>
      <c r="AA24" s="423">
        <f t="shared" si="8"/>
        <v>204</v>
      </c>
      <c r="AB24" s="319">
        <f t="shared" si="3"/>
        <v>262</v>
      </c>
      <c r="AC24" s="338">
        <v>2010722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5"/>
      <c r="C25" s="576" t="s">
        <v>244</v>
      </c>
      <c r="D25" s="152">
        <f t="shared" si="0"/>
        <v>1</v>
      </c>
      <c r="E25" s="153">
        <f t="shared" si="0"/>
        <v>1</v>
      </c>
      <c r="F25" s="423">
        <f t="shared" si="0"/>
        <v>2</v>
      </c>
      <c r="G25" s="155">
        <f t="shared" si="0"/>
        <v>0</v>
      </c>
      <c r="H25" s="156">
        <f t="shared" si="0"/>
        <v>1</v>
      </c>
      <c r="I25" s="156">
        <f t="shared" si="0"/>
        <v>0</v>
      </c>
      <c r="J25" s="156">
        <f t="shared" si="0"/>
        <v>1</v>
      </c>
      <c r="K25" s="156">
        <f t="shared" si="0"/>
        <v>2</v>
      </c>
      <c r="L25" s="153">
        <f t="shared" si="0"/>
        <v>1</v>
      </c>
      <c r="M25" s="423">
        <f t="shared" si="0"/>
        <v>5</v>
      </c>
      <c r="N25" s="319">
        <f t="shared" si="0"/>
        <v>7</v>
      </c>
      <c r="O25" s="755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8"/>
      <c r="AE25" s="656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5"/>
        <v>5</v>
      </c>
      <c r="AQ25" s="319">
        <f t="shared" si="6"/>
        <v>7</v>
      </c>
      <c r="AR25" s="308">
        <v>6010704</v>
      </c>
    </row>
    <row r="26" spans="1:44" s="216" customFormat="1" ht="19.5" customHeight="1">
      <c r="A26" s="707"/>
      <c r="B26" s="746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1</v>
      </c>
      <c r="L26" s="161">
        <f t="shared" si="0"/>
        <v>0</v>
      </c>
      <c r="M26" s="424">
        <f t="shared" si="0"/>
        <v>2</v>
      </c>
      <c r="N26" s="320">
        <f t="shared" si="0"/>
        <v>3</v>
      </c>
      <c r="O26" s="755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8"/>
      <c r="AE26" s="656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3</v>
      </c>
      <c r="AR26" s="308">
        <v>6010705</v>
      </c>
    </row>
    <row r="27" spans="1:44" s="216" customFormat="1" ht="19.5" customHeight="1">
      <c r="A27" s="707"/>
      <c r="B27" s="754" t="s">
        <v>241</v>
      </c>
      <c r="C27" s="684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7</v>
      </c>
      <c r="I27" s="171">
        <f t="shared" si="0"/>
        <v>3</v>
      </c>
      <c r="J27" s="171">
        <f t="shared" si="0"/>
        <v>5</v>
      </c>
      <c r="K27" s="171">
        <f t="shared" si="0"/>
        <v>9</v>
      </c>
      <c r="L27" s="168">
        <f t="shared" si="0"/>
        <v>3</v>
      </c>
      <c r="M27" s="425">
        <f t="shared" si="0"/>
        <v>27</v>
      </c>
      <c r="N27" s="316">
        <f t="shared" si="0"/>
        <v>29</v>
      </c>
      <c r="O27" s="755"/>
      <c r="P27" s="673" t="s">
        <v>243</v>
      </c>
      <c r="Q27" s="669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3</v>
      </c>
      <c r="X27" s="171">
        <f>VLOOKUP($AC27,原データ!$D$1:$R$2300,6,FALSE)</f>
        <v>5</v>
      </c>
      <c r="Y27" s="171">
        <f>VLOOKUP($AC27,原データ!$D$1:$R$2300,7,FALSE)</f>
        <v>9</v>
      </c>
      <c r="Z27" s="168">
        <f>VLOOKUP($AC27,原データ!$D$1:$R$2300,8,FALSE)</f>
        <v>3</v>
      </c>
      <c r="AA27" s="425">
        <f t="shared" si="8"/>
        <v>27</v>
      </c>
      <c r="AB27" s="316">
        <f t="shared" si="3"/>
        <v>29</v>
      </c>
      <c r="AC27" s="338">
        <v>2010728</v>
      </c>
      <c r="AD27" s="678"/>
      <c r="AE27" s="673" t="s">
        <v>243</v>
      </c>
      <c r="AF27" s="66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0" t="s">
        <v>240</v>
      </c>
      <c r="C28" s="701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9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69" t="s">
        <v>141</v>
      </c>
      <c r="Q29" s="669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14</v>
      </c>
      <c r="I30" s="315">
        <f t="shared" si="0"/>
        <v>9</v>
      </c>
      <c r="J30" s="315">
        <f t="shared" si="0"/>
        <v>9</v>
      </c>
      <c r="K30" s="315">
        <f t="shared" si="0"/>
        <v>9</v>
      </c>
      <c r="L30" s="312">
        <f t="shared" si="0"/>
        <v>1</v>
      </c>
      <c r="M30" s="313">
        <f t="shared" si="0"/>
        <v>42</v>
      </c>
      <c r="N30" s="316">
        <f t="shared" si="0"/>
        <v>42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14</v>
      </c>
      <c r="W30" s="315">
        <f t="shared" si="19"/>
        <v>9</v>
      </c>
      <c r="X30" s="315">
        <f t="shared" si="19"/>
        <v>9</v>
      </c>
      <c r="Y30" s="315">
        <f t="shared" si="19"/>
        <v>9</v>
      </c>
      <c r="Z30" s="312">
        <f t="shared" si="19"/>
        <v>1</v>
      </c>
      <c r="AA30" s="313">
        <f t="shared" si="8"/>
        <v>42</v>
      </c>
      <c r="AB30" s="316">
        <f t="shared" si="3"/>
        <v>42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10</v>
      </c>
      <c r="I33" s="171">
        <f t="shared" si="21"/>
        <v>7</v>
      </c>
      <c r="J33" s="171">
        <f t="shared" si="21"/>
        <v>4</v>
      </c>
      <c r="K33" s="171">
        <f t="shared" si="21"/>
        <v>4</v>
      </c>
      <c r="L33" s="171">
        <f t="shared" si="21"/>
        <v>0</v>
      </c>
      <c r="M33" s="425">
        <f>AA33+AP33</f>
        <v>25</v>
      </c>
      <c r="N33" s="321">
        <f>AB33+AQ33</f>
        <v>25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10</v>
      </c>
      <c r="W33" s="171">
        <f>VLOOKUP($AC33,原データ!$D$1:$R$2300,5,FALSE)</f>
        <v>7</v>
      </c>
      <c r="X33" s="171">
        <f>VLOOKUP($AC33,原データ!$D$1:$R$2300,6,FALSE)</f>
        <v>4</v>
      </c>
      <c r="Y33" s="171">
        <f>VLOOKUP($AC33,原データ!$D$1:$R$2300,7,FALSE)</f>
        <v>4</v>
      </c>
      <c r="Z33" s="168">
        <f>VLOOKUP($AC33,原データ!$D$1:$R$2300,8,FALSE)</f>
        <v>0</v>
      </c>
      <c r="AA33" s="425">
        <f>SUM(U33:Z33)</f>
        <v>25</v>
      </c>
      <c r="AB33" s="316">
        <f>SUM(AA33,T33)</f>
        <v>25</v>
      </c>
      <c r="AC33" s="338">
        <v>2010739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1</v>
      </c>
      <c r="L34" s="168">
        <f t="shared" si="0"/>
        <v>0</v>
      </c>
      <c r="M34" s="425">
        <f t="shared" ref="M34:M49" si="22">AA34+AP34</f>
        <v>1</v>
      </c>
      <c r="N34" s="316">
        <f t="shared" ref="N34:N49" si="23">AB34+AQ34</f>
        <v>1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38">
        <v>2010733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4"/>
      <c r="B35" s="683" t="s">
        <v>254</v>
      </c>
      <c r="C35" s="68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3</v>
      </c>
      <c r="I35" s="171">
        <f t="shared" si="24"/>
        <v>1</v>
      </c>
      <c r="J35" s="171">
        <f t="shared" si="24"/>
        <v>-2</v>
      </c>
      <c r="K35" s="171">
        <f t="shared" si="24"/>
        <v>-4</v>
      </c>
      <c r="L35" s="168">
        <f t="shared" si="24"/>
        <v>0</v>
      </c>
      <c r="M35" s="425">
        <f t="shared" si="22"/>
        <v>-2</v>
      </c>
      <c r="N35" s="316">
        <f t="shared" si="23"/>
        <v>-2</v>
      </c>
      <c r="O35" s="678"/>
      <c r="P35" s="673" t="s">
        <v>254</v>
      </c>
      <c r="Q35" s="66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1</v>
      </c>
      <c r="X35" s="171">
        <f>VLOOKUP($AC35,原データ!$D$1:$R$2300,6,FALSE)</f>
        <v>-2</v>
      </c>
      <c r="Y35" s="171">
        <f>VLOOKUP($AC35,原データ!$D$1:$R$2300,7,FALSE)</f>
        <v>-4</v>
      </c>
      <c r="Z35" s="168">
        <f>VLOOKUP($AC35,原データ!$D$1:$R$2300,8,FALSE)</f>
        <v>0</v>
      </c>
      <c r="AA35" s="425">
        <f t="shared" si="8"/>
        <v>-2</v>
      </c>
      <c r="AB35" s="316">
        <f t="shared" si="3"/>
        <v>-2</v>
      </c>
      <c r="AC35" s="338">
        <v>2010734</v>
      </c>
      <c r="AD35" s="678"/>
      <c r="AE35" s="673" t="s">
        <v>254</v>
      </c>
      <c r="AF35" s="66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8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8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4"/>
      <c r="B37" s="683" t="s">
        <v>255</v>
      </c>
      <c r="C37" s="68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1</v>
      </c>
      <c r="I37" s="171">
        <f t="shared" ref="I37:I49" si="30">W37+AL37</f>
        <v>0</v>
      </c>
      <c r="J37" s="171">
        <f t="shared" ref="J37:J49" si="31">X37+AM37</f>
        <v>6</v>
      </c>
      <c r="K37" s="171">
        <f t="shared" ref="K37:K49" si="32">Y37+AN37</f>
        <v>4</v>
      </c>
      <c r="L37" s="168">
        <f t="shared" ref="L37:L49" si="33">Z37+AO37</f>
        <v>1</v>
      </c>
      <c r="M37" s="425">
        <f t="shared" si="22"/>
        <v>12</v>
      </c>
      <c r="N37" s="316">
        <f t="shared" si="23"/>
        <v>12</v>
      </c>
      <c r="O37" s="678"/>
      <c r="P37" s="673" t="s">
        <v>255</v>
      </c>
      <c r="Q37" s="66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1</v>
      </c>
      <c r="W37" s="171">
        <f>VLOOKUP($AC37,原データ!$D$1:$R$2300,5,FALSE)</f>
        <v>0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12</v>
      </c>
      <c r="AB37" s="316">
        <f t="shared" si="3"/>
        <v>12</v>
      </c>
      <c r="AC37" s="338">
        <v>2010727</v>
      </c>
      <c r="AD37" s="678"/>
      <c r="AE37" s="673" t="s">
        <v>255</v>
      </c>
      <c r="AF37" s="66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8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1</v>
      </c>
      <c r="K39" s="171">
        <f t="shared" si="32"/>
        <v>2</v>
      </c>
      <c r="L39" s="171">
        <f t="shared" si="33"/>
        <v>0</v>
      </c>
      <c r="M39" s="425">
        <f t="shared" si="22"/>
        <v>4</v>
      </c>
      <c r="N39" s="321">
        <f t="shared" si="23"/>
        <v>4</v>
      </c>
      <c r="O39" s="678"/>
      <c r="P39" s="673" t="s">
        <v>256</v>
      </c>
      <c r="Q39" s="66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1</v>
      </c>
      <c r="Y39" s="171">
        <f>VLOOKUP($AC39,原データ!$D$1:$R$2300,7,FALSE)</f>
        <v>2</v>
      </c>
      <c r="Z39" s="168">
        <f>VLOOKUP($AC39,原データ!$D$1:$R$2300,8,FALSE)</f>
        <v>0</v>
      </c>
      <c r="AA39" s="425">
        <f t="shared" si="8"/>
        <v>4</v>
      </c>
      <c r="AB39" s="316">
        <f t="shared" si="3"/>
        <v>4</v>
      </c>
      <c r="AC39" s="338">
        <v>2010735</v>
      </c>
      <c r="AD39" s="678"/>
      <c r="AE39" s="673" t="s">
        <v>256</v>
      </c>
      <c r="AF39" s="66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8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8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2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78"/>
      <c r="P41" s="673" t="s">
        <v>173</v>
      </c>
      <c r="Q41" s="66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78"/>
      <c r="AE41" s="673" t="s">
        <v>173</v>
      </c>
      <c r="AF41" s="66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9"/>
      <c r="P42" s="682" t="s">
        <v>257</v>
      </c>
      <c r="Q42" s="68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8"/>
      <c r="AE42" s="682" t="s">
        <v>257</v>
      </c>
      <c r="AF42" s="68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9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1</v>
      </c>
      <c r="I44" s="315">
        <f t="shared" si="30"/>
        <v>9</v>
      </c>
      <c r="J44" s="315">
        <f t="shared" si="31"/>
        <v>15</v>
      </c>
      <c r="K44" s="315">
        <f t="shared" si="32"/>
        <v>21</v>
      </c>
      <c r="L44" s="312">
        <f t="shared" si="33"/>
        <v>18</v>
      </c>
      <c r="M44" s="313">
        <f t="shared" si="22"/>
        <v>64</v>
      </c>
      <c r="N44" s="316">
        <f t="shared" si="23"/>
        <v>64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1</v>
      </c>
      <c r="W44" s="315">
        <f t="shared" si="37"/>
        <v>9</v>
      </c>
      <c r="X44" s="315">
        <f t="shared" si="37"/>
        <v>15</v>
      </c>
      <c r="Y44" s="315">
        <f t="shared" si="37"/>
        <v>21</v>
      </c>
      <c r="Z44" s="312">
        <f t="shared" si="37"/>
        <v>18</v>
      </c>
      <c r="AA44" s="313">
        <f t="shared" si="8"/>
        <v>64</v>
      </c>
      <c r="AB44" s="316">
        <f t="shared" si="3"/>
        <v>64</v>
      </c>
      <c r="AC44" s="337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3</v>
      </c>
      <c r="K45" s="171">
        <f t="shared" si="32"/>
        <v>7</v>
      </c>
      <c r="L45" s="168">
        <f t="shared" si="33"/>
        <v>6</v>
      </c>
      <c r="M45" s="425">
        <f t="shared" si="22"/>
        <v>16</v>
      </c>
      <c r="N45" s="316">
        <f t="shared" si="23"/>
        <v>16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3</v>
      </c>
      <c r="Y45" s="171">
        <f>VLOOKUP($AC45,原データ!$D$1:$R$2300,7,FALSE)</f>
        <v>7</v>
      </c>
      <c r="Z45" s="168">
        <f>VLOOKUP($AC45,原データ!$D$1:$R$2300,8,FALSE)</f>
        <v>6</v>
      </c>
      <c r="AA45" s="425">
        <f t="shared" si="8"/>
        <v>16</v>
      </c>
      <c r="AB45" s="316">
        <f t="shared" si="3"/>
        <v>16</v>
      </c>
      <c r="AC45" s="338">
        <v>2010707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4"/>
      <c r="B46" s="683" t="s">
        <v>26</v>
      </c>
      <c r="C46" s="68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1</v>
      </c>
      <c r="I46" s="171">
        <f t="shared" si="30"/>
        <v>9</v>
      </c>
      <c r="J46" s="171">
        <f t="shared" si="31"/>
        <v>12</v>
      </c>
      <c r="K46" s="171">
        <f t="shared" si="32"/>
        <v>11</v>
      </c>
      <c r="L46" s="168">
        <f t="shared" si="33"/>
        <v>9</v>
      </c>
      <c r="M46" s="425">
        <f t="shared" si="22"/>
        <v>42</v>
      </c>
      <c r="N46" s="316">
        <f t="shared" si="23"/>
        <v>42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9</v>
      </c>
      <c r="X46" s="171">
        <f>VLOOKUP($AC46,原データ!$D$1:$R$2300,6,FALSE)</f>
        <v>12</v>
      </c>
      <c r="Y46" s="171">
        <f>VLOOKUP($AC46,原データ!$D$1:$R$2300,7,FALSE)</f>
        <v>11</v>
      </c>
      <c r="Z46" s="168">
        <f>VLOOKUP($AC46,原データ!$D$1:$R$2300,8,FALSE)</f>
        <v>9</v>
      </c>
      <c r="AA46" s="425">
        <f t="shared" si="8"/>
        <v>42</v>
      </c>
      <c r="AB46" s="316">
        <f t="shared" si="3"/>
        <v>42</v>
      </c>
      <c r="AC46" s="338">
        <v>2010708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4"/>
      <c r="B47" s="683" t="s">
        <v>27</v>
      </c>
      <c r="C47" s="68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3</v>
      </c>
      <c r="L48" s="168">
        <f t="shared" si="39"/>
        <v>3</v>
      </c>
      <c r="M48" s="425">
        <f t="shared" si="39"/>
        <v>6</v>
      </c>
      <c r="N48" s="316">
        <f t="shared" si="39"/>
        <v>6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3</v>
      </c>
      <c r="AA48" s="425">
        <f>SUM(U48:Z48)</f>
        <v>6</v>
      </c>
      <c r="AB48" s="316">
        <f>SUM(AA48,T48)</f>
        <v>6</v>
      </c>
      <c r="AC48" s="448">
        <v>2010741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6"/>
        <v>30</v>
      </c>
      <c r="E49" s="416">
        <f t="shared" si="27"/>
        <v>76</v>
      </c>
      <c r="F49" s="417">
        <f t="shared" si="28"/>
        <v>106</v>
      </c>
      <c r="G49" s="418">
        <f>U49+AJ49</f>
        <v>0</v>
      </c>
      <c r="H49" s="419">
        <f t="shared" si="29"/>
        <v>156</v>
      </c>
      <c r="I49" s="419">
        <f t="shared" si="30"/>
        <v>152</v>
      </c>
      <c r="J49" s="419">
        <f t="shared" si="31"/>
        <v>232</v>
      </c>
      <c r="K49" s="419">
        <f t="shared" si="32"/>
        <v>197</v>
      </c>
      <c r="L49" s="416">
        <f t="shared" si="33"/>
        <v>121</v>
      </c>
      <c r="M49" s="417">
        <f t="shared" si="22"/>
        <v>858</v>
      </c>
      <c r="N49" s="420">
        <f t="shared" si="23"/>
        <v>964</v>
      </c>
      <c r="O49" s="659" t="s">
        <v>148</v>
      </c>
      <c r="P49" s="660"/>
      <c r="Q49" s="660"/>
      <c r="R49" s="415">
        <f>SUM(R8,R30,R44,R29)</f>
        <v>28</v>
      </c>
      <c r="S49" s="416">
        <f>SUM(S8,S30,S44,S29)</f>
        <v>75</v>
      </c>
      <c r="T49" s="417">
        <f>SUM(R49:S49)</f>
        <v>103</v>
      </c>
      <c r="U49" s="418">
        <f t="shared" ref="U49:Z49" si="40">SUM(U8,U30,U44,U29)</f>
        <v>0</v>
      </c>
      <c r="V49" s="419">
        <f t="shared" si="40"/>
        <v>155</v>
      </c>
      <c r="W49" s="419">
        <f t="shared" si="40"/>
        <v>151</v>
      </c>
      <c r="X49" s="419">
        <f t="shared" si="40"/>
        <v>231</v>
      </c>
      <c r="Y49" s="419">
        <f t="shared" si="40"/>
        <v>194</v>
      </c>
      <c r="Z49" s="416">
        <f t="shared" si="40"/>
        <v>120</v>
      </c>
      <c r="AA49" s="417">
        <f>SUM(U49:Z49)</f>
        <v>851</v>
      </c>
      <c r="AB49" s="420">
        <f>SUM(AA49,T49)</f>
        <v>954</v>
      </c>
      <c r="AC49" s="451"/>
      <c r="AD49" s="659" t="s">
        <v>148</v>
      </c>
      <c r="AE49" s="660"/>
      <c r="AF49" s="660"/>
      <c r="AG49" s="415">
        <f>SUM(AG8,AG30,AG44,AG29)</f>
        <v>2</v>
      </c>
      <c r="AH49" s="416">
        <f>SUM(AH8,AH30,AH44,AH29)</f>
        <v>1</v>
      </c>
      <c r="AI49" s="417">
        <f t="shared" si="9"/>
        <v>3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1</v>
      </c>
      <c r="AM49" s="419">
        <f t="shared" si="41"/>
        <v>1</v>
      </c>
      <c r="AN49" s="419">
        <f t="shared" si="41"/>
        <v>3</v>
      </c>
      <c r="AO49" s="416">
        <f t="shared" si="41"/>
        <v>1</v>
      </c>
      <c r="AP49" s="417">
        <f t="shared" si="5"/>
        <v>7</v>
      </c>
      <c r="AQ49" s="420">
        <f t="shared" si="6"/>
        <v>10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8" si="42">R51+AG51</f>
        <v>43165</v>
      </c>
      <c r="E51" s="312">
        <f t="shared" si="42"/>
        <v>163661</v>
      </c>
      <c r="F51" s="313">
        <f t="shared" si="42"/>
        <v>206826</v>
      </c>
      <c r="G51" s="314">
        <f t="shared" si="42"/>
        <v>0</v>
      </c>
      <c r="H51" s="315">
        <f t="shared" si="42"/>
        <v>856467</v>
      </c>
      <c r="I51" s="315">
        <f t="shared" si="42"/>
        <v>694581</v>
      </c>
      <c r="J51" s="315">
        <f t="shared" si="42"/>
        <v>1359474</v>
      </c>
      <c r="K51" s="315">
        <f t="shared" si="42"/>
        <v>1131637</v>
      </c>
      <c r="L51" s="312">
        <f t="shared" si="42"/>
        <v>860107</v>
      </c>
      <c r="M51" s="313">
        <f t="shared" si="42"/>
        <v>4902266</v>
      </c>
      <c r="N51" s="316">
        <f t="shared" si="42"/>
        <v>5109092</v>
      </c>
      <c r="O51" s="697" t="s">
        <v>124</v>
      </c>
      <c r="P51" s="698"/>
      <c r="Q51" s="699"/>
      <c r="R51" s="311">
        <f>SUM(R52,R58,R61,R66,R68,R69)</f>
        <v>43165</v>
      </c>
      <c r="S51" s="311">
        <f>SUM(S52,S58,S61,S66,S68,S69)</f>
        <v>163661</v>
      </c>
      <c r="T51" s="313">
        <f>SUM(R51:S51)</f>
        <v>206826</v>
      </c>
      <c r="U51" s="314">
        <f t="shared" ref="U51:Z51" si="43">SUM(U52,U58,U61,U66,U68,U69)</f>
        <v>0</v>
      </c>
      <c r="V51" s="314">
        <f t="shared" si="43"/>
        <v>856467</v>
      </c>
      <c r="W51" s="314">
        <f t="shared" si="43"/>
        <v>694581</v>
      </c>
      <c r="X51" s="314">
        <f t="shared" si="43"/>
        <v>1359474</v>
      </c>
      <c r="Y51" s="314">
        <f t="shared" si="43"/>
        <v>1131637</v>
      </c>
      <c r="Z51" s="314">
        <f t="shared" si="43"/>
        <v>860107</v>
      </c>
      <c r="AA51" s="313">
        <f t="shared" ref="AA51:AA90" si="44">SUM(U51:Z51)</f>
        <v>4902266</v>
      </c>
      <c r="AB51" s="316">
        <f t="shared" ref="AB51:AB90" si="45">SUM(AA51,T51)</f>
        <v>5109092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si="42"/>
        <v>14817</v>
      </c>
      <c r="E52" s="225">
        <f t="shared" si="42"/>
        <v>34689</v>
      </c>
      <c r="F52" s="422">
        <f t="shared" si="42"/>
        <v>49506</v>
      </c>
      <c r="G52" s="226">
        <f t="shared" si="42"/>
        <v>0</v>
      </c>
      <c r="H52" s="227">
        <f t="shared" si="42"/>
        <v>120897</v>
      </c>
      <c r="I52" s="227">
        <f t="shared" si="42"/>
        <v>75220</v>
      </c>
      <c r="J52" s="227">
        <f t="shared" si="42"/>
        <v>214033</v>
      </c>
      <c r="K52" s="227">
        <f t="shared" si="42"/>
        <v>192518</v>
      </c>
      <c r="L52" s="225">
        <f t="shared" si="42"/>
        <v>223235</v>
      </c>
      <c r="M52" s="422">
        <f t="shared" si="42"/>
        <v>825903</v>
      </c>
      <c r="N52" s="318">
        <f t="shared" si="42"/>
        <v>875409</v>
      </c>
      <c r="O52" s="743"/>
      <c r="P52" s="667" t="s">
        <v>125</v>
      </c>
      <c r="Q52" s="713"/>
      <c r="R52" s="224">
        <f>SUM(R53:R57)</f>
        <v>14817</v>
      </c>
      <c r="S52" s="225">
        <f>SUM(S53:S57)</f>
        <v>34689</v>
      </c>
      <c r="T52" s="422">
        <f t="shared" ref="T52:T88" si="50">SUM(R52:S52)</f>
        <v>49506</v>
      </c>
      <c r="U52" s="226">
        <f t="shared" ref="U52:Z52" si="51">SUM(U53:U57)</f>
        <v>0</v>
      </c>
      <c r="V52" s="227">
        <f t="shared" si="51"/>
        <v>120897</v>
      </c>
      <c r="W52" s="227">
        <f t="shared" si="51"/>
        <v>75220</v>
      </c>
      <c r="X52" s="227">
        <f t="shared" si="51"/>
        <v>214033</v>
      </c>
      <c r="Y52" s="227">
        <f t="shared" si="51"/>
        <v>192518</v>
      </c>
      <c r="Z52" s="225">
        <f t="shared" si="51"/>
        <v>223235</v>
      </c>
      <c r="AA52" s="422">
        <f t="shared" si="44"/>
        <v>825903</v>
      </c>
      <c r="AB52" s="318">
        <f t="shared" si="45"/>
        <v>875409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84710</v>
      </c>
      <c r="I53" s="156">
        <f t="shared" si="42"/>
        <v>42774</v>
      </c>
      <c r="J53" s="156">
        <f t="shared" si="42"/>
        <v>136284</v>
      </c>
      <c r="K53" s="156">
        <f t="shared" si="42"/>
        <v>114969</v>
      </c>
      <c r="L53" s="153">
        <f t="shared" si="42"/>
        <v>152152</v>
      </c>
      <c r="M53" s="423">
        <f t="shared" si="42"/>
        <v>530889</v>
      </c>
      <c r="N53" s="319">
        <f t="shared" si="42"/>
        <v>530889</v>
      </c>
      <c r="O53" s="743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84710</v>
      </c>
      <c r="W53" s="156">
        <f>VLOOKUP($AC53,原データ!$D$1:$R$2300,5,FALSE)</f>
        <v>42774</v>
      </c>
      <c r="X53" s="156">
        <f>VLOOKUP($AC53,原データ!$D$1:$R$2300,6,FALSE)</f>
        <v>136284</v>
      </c>
      <c r="Y53" s="156">
        <f>VLOOKUP($AC53,原データ!$D$1:$R$2300,7,FALSE)</f>
        <v>114969</v>
      </c>
      <c r="Z53" s="153">
        <f>VLOOKUP($AC53,原データ!$D$1:$R$2300,8,FALSE)</f>
        <v>152152</v>
      </c>
      <c r="AA53" s="423">
        <f t="shared" si="44"/>
        <v>530889</v>
      </c>
      <c r="AB53" s="319">
        <f t="shared" si="45"/>
        <v>530889</v>
      </c>
      <c r="AC53" s="356">
        <v>2010816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4"/>
      <c r="B54" s="72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4374</v>
      </c>
      <c r="J54" s="156">
        <f t="shared" si="42"/>
        <v>0</v>
      </c>
      <c r="K54" s="156">
        <f t="shared" si="42"/>
        <v>0</v>
      </c>
      <c r="L54" s="153">
        <f t="shared" si="42"/>
        <v>9562</v>
      </c>
      <c r="M54" s="423">
        <f t="shared" si="42"/>
        <v>13936</v>
      </c>
      <c r="N54" s="319">
        <f t="shared" si="42"/>
        <v>13936</v>
      </c>
      <c r="O54" s="743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4374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9562</v>
      </c>
      <c r="AA54" s="423">
        <f t="shared" si="44"/>
        <v>13936</v>
      </c>
      <c r="AB54" s="319">
        <f t="shared" si="45"/>
        <v>13936</v>
      </c>
      <c r="AC54" s="356">
        <v>2010817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4"/>
      <c r="B55" s="722"/>
      <c r="C55" s="558" t="s">
        <v>65</v>
      </c>
      <c r="D55" s="152">
        <f t="shared" si="42"/>
        <v>8197</v>
      </c>
      <c r="E55" s="153">
        <f t="shared" si="42"/>
        <v>23666</v>
      </c>
      <c r="F55" s="423">
        <f t="shared" si="42"/>
        <v>31863</v>
      </c>
      <c r="G55" s="155">
        <f t="shared" si="42"/>
        <v>0</v>
      </c>
      <c r="H55" s="156">
        <f t="shared" si="42"/>
        <v>22800</v>
      </c>
      <c r="I55" s="156">
        <f t="shared" si="42"/>
        <v>19791</v>
      </c>
      <c r="J55" s="156">
        <f t="shared" si="42"/>
        <v>36910</v>
      </c>
      <c r="K55" s="156">
        <f t="shared" si="42"/>
        <v>38360</v>
      </c>
      <c r="L55" s="153">
        <f t="shared" si="42"/>
        <v>45738</v>
      </c>
      <c r="M55" s="423">
        <f t="shared" si="42"/>
        <v>163599</v>
      </c>
      <c r="N55" s="319">
        <f t="shared" si="42"/>
        <v>195462</v>
      </c>
      <c r="O55" s="743"/>
      <c r="P55" s="714"/>
      <c r="Q55" s="229" t="s">
        <v>128</v>
      </c>
      <c r="R55" s="152">
        <f>VLOOKUP($AC55,原データ!$D$1:$R$2300,10,FALSE)</f>
        <v>8197</v>
      </c>
      <c r="S55" s="153">
        <f>VLOOKUP($AC55,原データ!$D$1:$R$2300,11,FALSE)</f>
        <v>23666</v>
      </c>
      <c r="T55" s="423">
        <f t="shared" si="50"/>
        <v>31863</v>
      </c>
      <c r="U55" s="155">
        <f>VLOOKUP($AC55,原データ!$D$1:$R$2300,3,FALSE)</f>
        <v>0</v>
      </c>
      <c r="V55" s="156">
        <f>VLOOKUP($AC55,原データ!$D$1:$R$2300,4,FALSE)</f>
        <v>22800</v>
      </c>
      <c r="W55" s="156">
        <f>VLOOKUP($AC55,原データ!$D$1:$R$2300,5,FALSE)</f>
        <v>19791</v>
      </c>
      <c r="X55" s="156">
        <f>VLOOKUP($AC55,原データ!$D$1:$R$2300,6,FALSE)</f>
        <v>36910</v>
      </c>
      <c r="Y55" s="156">
        <f>VLOOKUP($AC55,原データ!$D$1:$R$2300,7,FALSE)</f>
        <v>38360</v>
      </c>
      <c r="Z55" s="153">
        <f>VLOOKUP($AC55,原データ!$D$1:$R$2300,8,FALSE)</f>
        <v>45738</v>
      </c>
      <c r="AA55" s="423">
        <f t="shared" si="44"/>
        <v>163599</v>
      </c>
      <c r="AB55" s="319">
        <f t="shared" si="45"/>
        <v>195462</v>
      </c>
      <c r="AC55" s="356">
        <v>2010818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4"/>
      <c r="B56" s="722"/>
      <c r="C56" s="558" t="s">
        <v>66</v>
      </c>
      <c r="D56" s="152">
        <f t="shared" si="42"/>
        <v>3040</v>
      </c>
      <c r="E56" s="153">
        <f t="shared" si="42"/>
        <v>9728</v>
      </c>
      <c r="F56" s="423">
        <f t="shared" si="42"/>
        <v>12768</v>
      </c>
      <c r="G56" s="155">
        <f t="shared" si="42"/>
        <v>0</v>
      </c>
      <c r="H56" s="156">
        <f t="shared" si="42"/>
        <v>5024</v>
      </c>
      <c r="I56" s="156">
        <f t="shared" si="42"/>
        <v>0</v>
      </c>
      <c r="J56" s="156">
        <f t="shared" si="42"/>
        <v>22107</v>
      </c>
      <c r="K56" s="156">
        <f t="shared" si="42"/>
        <v>12327</v>
      </c>
      <c r="L56" s="153">
        <f t="shared" si="42"/>
        <v>0</v>
      </c>
      <c r="M56" s="423">
        <f t="shared" si="42"/>
        <v>39458</v>
      </c>
      <c r="N56" s="319">
        <f t="shared" si="42"/>
        <v>52226</v>
      </c>
      <c r="O56" s="743"/>
      <c r="P56" s="714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9728</v>
      </c>
      <c r="T56" s="423">
        <f t="shared" si="50"/>
        <v>12768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0</v>
      </c>
      <c r="X56" s="156">
        <f>VLOOKUP($AC56,原データ!$D$1:$R$2300,6,FALSE)</f>
        <v>22107</v>
      </c>
      <c r="Y56" s="156">
        <f>VLOOKUP($AC56,原データ!$D$1:$R$2300,7,FALSE)</f>
        <v>12327</v>
      </c>
      <c r="Z56" s="153">
        <f>VLOOKUP($AC56,原データ!$D$1:$R$2300,8,FALSE)</f>
        <v>0</v>
      </c>
      <c r="AA56" s="423">
        <f t="shared" si="44"/>
        <v>39458</v>
      </c>
      <c r="AB56" s="319">
        <f t="shared" si="45"/>
        <v>52226</v>
      </c>
      <c r="AC56" s="356">
        <v>2010819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4"/>
      <c r="B57" s="723"/>
      <c r="C57" s="476" t="s">
        <v>67</v>
      </c>
      <c r="D57" s="160">
        <f t="shared" si="42"/>
        <v>3580</v>
      </c>
      <c r="E57" s="161">
        <f t="shared" si="42"/>
        <v>1295</v>
      </c>
      <c r="F57" s="424">
        <f t="shared" si="42"/>
        <v>4875</v>
      </c>
      <c r="G57" s="163">
        <f t="shared" si="42"/>
        <v>0</v>
      </c>
      <c r="H57" s="164">
        <f t="shared" si="42"/>
        <v>8363</v>
      </c>
      <c r="I57" s="164">
        <f t="shared" si="42"/>
        <v>8281</v>
      </c>
      <c r="J57" s="164">
        <f t="shared" si="42"/>
        <v>18732</v>
      </c>
      <c r="K57" s="164">
        <f t="shared" si="42"/>
        <v>26862</v>
      </c>
      <c r="L57" s="161">
        <f t="shared" si="42"/>
        <v>15783</v>
      </c>
      <c r="M57" s="424">
        <f t="shared" si="42"/>
        <v>78021</v>
      </c>
      <c r="N57" s="320">
        <f t="shared" si="42"/>
        <v>82896</v>
      </c>
      <c r="O57" s="743"/>
      <c r="P57" s="655"/>
      <c r="Q57" s="230" t="s">
        <v>130</v>
      </c>
      <c r="R57" s="160">
        <f>VLOOKUP($AC57,原データ!$D$1:$R$2300,10,FALSE)</f>
        <v>3580</v>
      </c>
      <c r="S57" s="161">
        <f>VLOOKUP($AC57,原データ!$D$1:$R$2300,11,FALSE)</f>
        <v>1295</v>
      </c>
      <c r="T57" s="424">
        <f t="shared" si="50"/>
        <v>4875</v>
      </c>
      <c r="U57" s="163">
        <f>VLOOKUP($AC57,原データ!$D$1:$R$2300,3,FALSE)</f>
        <v>0</v>
      </c>
      <c r="V57" s="164">
        <f>VLOOKUP($AC57,原データ!$D$1:$R$2300,4,FALSE)</f>
        <v>8363</v>
      </c>
      <c r="W57" s="164">
        <f>VLOOKUP($AC57,原データ!$D$1:$R$2300,5,FALSE)</f>
        <v>8281</v>
      </c>
      <c r="X57" s="164">
        <f>VLOOKUP($AC57,原データ!$D$1:$R$2300,6,FALSE)</f>
        <v>18732</v>
      </c>
      <c r="Y57" s="164">
        <f>VLOOKUP($AC57,原データ!$D$1:$R$2300,7,FALSE)</f>
        <v>26862</v>
      </c>
      <c r="Z57" s="161">
        <f>VLOOKUP($AC57,原データ!$D$1:$R$2300,8,FALSE)</f>
        <v>15783</v>
      </c>
      <c r="AA57" s="424">
        <f t="shared" si="44"/>
        <v>78021</v>
      </c>
      <c r="AB57" s="320">
        <f t="shared" si="45"/>
        <v>82896</v>
      </c>
      <c r="AC57" s="356">
        <v>2010826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4"/>
      <c r="B58" s="712" t="s">
        <v>68</v>
      </c>
      <c r="C58" s="658"/>
      <c r="D58" s="224">
        <f t="shared" si="42"/>
        <v>13189</v>
      </c>
      <c r="E58" s="225">
        <f t="shared" si="42"/>
        <v>87463</v>
      </c>
      <c r="F58" s="422">
        <f t="shared" si="42"/>
        <v>100652</v>
      </c>
      <c r="G58" s="226">
        <f t="shared" si="42"/>
        <v>0</v>
      </c>
      <c r="H58" s="227">
        <f t="shared" si="42"/>
        <v>560590</v>
      </c>
      <c r="I58" s="227">
        <f t="shared" si="42"/>
        <v>462077</v>
      </c>
      <c r="J58" s="227">
        <f t="shared" si="42"/>
        <v>877497</v>
      </c>
      <c r="K58" s="227">
        <f t="shared" si="42"/>
        <v>574981</v>
      </c>
      <c r="L58" s="225">
        <f t="shared" si="42"/>
        <v>476085</v>
      </c>
      <c r="M58" s="422">
        <f t="shared" si="42"/>
        <v>2951230</v>
      </c>
      <c r="N58" s="318">
        <f t="shared" si="42"/>
        <v>3051882</v>
      </c>
      <c r="O58" s="743"/>
      <c r="P58" s="667" t="s">
        <v>131</v>
      </c>
      <c r="Q58" s="713"/>
      <c r="R58" s="224">
        <f>SUM(R59:R60)</f>
        <v>13189</v>
      </c>
      <c r="S58" s="225">
        <f>SUM(S59:S60)</f>
        <v>87463</v>
      </c>
      <c r="T58" s="422">
        <f t="shared" si="50"/>
        <v>100652</v>
      </c>
      <c r="U58" s="226">
        <f t="shared" ref="U58:Z58" si="53">SUM(U59:U60)</f>
        <v>0</v>
      </c>
      <c r="V58" s="227">
        <f t="shared" si="53"/>
        <v>560590</v>
      </c>
      <c r="W58" s="227">
        <f t="shared" si="53"/>
        <v>462077</v>
      </c>
      <c r="X58" s="227">
        <f t="shared" si="53"/>
        <v>877497</v>
      </c>
      <c r="Y58" s="227">
        <f t="shared" si="53"/>
        <v>574981</v>
      </c>
      <c r="Z58" s="225">
        <f t="shared" si="53"/>
        <v>476085</v>
      </c>
      <c r="AA58" s="422">
        <f t="shared" si="44"/>
        <v>2951230</v>
      </c>
      <c r="AB58" s="318">
        <f t="shared" si="45"/>
        <v>3051882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382545</v>
      </c>
      <c r="I59" s="156">
        <f t="shared" si="42"/>
        <v>297636</v>
      </c>
      <c r="J59" s="156">
        <f t="shared" si="42"/>
        <v>654273</v>
      </c>
      <c r="K59" s="156">
        <f t="shared" si="42"/>
        <v>456856</v>
      </c>
      <c r="L59" s="153">
        <f t="shared" si="42"/>
        <v>417730</v>
      </c>
      <c r="M59" s="423">
        <f t="shared" si="42"/>
        <v>2209040</v>
      </c>
      <c r="N59" s="319">
        <f t="shared" si="42"/>
        <v>2209040</v>
      </c>
      <c r="O59" s="743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382545</v>
      </c>
      <c r="W59" s="156">
        <f>VLOOKUP($AC59,原データ!$D$1:$R$2300,5,FALSE)</f>
        <v>297636</v>
      </c>
      <c r="X59" s="156">
        <f>VLOOKUP($AC59,原データ!$D$1:$R$2300,6,FALSE)</f>
        <v>654273</v>
      </c>
      <c r="Y59" s="156">
        <f>VLOOKUP($AC59,原データ!$D$1:$R$2300,7,FALSE)</f>
        <v>456856</v>
      </c>
      <c r="Z59" s="153">
        <f>VLOOKUP($AC59,原データ!$D$1:$R$2300,8,FALSE)</f>
        <v>417730</v>
      </c>
      <c r="AA59" s="423">
        <f t="shared" si="44"/>
        <v>2209040</v>
      </c>
      <c r="AB59" s="319">
        <f t="shared" si="45"/>
        <v>2209040</v>
      </c>
      <c r="AC59" s="356">
        <v>2010820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4"/>
      <c r="B60" s="723"/>
      <c r="C60" s="476" t="s">
        <v>70</v>
      </c>
      <c r="D60" s="160">
        <f t="shared" si="42"/>
        <v>13189</v>
      </c>
      <c r="E60" s="161">
        <f t="shared" si="42"/>
        <v>87463</v>
      </c>
      <c r="F60" s="424">
        <f t="shared" si="42"/>
        <v>100652</v>
      </c>
      <c r="G60" s="163">
        <f t="shared" si="42"/>
        <v>0</v>
      </c>
      <c r="H60" s="164">
        <f t="shared" si="42"/>
        <v>178045</v>
      </c>
      <c r="I60" s="164">
        <f t="shared" si="42"/>
        <v>164441</v>
      </c>
      <c r="J60" s="164">
        <f t="shared" si="42"/>
        <v>223224</v>
      </c>
      <c r="K60" s="164">
        <f t="shared" si="42"/>
        <v>118125</v>
      </c>
      <c r="L60" s="161">
        <f t="shared" si="42"/>
        <v>58355</v>
      </c>
      <c r="M60" s="424">
        <f t="shared" si="42"/>
        <v>742190</v>
      </c>
      <c r="N60" s="320">
        <f t="shared" si="42"/>
        <v>842842</v>
      </c>
      <c r="O60" s="743"/>
      <c r="P60" s="655"/>
      <c r="Q60" s="230" t="s">
        <v>133</v>
      </c>
      <c r="R60" s="160">
        <f>VLOOKUP($AC60,原データ!$D$1:$R$2300,10,FALSE)</f>
        <v>13189</v>
      </c>
      <c r="S60" s="161">
        <f>VLOOKUP($AC60,原データ!$D$1:$R$2300,11,FALSE)</f>
        <v>87463</v>
      </c>
      <c r="T60" s="424">
        <f t="shared" si="50"/>
        <v>100652</v>
      </c>
      <c r="U60" s="163">
        <f>VLOOKUP($AC60,原データ!$D$1:$R$2300,3,FALSE)</f>
        <v>0</v>
      </c>
      <c r="V60" s="164">
        <f>VLOOKUP($AC60,原データ!$D$1:$R$2300,4,FALSE)</f>
        <v>178045</v>
      </c>
      <c r="W60" s="164">
        <f>VLOOKUP($AC60,原データ!$D$1:$R$2300,5,FALSE)</f>
        <v>164441</v>
      </c>
      <c r="X60" s="164">
        <f>VLOOKUP($AC60,原データ!$D$1:$R$2300,6,FALSE)</f>
        <v>223224</v>
      </c>
      <c r="Y60" s="164">
        <f>VLOOKUP($AC60,原データ!$D$1:$R$2300,7,FALSE)</f>
        <v>118125</v>
      </c>
      <c r="Z60" s="161">
        <f>VLOOKUP($AC60,原データ!$D$1:$R$2300,8,FALSE)</f>
        <v>58355</v>
      </c>
      <c r="AA60" s="424">
        <f t="shared" si="44"/>
        <v>742190</v>
      </c>
      <c r="AB60" s="320">
        <f t="shared" si="45"/>
        <v>842842</v>
      </c>
      <c r="AC60" s="356">
        <v>2010821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4"/>
      <c r="B61" s="712" t="s">
        <v>71</v>
      </c>
      <c r="C61" s="658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12358</v>
      </c>
      <c r="I61" s="227">
        <f t="shared" si="42"/>
        <v>44538</v>
      </c>
      <c r="J61" s="227">
        <f t="shared" si="42"/>
        <v>81613</v>
      </c>
      <c r="K61" s="227">
        <f t="shared" si="42"/>
        <v>76284</v>
      </c>
      <c r="L61" s="225">
        <f t="shared" si="42"/>
        <v>36923</v>
      </c>
      <c r="M61" s="422">
        <f t="shared" si="42"/>
        <v>251716</v>
      </c>
      <c r="N61" s="318">
        <f t="shared" si="42"/>
        <v>254411</v>
      </c>
      <c r="O61" s="743"/>
      <c r="P61" s="667" t="s">
        <v>134</v>
      </c>
      <c r="Q61" s="713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12358</v>
      </c>
      <c r="W61" s="227">
        <f t="shared" si="55"/>
        <v>44538</v>
      </c>
      <c r="X61" s="227">
        <f t="shared" si="55"/>
        <v>81613</v>
      </c>
      <c r="Y61" s="227">
        <f t="shared" si="55"/>
        <v>76284</v>
      </c>
      <c r="Z61" s="225">
        <f t="shared" si="55"/>
        <v>36923</v>
      </c>
      <c r="AA61" s="422">
        <f t="shared" si="44"/>
        <v>251716</v>
      </c>
      <c r="AB61" s="318">
        <f t="shared" si="45"/>
        <v>254411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12358</v>
      </c>
      <c r="I62" s="156">
        <f t="shared" si="42"/>
        <v>24999</v>
      </c>
      <c r="J62" s="156">
        <f t="shared" si="42"/>
        <v>39648</v>
      </c>
      <c r="K62" s="156">
        <f t="shared" si="42"/>
        <v>63810</v>
      </c>
      <c r="L62" s="153">
        <f t="shared" si="42"/>
        <v>17186</v>
      </c>
      <c r="M62" s="423">
        <f t="shared" si="42"/>
        <v>158001</v>
      </c>
      <c r="N62" s="319">
        <f t="shared" si="42"/>
        <v>160696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12358</v>
      </c>
      <c r="W62" s="156">
        <f>VLOOKUP($AC62,原データ!$D$1:$R$2300,5,FALSE)</f>
        <v>24999</v>
      </c>
      <c r="X62" s="156">
        <f>VLOOKUP($AC62,原データ!$D$1:$R$2300,6,FALSE)</f>
        <v>39648</v>
      </c>
      <c r="Y62" s="156">
        <f>VLOOKUP($AC62,原データ!$D$1:$R$2300,7,FALSE)</f>
        <v>63810</v>
      </c>
      <c r="Z62" s="153">
        <f>VLOOKUP($AC62,原データ!$D$1:$R$2300,8,FALSE)</f>
        <v>17186</v>
      </c>
      <c r="AA62" s="423">
        <f t="shared" si="44"/>
        <v>158001</v>
      </c>
      <c r="AB62" s="319">
        <f t="shared" si="45"/>
        <v>160696</v>
      </c>
      <c r="AC62" s="356">
        <v>2010823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4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19539</v>
      </c>
      <c r="J63" s="156">
        <f t="shared" si="42"/>
        <v>41965</v>
      </c>
      <c r="K63" s="156">
        <f t="shared" si="42"/>
        <v>12474</v>
      </c>
      <c r="L63" s="153">
        <f t="shared" si="42"/>
        <v>19737</v>
      </c>
      <c r="M63" s="423">
        <f t="shared" si="42"/>
        <v>93715</v>
      </c>
      <c r="N63" s="319">
        <f t="shared" si="42"/>
        <v>93715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19539</v>
      </c>
      <c r="X63" s="156">
        <f>VLOOKUP($AC63,原データ!$D$1:$R$2300,6,FALSE)</f>
        <v>41965</v>
      </c>
      <c r="Y63" s="156">
        <f>VLOOKUP($AC63,原データ!$D$1:$R$2300,7,FALSE)</f>
        <v>12474</v>
      </c>
      <c r="Z63" s="153">
        <f>VLOOKUP($AC63,原データ!$D$1:$R$2300,8,FALSE)</f>
        <v>19737</v>
      </c>
      <c r="AA63" s="423">
        <f t="shared" si="44"/>
        <v>93715</v>
      </c>
      <c r="AB63" s="319">
        <f t="shared" si="45"/>
        <v>93715</v>
      </c>
      <c r="AC63" s="356">
        <v>2010824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4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4"/>
      <c r="B66" s="712" t="s">
        <v>74</v>
      </c>
      <c r="C66" s="658"/>
      <c r="D66" s="224">
        <f t="shared" si="42"/>
        <v>8637</v>
      </c>
      <c r="E66" s="225">
        <f t="shared" si="42"/>
        <v>27358</v>
      </c>
      <c r="F66" s="422">
        <f t="shared" si="42"/>
        <v>35995</v>
      </c>
      <c r="G66" s="226">
        <f t="shared" si="42"/>
        <v>0</v>
      </c>
      <c r="H66" s="227">
        <f t="shared" si="42"/>
        <v>22588</v>
      </c>
      <c r="I66" s="227">
        <f t="shared" si="42"/>
        <v>45591</v>
      </c>
      <c r="J66" s="227">
        <f t="shared" si="42"/>
        <v>64562</v>
      </c>
      <c r="K66" s="227">
        <f t="shared" si="42"/>
        <v>67104</v>
      </c>
      <c r="L66" s="225">
        <f t="shared" si="42"/>
        <v>40472</v>
      </c>
      <c r="M66" s="422">
        <f t="shared" si="42"/>
        <v>240317</v>
      </c>
      <c r="N66" s="318">
        <f t="shared" si="42"/>
        <v>276312</v>
      </c>
      <c r="O66" s="743"/>
      <c r="P66" s="667" t="s">
        <v>137</v>
      </c>
      <c r="Q66" s="713"/>
      <c r="R66" s="224">
        <f>SUM(R67)</f>
        <v>8637</v>
      </c>
      <c r="S66" s="225">
        <f>SUM(S67)</f>
        <v>27358</v>
      </c>
      <c r="T66" s="422">
        <f t="shared" si="50"/>
        <v>35995</v>
      </c>
      <c r="U66" s="226">
        <f t="shared" ref="U66:Z66" si="58">SUM(U67)</f>
        <v>0</v>
      </c>
      <c r="V66" s="227">
        <f t="shared" si="58"/>
        <v>22588</v>
      </c>
      <c r="W66" s="227">
        <f t="shared" si="58"/>
        <v>45591</v>
      </c>
      <c r="X66" s="227">
        <f t="shared" si="58"/>
        <v>64562</v>
      </c>
      <c r="Y66" s="227">
        <f t="shared" si="58"/>
        <v>67104</v>
      </c>
      <c r="Z66" s="225">
        <f t="shared" si="58"/>
        <v>40472</v>
      </c>
      <c r="AA66" s="422">
        <f t="shared" si="44"/>
        <v>240317</v>
      </c>
      <c r="AB66" s="318">
        <f t="shared" si="45"/>
        <v>276312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42"/>
        <v>8637</v>
      </c>
      <c r="E67" s="161">
        <f t="shared" si="42"/>
        <v>27358</v>
      </c>
      <c r="F67" s="424">
        <f t="shared" si="42"/>
        <v>35995</v>
      </c>
      <c r="G67" s="163">
        <f t="shared" si="42"/>
        <v>0</v>
      </c>
      <c r="H67" s="164">
        <f t="shared" si="42"/>
        <v>22588</v>
      </c>
      <c r="I67" s="164">
        <f t="shared" si="42"/>
        <v>45591</v>
      </c>
      <c r="J67" s="164">
        <f t="shared" si="42"/>
        <v>64562</v>
      </c>
      <c r="K67" s="164">
        <f t="shared" si="42"/>
        <v>67104</v>
      </c>
      <c r="L67" s="161">
        <f t="shared" si="42"/>
        <v>40472</v>
      </c>
      <c r="M67" s="424">
        <f t="shared" si="42"/>
        <v>240317</v>
      </c>
      <c r="N67" s="320">
        <f t="shared" si="42"/>
        <v>276312</v>
      </c>
      <c r="O67" s="743"/>
      <c r="P67" s="228"/>
      <c r="Q67" s="230" t="s">
        <v>138</v>
      </c>
      <c r="R67" s="160">
        <f>VLOOKUP($AC67,原データ!$D$1:$R$2300,10,FALSE)</f>
        <v>8637</v>
      </c>
      <c r="S67" s="161">
        <f>VLOOKUP($AC67,原データ!$D$1:$R$2300,11,FALSE)</f>
        <v>27358</v>
      </c>
      <c r="T67" s="424">
        <f t="shared" si="50"/>
        <v>35995</v>
      </c>
      <c r="U67" s="163">
        <f>VLOOKUP($AC67,原データ!$D$1:$R$2300,3,FALSE)</f>
        <v>0</v>
      </c>
      <c r="V67" s="164">
        <f>VLOOKUP($AC67,原データ!$D$1:$R$2300,4,FALSE)</f>
        <v>22588</v>
      </c>
      <c r="W67" s="164">
        <f>VLOOKUP($AC67,原データ!$D$1:$R$2300,5,FALSE)</f>
        <v>45591</v>
      </c>
      <c r="X67" s="164">
        <f>VLOOKUP($AC67,原データ!$D$1:$R$2300,6,FALSE)</f>
        <v>64562</v>
      </c>
      <c r="Y67" s="164">
        <f>VLOOKUP($AC67,原データ!$D$1:$R$2300,7,FALSE)</f>
        <v>67104</v>
      </c>
      <c r="Z67" s="161">
        <f>VLOOKUP($AC67,原データ!$D$1:$R$2300,8,FALSE)</f>
        <v>40472</v>
      </c>
      <c r="AA67" s="424">
        <f t="shared" si="44"/>
        <v>240317</v>
      </c>
      <c r="AB67" s="320">
        <f t="shared" si="45"/>
        <v>276312</v>
      </c>
      <c r="AC67" s="356">
        <v>2010822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4"/>
      <c r="B68" s="657" t="s">
        <v>241</v>
      </c>
      <c r="C68" s="658"/>
      <c r="D68" s="167">
        <f t="shared" ref="D68:N68" si="60">R68+AG68</f>
        <v>6522</v>
      </c>
      <c r="E68" s="168">
        <f t="shared" si="60"/>
        <v>11456</v>
      </c>
      <c r="F68" s="425">
        <f t="shared" si="60"/>
        <v>17978</v>
      </c>
      <c r="G68" s="170">
        <f t="shared" si="60"/>
        <v>0</v>
      </c>
      <c r="H68" s="171">
        <f t="shared" si="60"/>
        <v>140034</v>
      </c>
      <c r="I68" s="171">
        <f t="shared" si="60"/>
        <v>67155</v>
      </c>
      <c r="J68" s="171">
        <f t="shared" si="60"/>
        <v>121769</v>
      </c>
      <c r="K68" s="171">
        <f t="shared" si="60"/>
        <v>220750</v>
      </c>
      <c r="L68" s="168">
        <f t="shared" si="60"/>
        <v>83392</v>
      </c>
      <c r="M68" s="425">
        <f t="shared" si="60"/>
        <v>633100</v>
      </c>
      <c r="N68" s="316">
        <f t="shared" si="60"/>
        <v>651078</v>
      </c>
      <c r="O68" s="743"/>
      <c r="P68" s="683" t="s">
        <v>243</v>
      </c>
      <c r="Q68" s="690"/>
      <c r="R68" s="167">
        <f>VLOOKUP($AC68,原データ!$D$1:$R$2300,10,FALSE)</f>
        <v>6522</v>
      </c>
      <c r="S68" s="168">
        <f>VLOOKUP($AC68,原データ!$D$1:$R$2300,11,FALSE)</f>
        <v>11456</v>
      </c>
      <c r="T68" s="425">
        <f>SUM(R68:S68)</f>
        <v>17978</v>
      </c>
      <c r="U68" s="170">
        <f>VLOOKUP($AC68,原データ!$D$1:$R$2300,3,FALSE)</f>
        <v>0</v>
      </c>
      <c r="V68" s="171">
        <f>VLOOKUP($AC68,原データ!$D$1:$R$2300,4,FALSE)</f>
        <v>140034</v>
      </c>
      <c r="W68" s="171">
        <f>VLOOKUP($AC68,原データ!$D$1:$R$2300,5,FALSE)</f>
        <v>67155</v>
      </c>
      <c r="X68" s="171">
        <f>VLOOKUP($AC68,原データ!$D$1:$R$2300,6,FALSE)</f>
        <v>121769</v>
      </c>
      <c r="Y68" s="171">
        <f>VLOOKUP($AC68,原データ!$D$1:$R$2300,7,FALSE)</f>
        <v>220750</v>
      </c>
      <c r="Z68" s="168">
        <f>VLOOKUP($AC68,原データ!$D$1:$R$2300,8,FALSE)</f>
        <v>83392</v>
      </c>
      <c r="AA68" s="425">
        <f>SUM(U68:Z68)</f>
        <v>633100</v>
      </c>
      <c r="AB68" s="316">
        <f>SUM(AA68,T68)</f>
        <v>651078</v>
      </c>
      <c r="AC68" s="356">
        <v>2010828</v>
      </c>
      <c r="AD68" s="678"/>
      <c r="AE68" s="683" t="s">
        <v>243</v>
      </c>
      <c r="AF68" s="69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4"/>
      <c r="B69" s="670" t="s">
        <v>240</v>
      </c>
      <c r="C69" s="67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0" t="s">
        <v>242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8"/>
      <c r="AE69" s="670" t="s">
        <v>242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5" t="s">
        <v>76</v>
      </c>
      <c r="B70" s="720"/>
      <c r="C70" s="721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56" t="s">
        <v>141</v>
      </c>
      <c r="Q70" s="690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130343</v>
      </c>
      <c r="I71" s="315">
        <f t="shared" si="42"/>
        <v>107540</v>
      </c>
      <c r="J71" s="315">
        <f t="shared" si="42"/>
        <v>218965</v>
      </c>
      <c r="K71" s="315">
        <f t="shared" si="42"/>
        <v>212244</v>
      </c>
      <c r="L71" s="312">
        <f t="shared" si="42"/>
        <v>34277</v>
      </c>
      <c r="M71" s="313">
        <f t="shared" si="42"/>
        <v>703369</v>
      </c>
      <c r="N71" s="316">
        <f t="shared" si="42"/>
        <v>703369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130343</v>
      </c>
      <c r="W71" s="315">
        <f t="shared" si="61"/>
        <v>107540</v>
      </c>
      <c r="X71" s="315">
        <f t="shared" si="61"/>
        <v>218965</v>
      </c>
      <c r="Y71" s="315">
        <f t="shared" si="61"/>
        <v>212244</v>
      </c>
      <c r="Z71" s="312">
        <f t="shared" si="61"/>
        <v>34277</v>
      </c>
      <c r="AA71" s="313">
        <f>SUM(U71:Z71)</f>
        <v>703369</v>
      </c>
      <c r="AB71" s="316">
        <f>SUM(AA71,T71)</f>
        <v>703369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4"/>
      <c r="B73" s="718" t="s">
        <v>78</v>
      </c>
      <c r="C73" s="68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4"/>
      <c r="B74" s="683" t="s">
        <v>188</v>
      </c>
      <c r="C74" s="68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53654</v>
      </c>
      <c r="I74" s="171">
        <f t="shared" si="63"/>
        <v>66283</v>
      </c>
      <c r="J74" s="171">
        <f t="shared" si="63"/>
        <v>60537</v>
      </c>
      <c r="K74" s="171">
        <f t="shared" si="63"/>
        <v>62164</v>
      </c>
      <c r="L74" s="171">
        <f t="shared" si="63"/>
        <v>0</v>
      </c>
      <c r="M74" s="425">
        <f t="shared" si="63"/>
        <v>242638</v>
      </c>
      <c r="N74" s="321">
        <f t="shared" si="63"/>
        <v>242638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53654</v>
      </c>
      <c r="W74" s="171">
        <f>VLOOKUP($AC74,原データ!$D$1:$R$2300,5,FALSE)</f>
        <v>66283</v>
      </c>
      <c r="X74" s="171">
        <f>VLOOKUP($AC74,原データ!$D$1:$R$2300,6,FALSE)</f>
        <v>60537</v>
      </c>
      <c r="Y74" s="171">
        <f>VLOOKUP($AC74,原データ!$D$1:$R$2300,7,FALSE)</f>
        <v>62164</v>
      </c>
      <c r="Z74" s="168">
        <f>VLOOKUP($AC74,原データ!$D$1:$R$2300,8,FALSE)</f>
        <v>0</v>
      </c>
      <c r="AA74" s="425">
        <f>SUM(U74:Z74)</f>
        <v>242638</v>
      </c>
      <c r="AB74" s="316">
        <f>SUM(AA74,T74)</f>
        <v>242638</v>
      </c>
      <c r="AC74" s="356">
        <v>2010839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4"/>
      <c r="B75" s="718" t="s">
        <v>99</v>
      </c>
      <c r="C75" s="68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25867</v>
      </c>
      <c r="L75" s="168">
        <f t="shared" si="42"/>
        <v>0</v>
      </c>
      <c r="M75" s="425">
        <f t="shared" si="42"/>
        <v>25867</v>
      </c>
      <c r="N75" s="316">
        <f t="shared" si="42"/>
        <v>25867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25867</v>
      </c>
      <c r="Z75" s="168">
        <f>VLOOKUP($AC75,原データ!$D$1:$R$2300,8,FALSE)</f>
        <v>0</v>
      </c>
      <c r="AA75" s="425">
        <f t="shared" si="44"/>
        <v>25867</v>
      </c>
      <c r="AB75" s="316">
        <f t="shared" si="45"/>
        <v>25867</v>
      </c>
      <c r="AC75" s="356">
        <v>2010833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4"/>
      <c r="B76" s="683" t="s">
        <v>254</v>
      </c>
      <c r="C76" s="68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47927</v>
      </c>
      <c r="I76" s="171">
        <f t="shared" si="42"/>
        <v>19901</v>
      </c>
      <c r="J76" s="171">
        <f t="shared" si="42"/>
        <v>-57449</v>
      </c>
      <c r="K76" s="171">
        <f t="shared" si="42"/>
        <v>-115139</v>
      </c>
      <c r="L76" s="168">
        <f t="shared" si="42"/>
        <v>0</v>
      </c>
      <c r="M76" s="425">
        <f t="shared" si="42"/>
        <v>-104760</v>
      </c>
      <c r="N76" s="316">
        <f t="shared" si="42"/>
        <v>-104760</v>
      </c>
      <c r="O76" s="678"/>
      <c r="P76" s="673" t="s">
        <v>254</v>
      </c>
      <c r="Q76" s="66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47927</v>
      </c>
      <c r="W76" s="171">
        <f>VLOOKUP($AC76,原データ!$D$1:$R$2300,5,FALSE)</f>
        <v>19901</v>
      </c>
      <c r="X76" s="171">
        <f>VLOOKUP($AC76,原データ!$D$1:$R$2300,6,FALSE)</f>
        <v>-57449</v>
      </c>
      <c r="Y76" s="171">
        <f>VLOOKUP($AC76,原データ!$D$1:$R$2300,7,FALSE)</f>
        <v>-115139</v>
      </c>
      <c r="Z76" s="168">
        <f>VLOOKUP($AC76,原データ!$D$1:$R$2300,8,FALSE)</f>
        <v>0</v>
      </c>
      <c r="AA76" s="425">
        <f t="shared" si="44"/>
        <v>-104760</v>
      </c>
      <c r="AB76" s="316">
        <f t="shared" si="45"/>
        <v>-104760</v>
      </c>
      <c r="AC76" s="356">
        <v>2010834</v>
      </c>
      <c r="AD76" s="678"/>
      <c r="AE76" s="673" t="s">
        <v>254</v>
      </c>
      <c r="AF76" s="66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8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8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4"/>
      <c r="B78" s="683" t="s">
        <v>255</v>
      </c>
      <c r="C78" s="68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28762</v>
      </c>
      <c r="I78" s="171">
        <f t="shared" si="42"/>
        <v>0</v>
      </c>
      <c r="J78" s="171">
        <f t="shared" si="42"/>
        <v>191730</v>
      </c>
      <c r="K78" s="171">
        <f t="shared" si="42"/>
        <v>129255</v>
      </c>
      <c r="L78" s="168">
        <f t="shared" si="42"/>
        <v>34277</v>
      </c>
      <c r="M78" s="425">
        <f t="shared" si="42"/>
        <v>384024</v>
      </c>
      <c r="N78" s="316">
        <f t="shared" si="42"/>
        <v>384024</v>
      </c>
      <c r="O78" s="678"/>
      <c r="P78" s="673" t="s">
        <v>255</v>
      </c>
      <c r="Q78" s="66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28762</v>
      </c>
      <c r="W78" s="171">
        <f>VLOOKUP($AC78,原データ!$D$1:$R$2300,5,FALSE)</f>
        <v>0</v>
      </c>
      <c r="X78" s="171">
        <f>VLOOKUP($AC78,原データ!$D$1:$R$2300,6,FALSE)</f>
        <v>191730</v>
      </c>
      <c r="Y78" s="171">
        <f>VLOOKUP($AC78,原データ!$D$1:$R$2300,7,FALSE)</f>
        <v>129255</v>
      </c>
      <c r="Z78" s="168">
        <f>VLOOKUP($AC78,原データ!$D$1:$R$2300,8,FALSE)</f>
        <v>34277</v>
      </c>
      <c r="AA78" s="425">
        <f t="shared" si="44"/>
        <v>384024</v>
      </c>
      <c r="AB78" s="316">
        <f t="shared" si="45"/>
        <v>384024</v>
      </c>
      <c r="AC78" s="356">
        <v>2010827</v>
      </c>
      <c r="AD78" s="678"/>
      <c r="AE78" s="673" t="s">
        <v>255</v>
      </c>
      <c r="AF78" s="66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8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8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4"/>
      <c r="B80" s="683" t="s">
        <v>256</v>
      </c>
      <c r="C80" s="68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24147</v>
      </c>
      <c r="K80" s="171">
        <f t="shared" si="67"/>
        <v>48573</v>
      </c>
      <c r="L80" s="171">
        <f t="shared" si="67"/>
        <v>0</v>
      </c>
      <c r="M80" s="425">
        <f t="shared" si="67"/>
        <v>94076</v>
      </c>
      <c r="N80" s="321">
        <f t="shared" si="67"/>
        <v>94076</v>
      </c>
      <c r="O80" s="678"/>
      <c r="P80" s="673" t="s">
        <v>256</v>
      </c>
      <c r="Q80" s="66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24147</v>
      </c>
      <c r="Y80" s="171">
        <f>VLOOKUP($AC80,原データ!$D$1:$R$2300,7,FALSE)</f>
        <v>48573</v>
      </c>
      <c r="Z80" s="168">
        <f>VLOOKUP($AC80,原データ!$D$1:$R$2300,8,FALSE)</f>
        <v>0</v>
      </c>
      <c r="AA80" s="425">
        <f t="shared" si="44"/>
        <v>94076</v>
      </c>
      <c r="AB80" s="316">
        <f t="shared" si="45"/>
        <v>94076</v>
      </c>
      <c r="AC80" s="356">
        <v>2010835</v>
      </c>
      <c r="AD80" s="678"/>
      <c r="AE80" s="673" t="s">
        <v>256</v>
      </c>
      <c r="AF80" s="66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8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8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4"/>
      <c r="B82" s="683" t="s">
        <v>173</v>
      </c>
      <c r="C82" s="68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61524</v>
      </c>
      <c r="L82" s="168">
        <f t="shared" si="67"/>
        <v>0</v>
      </c>
      <c r="M82" s="425">
        <f t="shared" si="67"/>
        <v>61524</v>
      </c>
      <c r="N82" s="321">
        <f t="shared" si="67"/>
        <v>61524</v>
      </c>
      <c r="O82" s="678"/>
      <c r="P82" s="673" t="s">
        <v>173</v>
      </c>
      <c r="Q82" s="66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61524</v>
      </c>
      <c r="Z82" s="168">
        <f>VLOOKUP($AC82,原データ!$D$1:$R$2300,8,FALSE)</f>
        <v>0</v>
      </c>
      <c r="AA82" s="425">
        <f t="shared" si="44"/>
        <v>61524</v>
      </c>
      <c r="AB82" s="316">
        <f t="shared" si="45"/>
        <v>61524</v>
      </c>
      <c r="AC82" s="356">
        <v>2010836</v>
      </c>
      <c r="AD82" s="678"/>
      <c r="AE82" s="673" t="s">
        <v>173</v>
      </c>
      <c r="AF82" s="66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4"/>
      <c r="B83" s="691" t="s">
        <v>257</v>
      </c>
      <c r="C83" s="692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79"/>
      <c r="P83" s="682" t="s">
        <v>257</v>
      </c>
      <c r="Q83" s="68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78"/>
      <c r="AE83" s="682" t="s">
        <v>257</v>
      </c>
      <c r="AF83" s="68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9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31148</v>
      </c>
      <c r="I85" s="315">
        <f t="shared" si="67"/>
        <v>281806</v>
      </c>
      <c r="J85" s="315">
        <f t="shared" si="67"/>
        <v>507314</v>
      </c>
      <c r="K85" s="315">
        <f t="shared" si="67"/>
        <v>694236</v>
      </c>
      <c r="L85" s="312">
        <f t="shared" si="67"/>
        <v>581081</v>
      </c>
      <c r="M85" s="313">
        <f t="shared" si="67"/>
        <v>2095585</v>
      </c>
      <c r="N85" s="316">
        <f t="shared" si="67"/>
        <v>2095585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31148</v>
      </c>
      <c r="W85" s="315">
        <f t="shared" si="70"/>
        <v>281806</v>
      </c>
      <c r="X85" s="315">
        <f t="shared" si="70"/>
        <v>507314</v>
      </c>
      <c r="Y85" s="315">
        <f t="shared" si="70"/>
        <v>694236</v>
      </c>
      <c r="Z85" s="312">
        <f t="shared" si="70"/>
        <v>581081</v>
      </c>
      <c r="AA85" s="313">
        <f t="shared" si="44"/>
        <v>2095585</v>
      </c>
      <c r="AB85" s="316">
        <f t="shared" si="45"/>
        <v>2095585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84358</v>
      </c>
      <c r="K86" s="171">
        <f t="shared" si="67"/>
        <v>252714</v>
      </c>
      <c r="L86" s="168">
        <f t="shared" si="67"/>
        <v>206064</v>
      </c>
      <c r="M86" s="425">
        <f t="shared" si="67"/>
        <v>543136</v>
      </c>
      <c r="N86" s="316">
        <f t="shared" si="67"/>
        <v>543136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84358</v>
      </c>
      <c r="Y86" s="171">
        <f>VLOOKUP($AC86,原データ!$D$1:$R$2300,7,FALSE)</f>
        <v>252714</v>
      </c>
      <c r="Z86" s="168">
        <f>VLOOKUP($AC86,原データ!$D$1:$R$2300,8,FALSE)</f>
        <v>206064</v>
      </c>
      <c r="AA86" s="425">
        <f t="shared" si="44"/>
        <v>543136</v>
      </c>
      <c r="AB86" s="316">
        <f t="shared" si="45"/>
        <v>543136</v>
      </c>
      <c r="AC86" s="356">
        <v>2010807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4"/>
      <c r="B87" s="718" t="s">
        <v>26</v>
      </c>
      <c r="C87" s="68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31148</v>
      </c>
      <c r="I87" s="171">
        <f t="shared" si="67"/>
        <v>281806</v>
      </c>
      <c r="J87" s="171">
        <f t="shared" si="67"/>
        <v>422956</v>
      </c>
      <c r="K87" s="171">
        <f t="shared" si="67"/>
        <v>365937</v>
      </c>
      <c r="L87" s="168">
        <f t="shared" si="67"/>
        <v>273740</v>
      </c>
      <c r="M87" s="425">
        <f t="shared" si="67"/>
        <v>1375587</v>
      </c>
      <c r="N87" s="316">
        <f t="shared" si="67"/>
        <v>1375587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31148</v>
      </c>
      <c r="W87" s="171">
        <f>VLOOKUP($AC87,原データ!$D$1:$R$2300,5,FALSE)</f>
        <v>281806</v>
      </c>
      <c r="X87" s="171">
        <f>VLOOKUP($AC87,原データ!$D$1:$R$2300,6,FALSE)</f>
        <v>422956</v>
      </c>
      <c r="Y87" s="171">
        <f>VLOOKUP($AC87,原データ!$D$1:$R$2300,7,FALSE)</f>
        <v>365937</v>
      </c>
      <c r="Z87" s="168">
        <f>VLOOKUP($AC87,原データ!$D$1:$R$2300,8,FALSE)</f>
        <v>273740</v>
      </c>
      <c r="AA87" s="425">
        <f t="shared" si="44"/>
        <v>1375587</v>
      </c>
      <c r="AB87" s="316">
        <f t="shared" si="45"/>
        <v>1375587</v>
      </c>
      <c r="AC87" s="356">
        <v>2010808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4"/>
      <c r="B88" s="683" t="s">
        <v>27</v>
      </c>
      <c r="C88" s="68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75585</v>
      </c>
      <c r="L89" s="168">
        <f t="shared" si="72"/>
        <v>101277</v>
      </c>
      <c r="M89" s="425">
        <f t="shared" si="72"/>
        <v>176862</v>
      </c>
      <c r="N89" s="316">
        <f t="shared" si="72"/>
        <v>176862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75585</v>
      </c>
      <c r="Z89" s="168">
        <f>VLOOKUP($AC89,原データ!$D$1:$R$2300,8,FALSE)</f>
        <v>101277</v>
      </c>
      <c r="AA89" s="425">
        <f>SUM(U89:Z89)</f>
        <v>176862</v>
      </c>
      <c r="AB89" s="316">
        <f>SUM(AA89,T89)</f>
        <v>176862</v>
      </c>
      <c r="AC89" s="448">
        <v>2010841</v>
      </c>
      <c r="AD89" s="483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66"/>
        <v>43165</v>
      </c>
      <c r="E90" s="416">
        <f t="shared" si="66"/>
        <v>163661</v>
      </c>
      <c r="F90" s="417">
        <f t="shared" si="66"/>
        <v>206826</v>
      </c>
      <c r="G90" s="418">
        <f>U90+AJ90</f>
        <v>0</v>
      </c>
      <c r="H90" s="419">
        <f t="shared" si="67"/>
        <v>1017958</v>
      </c>
      <c r="I90" s="419">
        <f t="shared" si="67"/>
        <v>1083927</v>
      </c>
      <c r="J90" s="419">
        <f t="shared" si="67"/>
        <v>2085753</v>
      </c>
      <c r="K90" s="419">
        <f t="shared" si="67"/>
        <v>2038117</v>
      </c>
      <c r="L90" s="416">
        <f t="shared" si="67"/>
        <v>1475465</v>
      </c>
      <c r="M90" s="417">
        <f t="shared" si="67"/>
        <v>7701220</v>
      </c>
      <c r="N90" s="420">
        <f t="shared" si="67"/>
        <v>7908046</v>
      </c>
      <c r="O90" s="715" t="s">
        <v>148</v>
      </c>
      <c r="P90" s="716"/>
      <c r="Q90" s="717"/>
      <c r="R90" s="415">
        <f>SUM(R85,R71,R51,R70)</f>
        <v>43165</v>
      </c>
      <c r="S90" s="416">
        <f>SUM(S85,S71,S51,S70)</f>
        <v>163661</v>
      </c>
      <c r="T90" s="417">
        <f>SUM(R90:S90)</f>
        <v>206826</v>
      </c>
      <c r="U90" s="418">
        <f t="shared" ref="U90:Z90" si="73">SUM(U85,U71,U51,U70)</f>
        <v>0</v>
      </c>
      <c r="V90" s="419">
        <f t="shared" si="73"/>
        <v>1017958</v>
      </c>
      <c r="W90" s="419">
        <f t="shared" si="73"/>
        <v>1083927</v>
      </c>
      <c r="X90" s="419">
        <f t="shared" si="73"/>
        <v>2085753</v>
      </c>
      <c r="Y90" s="419">
        <f t="shared" si="73"/>
        <v>2038117</v>
      </c>
      <c r="Z90" s="416">
        <f t="shared" si="73"/>
        <v>1475465</v>
      </c>
      <c r="AA90" s="417">
        <f t="shared" si="44"/>
        <v>7701220</v>
      </c>
      <c r="AB90" s="420">
        <f t="shared" si="45"/>
        <v>7908046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D91" s="685" t="str">
        <f>AD1</f>
        <v>（様式2）</v>
      </c>
      <c r="AE91" s="685"/>
      <c r="AF91" s="685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72" t="s">
        <v>247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①－2総数（再掲：第１号被保険者の２割負担対象者分）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①－2総数（再掲：第１号被保険者の２割負担対象者分）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4" si="75">R98+AG98</f>
        <v>660619</v>
      </c>
      <c r="E98" s="312">
        <f t="shared" si="75"/>
        <v>1675610</v>
      </c>
      <c r="F98" s="313">
        <f t="shared" si="75"/>
        <v>2336229</v>
      </c>
      <c r="G98" s="314">
        <f t="shared" si="75"/>
        <v>0</v>
      </c>
      <c r="H98" s="315">
        <f t="shared" si="75"/>
        <v>8637820</v>
      </c>
      <c r="I98" s="315">
        <f t="shared" si="75"/>
        <v>7074810</v>
      </c>
      <c r="J98" s="315">
        <f t="shared" si="75"/>
        <v>13634340</v>
      </c>
      <c r="K98" s="315">
        <f t="shared" si="75"/>
        <v>11493139</v>
      </c>
      <c r="L98" s="312">
        <f t="shared" si="75"/>
        <v>8629670</v>
      </c>
      <c r="M98" s="313">
        <f t="shared" si="75"/>
        <v>49469779</v>
      </c>
      <c r="N98" s="316">
        <f t="shared" si="75"/>
        <v>51806008</v>
      </c>
      <c r="O98" s="664" t="s">
        <v>124</v>
      </c>
      <c r="P98" s="665"/>
      <c r="Q98" s="665"/>
      <c r="R98" s="311">
        <f>SUM(R99,R105,R108,R113,R117,R118)</f>
        <v>437519</v>
      </c>
      <c r="S98" s="312">
        <f>SUM(S99,S105,S108,S113,S117,S118)</f>
        <v>1636610</v>
      </c>
      <c r="T98" s="313">
        <f t="shared" ref="T98:T139" si="76">SUM(R98:S98)</f>
        <v>2074129</v>
      </c>
      <c r="U98" s="314">
        <f t="shared" ref="U98:Z98" si="77">SUM(U99,U105,U108,U113,U117,U118)</f>
        <v>0</v>
      </c>
      <c r="V98" s="314">
        <f t="shared" si="77"/>
        <v>8564670</v>
      </c>
      <c r="W98" s="314">
        <f t="shared" si="77"/>
        <v>6945810</v>
      </c>
      <c r="X98" s="314">
        <f t="shared" si="77"/>
        <v>13594740</v>
      </c>
      <c r="Y98" s="314">
        <f t="shared" si="77"/>
        <v>11337139</v>
      </c>
      <c r="Z98" s="314">
        <f t="shared" si="77"/>
        <v>8601070</v>
      </c>
      <c r="AA98" s="313">
        <f t="shared" ref="AA98:AA139" si="78">SUM(U98:Z98)</f>
        <v>49043429</v>
      </c>
      <c r="AB98" s="316">
        <f t="shared" ref="AB98:AB139" si="79">SUM(AA98,T98)</f>
        <v>51117558</v>
      </c>
      <c r="AC98" s="355"/>
      <c r="AD98" s="664" t="s">
        <v>124</v>
      </c>
      <c r="AE98" s="665"/>
      <c r="AF98" s="665"/>
      <c r="AG98" s="311">
        <f>SUM(AG99,AG105,AG108,AG113,AG117,AG118)</f>
        <v>223100</v>
      </c>
      <c r="AH98" s="311">
        <f>SUM(AH99,AH105,AH108,AH113,AH117,AH118)</f>
        <v>39000</v>
      </c>
      <c r="AI98" s="313">
        <f t="shared" ref="AI98:AI139" si="80">SUM(AG98:AH98)</f>
        <v>262100</v>
      </c>
      <c r="AJ98" s="314">
        <f t="shared" ref="AJ98:AO98" si="81">SUM(AJ99,AJ105,AJ108,AJ113,AJ117,AJ118)</f>
        <v>0</v>
      </c>
      <c r="AK98" s="314">
        <f t="shared" si="81"/>
        <v>73150</v>
      </c>
      <c r="AL98" s="314">
        <f t="shared" si="81"/>
        <v>129000</v>
      </c>
      <c r="AM98" s="314">
        <f t="shared" si="81"/>
        <v>39600</v>
      </c>
      <c r="AN98" s="314">
        <f t="shared" si="81"/>
        <v>156000</v>
      </c>
      <c r="AO98" s="314">
        <f t="shared" si="81"/>
        <v>28600</v>
      </c>
      <c r="AP98" s="313">
        <f t="shared" ref="AP98:AP137" si="82">SUM(AJ98:AO98)</f>
        <v>426350</v>
      </c>
      <c r="AQ98" s="316">
        <f t="shared" ref="AQ98:AQ139" si="83">SUM(AP98,AI98)</f>
        <v>688450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75"/>
        <v>148170</v>
      </c>
      <c r="E99" s="225">
        <f t="shared" si="75"/>
        <v>346890</v>
      </c>
      <c r="F99" s="422">
        <f t="shared" si="75"/>
        <v>495060</v>
      </c>
      <c r="G99" s="226">
        <f t="shared" si="75"/>
        <v>0</v>
      </c>
      <c r="H99" s="227">
        <f t="shared" si="75"/>
        <v>1208970</v>
      </c>
      <c r="I99" s="227">
        <f t="shared" si="75"/>
        <v>752200</v>
      </c>
      <c r="J99" s="227">
        <f t="shared" si="75"/>
        <v>2140330</v>
      </c>
      <c r="K99" s="227">
        <f t="shared" si="75"/>
        <v>1945949</v>
      </c>
      <c r="L99" s="225">
        <f t="shared" si="75"/>
        <v>2232350</v>
      </c>
      <c r="M99" s="422">
        <f t="shared" si="75"/>
        <v>8279799</v>
      </c>
      <c r="N99" s="318">
        <f t="shared" si="75"/>
        <v>8774859</v>
      </c>
      <c r="O99" s="760"/>
      <c r="P99" s="666" t="s">
        <v>125</v>
      </c>
      <c r="Q99" s="666"/>
      <c r="R99" s="224">
        <f>SUM(R100:R104)</f>
        <v>148170</v>
      </c>
      <c r="S99" s="225">
        <f>SUM(S100:S104)</f>
        <v>346890</v>
      </c>
      <c r="T99" s="422">
        <f t="shared" si="76"/>
        <v>495060</v>
      </c>
      <c r="U99" s="226">
        <f t="shared" ref="U99:Z99" si="84">SUM(U100:U104)</f>
        <v>0</v>
      </c>
      <c r="V99" s="227">
        <f t="shared" si="84"/>
        <v>1208970</v>
      </c>
      <c r="W99" s="227">
        <f t="shared" si="84"/>
        <v>752200</v>
      </c>
      <c r="X99" s="227">
        <f t="shared" si="84"/>
        <v>2140330</v>
      </c>
      <c r="Y99" s="227">
        <f>SUM(Y100:Y104)</f>
        <v>1945949</v>
      </c>
      <c r="Z99" s="225">
        <f t="shared" si="84"/>
        <v>2232350</v>
      </c>
      <c r="AA99" s="422">
        <f t="shared" si="78"/>
        <v>8279799</v>
      </c>
      <c r="AB99" s="318">
        <f t="shared" si="79"/>
        <v>8774859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847100</v>
      </c>
      <c r="I100" s="156">
        <f t="shared" si="75"/>
        <v>427740</v>
      </c>
      <c r="J100" s="156">
        <f t="shared" si="75"/>
        <v>1362840</v>
      </c>
      <c r="K100" s="156">
        <f t="shared" si="75"/>
        <v>1170459</v>
      </c>
      <c r="L100" s="153">
        <f t="shared" si="75"/>
        <v>1521520</v>
      </c>
      <c r="M100" s="423">
        <f t="shared" si="75"/>
        <v>5329659</v>
      </c>
      <c r="N100" s="319">
        <f t="shared" si="75"/>
        <v>5329659</v>
      </c>
      <c r="O100" s="761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847100</v>
      </c>
      <c r="W100" s="156">
        <f>VLOOKUP($AC100,原データ!$D$1:$R$2300,5,FALSE)</f>
        <v>427740</v>
      </c>
      <c r="X100" s="156">
        <f>VLOOKUP($AC100,原データ!$D$1:$R$2300,6,FALSE)</f>
        <v>1362840</v>
      </c>
      <c r="Y100" s="156">
        <f>VLOOKUP($AC100,原データ!$D$1:$R$2300,7,FALSE)</f>
        <v>1170459</v>
      </c>
      <c r="Z100" s="153">
        <f>VLOOKUP($AC100,原データ!$D$1:$R$2300,8,FALSE)</f>
        <v>1521520</v>
      </c>
      <c r="AA100" s="423">
        <f t="shared" si="78"/>
        <v>5329659</v>
      </c>
      <c r="AB100" s="319">
        <f t="shared" si="79"/>
        <v>5329659</v>
      </c>
      <c r="AC100" s="356">
        <v>2010916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43740</v>
      </c>
      <c r="J101" s="156">
        <f t="shared" si="75"/>
        <v>0</v>
      </c>
      <c r="K101" s="156">
        <f t="shared" si="75"/>
        <v>0</v>
      </c>
      <c r="L101" s="153">
        <f t="shared" si="75"/>
        <v>95620</v>
      </c>
      <c r="M101" s="423">
        <f t="shared" si="75"/>
        <v>139360</v>
      </c>
      <c r="N101" s="319">
        <f t="shared" si="75"/>
        <v>139360</v>
      </c>
      <c r="O101" s="761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43740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95620</v>
      </c>
      <c r="AA101" s="423">
        <f t="shared" si="78"/>
        <v>139360</v>
      </c>
      <c r="AB101" s="319">
        <f t="shared" si="79"/>
        <v>139360</v>
      </c>
      <c r="AC101" s="356">
        <v>2010917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75"/>
        <v>81970</v>
      </c>
      <c r="E102" s="153">
        <f t="shared" si="75"/>
        <v>236660</v>
      </c>
      <c r="F102" s="423">
        <f t="shared" si="75"/>
        <v>318630</v>
      </c>
      <c r="G102" s="155">
        <f t="shared" si="75"/>
        <v>0</v>
      </c>
      <c r="H102" s="156">
        <f t="shared" si="75"/>
        <v>228000</v>
      </c>
      <c r="I102" s="156">
        <f t="shared" si="75"/>
        <v>197910</v>
      </c>
      <c r="J102" s="156">
        <f t="shared" si="75"/>
        <v>369100</v>
      </c>
      <c r="K102" s="156">
        <f t="shared" si="75"/>
        <v>383600</v>
      </c>
      <c r="L102" s="153">
        <f t="shared" si="75"/>
        <v>457380</v>
      </c>
      <c r="M102" s="423">
        <f t="shared" si="75"/>
        <v>1635990</v>
      </c>
      <c r="N102" s="319">
        <f t="shared" si="75"/>
        <v>1954620</v>
      </c>
      <c r="O102" s="761"/>
      <c r="P102" s="656"/>
      <c r="Q102" s="229" t="s">
        <v>128</v>
      </c>
      <c r="R102" s="152">
        <f>VLOOKUP($AC102,原データ!$D$1:$R$2300,10,FALSE)</f>
        <v>81970</v>
      </c>
      <c r="S102" s="153">
        <f>VLOOKUP($AC102,原データ!$D$1:$R$2300,11,FALSE)</f>
        <v>236660</v>
      </c>
      <c r="T102" s="423">
        <f t="shared" si="76"/>
        <v>318630</v>
      </c>
      <c r="U102" s="155">
        <f>VLOOKUP($AC102,原データ!$D$1:$R$2300,3,FALSE)</f>
        <v>0</v>
      </c>
      <c r="V102" s="156">
        <f>VLOOKUP($AC102,原データ!$D$1:$R$2300,4,FALSE)</f>
        <v>228000</v>
      </c>
      <c r="W102" s="156">
        <f>VLOOKUP($AC102,原データ!$D$1:$R$2300,5,FALSE)</f>
        <v>197910</v>
      </c>
      <c r="X102" s="156">
        <f>VLOOKUP($AC102,原データ!$D$1:$R$2300,6,FALSE)</f>
        <v>369100</v>
      </c>
      <c r="Y102" s="156">
        <f>VLOOKUP($AC102,原データ!$D$1:$R$2300,7,FALSE)</f>
        <v>383600</v>
      </c>
      <c r="Z102" s="153">
        <f>VLOOKUP($AC102,原データ!$D$1:$R$2300,8,FALSE)</f>
        <v>457380</v>
      </c>
      <c r="AA102" s="423">
        <f t="shared" si="78"/>
        <v>1635990</v>
      </c>
      <c r="AB102" s="319">
        <f t="shared" si="79"/>
        <v>1954620</v>
      </c>
      <c r="AC102" s="356">
        <v>2010918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75"/>
        <v>30400</v>
      </c>
      <c r="E103" s="153">
        <f t="shared" si="75"/>
        <v>97280</v>
      </c>
      <c r="F103" s="423">
        <f t="shared" si="75"/>
        <v>127680</v>
      </c>
      <c r="G103" s="155">
        <f t="shared" si="75"/>
        <v>0</v>
      </c>
      <c r="H103" s="156">
        <f t="shared" si="75"/>
        <v>50240</v>
      </c>
      <c r="I103" s="156">
        <f t="shared" si="75"/>
        <v>0</v>
      </c>
      <c r="J103" s="156">
        <f t="shared" si="75"/>
        <v>221070</v>
      </c>
      <c r="K103" s="156">
        <f t="shared" si="75"/>
        <v>123270</v>
      </c>
      <c r="L103" s="153">
        <f t="shared" si="75"/>
        <v>0</v>
      </c>
      <c r="M103" s="423">
        <f t="shared" si="75"/>
        <v>394580</v>
      </c>
      <c r="N103" s="319">
        <f t="shared" si="75"/>
        <v>522260</v>
      </c>
      <c r="O103" s="761"/>
      <c r="P103" s="656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97280</v>
      </c>
      <c r="T103" s="423">
        <f t="shared" si="76"/>
        <v>127680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0</v>
      </c>
      <c r="X103" s="156">
        <f>VLOOKUP($AC103,原データ!$D$1:$R$2300,6,FALSE)</f>
        <v>221070</v>
      </c>
      <c r="Y103" s="156">
        <f>VLOOKUP($AC103,原データ!$D$1:$R$2300,7,FALSE)</f>
        <v>123270</v>
      </c>
      <c r="Z103" s="153">
        <f>VLOOKUP($AC103,原データ!$D$1:$R$2300,8,FALSE)</f>
        <v>0</v>
      </c>
      <c r="AA103" s="423">
        <f t="shared" si="78"/>
        <v>394580</v>
      </c>
      <c r="AB103" s="319">
        <f t="shared" si="79"/>
        <v>522260</v>
      </c>
      <c r="AC103" s="356">
        <v>2010919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75"/>
        <v>35800</v>
      </c>
      <c r="E104" s="161">
        <f t="shared" si="75"/>
        <v>12950</v>
      </c>
      <c r="F104" s="424">
        <f t="shared" si="75"/>
        <v>48750</v>
      </c>
      <c r="G104" s="163">
        <f t="shared" si="75"/>
        <v>0</v>
      </c>
      <c r="H104" s="164">
        <f t="shared" si="75"/>
        <v>83630</v>
      </c>
      <c r="I104" s="164">
        <f t="shared" si="75"/>
        <v>82810</v>
      </c>
      <c r="J104" s="164">
        <f t="shared" si="75"/>
        <v>187320</v>
      </c>
      <c r="K104" s="164">
        <f t="shared" si="75"/>
        <v>268620</v>
      </c>
      <c r="L104" s="161">
        <f t="shared" si="75"/>
        <v>157830</v>
      </c>
      <c r="M104" s="424">
        <f t="shared" si="75"/>
        <v>780210</v>
      </c>
      <c r="N104" s="320">
        <f t="shared" si="75"/>
        <v>828960</v>
      </c>
      <c r="O104" s="761"/>
      <c r="P104" s="656"/>
      <c r="Q104" s="230" t="s">
        <v>130</v>
      </c>
      <c r="R104" s="160">
        <f>VLOOKUP($AC104,原データ!$D$1:$R$2300,10,FALSE)</f>
        <v>35800</v>
      </c>
      <c r="S104" s="161">
        <f>VLOOKUP($AC104,原データ!$D$1:$R$2300,11,FALSE)</f>
        <v>12950</v>
      </c>
      <c r="T104" s="424">
        <f t="shared" si="76"/>
        <v>48750</v>
      </c>
      <c r="U104" s="163">
        <f>VLOOKUP($AC104,原データ!$D$1:$R$2300,3,FALSE)</f>
        <v>0</v>
      </c>
      <c r="V104" s="164">
        <f>VLOOKUP($AC104,原データ!$D$1:$R$2300,4,FALSE)</f>
        <v>83630</v>
      </c>
      <c r="W104" s="164">
        <f>VLOOKUP($AC104,原データ!$D$1:$R$2300,5,FALSE)</f>
        <v>82810</v>
      </c>
      <c r="X104" s="164">
        <f>VLOOKUP($AC104,原データ!$D$1:$R$2300,6,FALSE)</f>
        <v>187320</v>
      </c>
      <c r="Y104" s="164">
        <f>VLOOKUP($AC104,原データ!$D$1:$R$2300,7,FALSE)</f>
        <v>268620</v>
      </c>
      <c r="Z104" s="161">
        <f>VLOOKUP($AC104,原データ!$D$1:$R$2300,8,FALSE)</f>
        <v>157830</v>
      </c>
      <c r="AA104" s="424">
        <f t="shared" si="78"/>
        <v>780210</v>
      </c>
      <c r="AB104" s="320">
        <f t="shared" si="79"/>
        <v>828960</v>
      </c>
      <c r="AC104" s="356">
        <v>2010926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75"/>
        <v>131890</v>
      </c>
      <c r="E105" s="225">
        <f t="shared" si="75"/>
        <v>874630</v>
      </c>
      <c r="F105" s="422">
        <f t="shared" si="75"/>
        <v>1006520</v>
      </c>
      <c r="G105" s="226">
        <f t="shared" si="75"/>
        <v>0</v>
      </c>
      <c r="H105" s="227">
        <f t="shared" si="75"/>
        <v>5605900</v>
      </c>
      <c r="I105" s="227">
        <f t="shared" si="75"/>
        <v>4620770</v>
      </c>
      <c r="J105" s="227">
        <f t="shared" si="75"/>
        <v>8774970</v>
      </c>
      <c r="K105" s="227">
        <f t="shared" si="75"/>
        <v>5749810</v>
      </c>
      <c r="L105" s="225">
        <f t="shared" si="75"/>
        <v>4760850</v>
      </c>
      <c r="M105" s="422">
        <f t="shared" si="75"/>
        <v>29512300</v>
      </c>
      <c r="N105" s="318">
        <f t="shared" si="75"/>
        <v>30518820</v>
      </c>
      <c r="O105" s="761"/>
      <c r="P105" s="666" t="s">
        <v>131</v>
      </c>
      <c r="Q105" s="666"/>
      <c r="R105" s="224">
        <f>SUM(R106:R107)</f>
        <v>131890</v>
      </c>
      <c r="S105" s="225">
        <f>SUM(S106:S107)</f>
        <v>874630</v>
      </c>
      <c r="T105" s="422">
        <f t="shared" si="76"/>
        <v>1006520</v>
      </c>
      <c r="U105" s="226">
        <f t="shared" ref="U105:Z105" si="86">SUM(U106:U107)</f>
        <v>0</v>
      </c>
      <c r="V105" s="227">
        <f t="shared" si="86"/>
        <v>5605900</v>
      </c>
      <c r="W105" s="227">
        <f t="shared" si="86"/>
        <v>4620770</v>
      </c>
      <c r="X105" s="227">
        <f t="shared" si="86"/>
        <v>8774970</v>
      </c>
      <c r="Y105" s="227">
        <f t="shared" si="86"/>
        <v>5749810</v>
      </c>
      <c r="Z105" s="225">
        <f t="shared" si="86"/>
        <v>4760850</v>
      </c>
      <c r="AA105" s="422">
        <f t="shared" si="78"/>
        <v>29512300</v>
      </c>
      <c r="AB105" s="318">
        <f t="shared" si="79"/>
        <v>30518820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3825450</v>
      </c>
      <c r="I106" s="156">
        <f t="shared" si="75"/>
        <v>2976360</v>
      </c>
      <c r="J106" s="156">
        <f t="shared" si="75"/>
        <v>6542730</v>
      </c>
      <c r="K106" s="156">
        <f t="shared" si="75"/>
        <v>4568560</v>
      </c>
      <c r="L106" s="153">
        <f t="shared" si="75"/>
        <v>4177300</v>
      </c>
      <c r="M106" s="423">
        <f t="shared" si="75"/>
        <v>22090400</v>
      </c>
      <c r="N106" s="319">
        <f t="shared" si="75"/>
        <v>22090400</v>
      </c>
      <c r="O106" s="761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3825450</v>
      </c>
      <c r="W106" s="156">
        <f>VLOOKUP($AC106,原データ!$D$1:$R$2300,5,FALSE)</f>
        <v>2976360</v>
      </c>
      <c r="X106" s="156">
        <f>VLOOKUP($AC106,原データ!$D$1:$R$2300,6,FALSE)</f>
        <v>6542730</v>
      </c>
      <c r="Y106" s="156">
        <f>VLOOKUP($AC106,原データ!$D$1:$R$2300,7,FALSE)</f>
        <v>4568560</v>
      </c>
      <c r="Z106" s="153">
        <f>VLOOKUP($AC106,原データ!$D$1:$R$2300,8,FALSE)</f>
        <v>4177300</v>
      </c>
      <c r="AA106" s="423">
        <f t="shared" si="78"/>
        <v>22090400</v>
      </c>
      <c r="AB106" s="319">
        <f t="shared" si="79"/>
        <v>22090400</v>
      </c>
      <c r="AC106" s="356">
        <v>2010920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75"/>
        <v>131890</v>
      </c>
      <c r="E107" s="161">
        <f t="shared" si="75"/>
        <v>874630</v>
      </c>
      <c r="F107" s="424">
        <f t="shared" si="75"/>
        <v>1006520</v>
      </c>
      <c r="G107" s="163">
        <f t="shared" si="75"/>
        <v>0</v>
      </c>
      <c r="H107" s="164">
        <f t="shared" si="75"/>
        <v>1780450</v>
      </c>
      <c r="I107" s="164">
        <f t="shared" si="75"/>
        <v>1644410</v>
      </c>
      <c r="J107" s="164">
        <f t="shared" si="75"/>
        <v>2232240</v>
      </c>
      <c r="K107" s="164">
        <f t="shared" si="75"/>
        <v>1181250</v>
      </c>
      <c r="L107" s="161">
        <f t="shared" si="75"/>
        <v>583550</v>
      </c>
      <c r="M107" s="424">
        <f t="shared" si="75"/>
        <v>7421900</v>
      </c>
      <c r="N107" s="320">
        <f t="shared" si="75"/>
        <v>8428420</v>
      </c>
      <c r="O107" s="761"/>
      <c r="P107" s="656"/>
      <c r="Q107" s="230" t="s">
        <v>133</v>
      </c>
      <c r="R107" s="160">
        <f>VLOOKUP($AC107,原データ!$D$1:$R$2300,10,FALSE)</f>
        <v>131890</v>
      </c>
      <c r="S107" s="161">
        <f>VLOOKUP($AC107,原データ!$D$1:$R$2300,11,FALSE)</f>
        <v>874630</v>
      </c>
      <c r="T107" s="424">
        <f t="shared" si="76"/>
        <v>1006520</v>
      </c>
      <c r="U107" s="163">
        <f>VLOOKUP($AC107,原データ!$D$1:$R$2300,3,FALSE)</f>
        <v>0</v>
      </c>
      <c r="V107" s="164">
        <f>VLOOKUP($AC107,原データ!$D$1:$R$2300,4,FALSE)</f>
        <v>1780450</v>
      </c>
      <c r="W107" s="164">
        <f>VLOOKUP($AC107,原データ!$D$1:$R$2300,5,FALSE)</f>
        <v>1644410</v>
      </c>
      <c r="X107" s="164">
        <f>VLOOKUP($AC107,原データ!$D$1:$R$2300,6,FALSE)</f>
        <v>2232240</v>
      </c>
      <c r="Y107" s="164">
        <f>VLOOKUP($AC107,原データ!$D$1:$R$2300,7,FALSE)</f>
        <v>1181250</v>
      </c>
      <c r="Z107" s="161">
        <f>VLOOKUP($AC107,原データ!$D$1:$R$2300,8,FALSE)</f>
        <v>583550</v>
      </c>
      <c r="AA107" s="424">
        <f t="shared" si="78"/>
        <v>7421900</v>
      </c>
      <c r="AB107" s="320">
        <f t="shared" si="79"/>
        <v>8428420</v>
      </c>
      <c r="AC107" s="356">
        <v>2010921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123580</v>
      </c>
      <c r="I108" s="227">
        <f t="shared" si="75"/>
        <v>445380</v>
      </c>
      <c r="J108" s="227">
        <f t="shared" si="75"/>
        <v>816130</v>
      </c>
      <c r="K108" s="227">
        <f t="shared" si="75"/>
        <v>762840</v>
      </c>
      <c r="L108" s="225">
        <f t="shared" si="75"/>
        <v>369230</v>
      </c>
      <c r="M108" s="422">
        <f t="shared" si="75"/>
        <v>2517160</v>
      </c>
      <c r="N108" s="318">
        <f t="shared" si="75"/>
        <v>2544110</v>
      </c>
      <c r="O108" s="761"/>
      <c r="P108" s="666" t="s">
        <v>134</v>
      </c>
      <c r="Q108" s="666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123580</v>
      </c>
      <c r="W108" s="227">
        <f t="shared" si="88"/>
        <v>445380</v>
      </c>
      <c r="X108" s="227">
        <f t="shared" si="88"/>
        <v>816130</v>
      </c>
      <c r="Y108" s="227">
        <f t="shared" si="88"/>
        <v>762840</v>
      </c>
      <c r="Z108" s="225">
        <f t="shared" si="88"/>
        <v>369230</v>
      </c>
      <c r="AA108" s="422">
        <f t="shared" si="78"/>
        <v>2517160</v>
      </c>
      <c r="AB108" s="318">
        <f t="shared" si="79"/>
        <v>2544110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123580</v>
      </c>
      <c r="I109" s="156">
        <f t="shared" si="75"/>
        <v>249990</v>
      </c>
      <c r="J109" s="156">
        <f t="shared" si="75"/>
        <v>396480</v>
      </c>
      <c r="K109" s="156">
        <f t="shared" si="75"/>
        <v>638100</v>
      </c>
      <c r="L109" s="153">
        <f t="shared" si="75"/>
        <v>171860</v>
      </c>
      <c r="M109" s="423">
        <f t="shared" si="75"/>
        <v>1580010</v>
      </c>
      <c r="N109" s="319">
        <f t="shared" si="75"/>
        <v>1606960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123580</v>
      </c>
      <c r="W109" s="156">
        <f>VLOOKUP($AC109,原データ!$D$1:$R$2300,5,FALSE)</f>
        <v>249990</v>
      </c>
      <c r="X109" s="156">
        <f>VLOOKUP($AC109,原データ!$D$1:$R$2300,6,FALSE)</f>
        <v>396480</v>
      </c>
      <c r="Y109" s="156">
        <f>VLOOKUP($AC109,原データ!$D$1:$R$2300,7,FALSE)</f>
        <v>638100</v>
      </c>
      <c r="Z109" s="153">
        <f>VLOOKUP($AC109,原データ!$D$1:$R$2300,8,FALSE)</f>
        <v>171860</v>
      </c>
      <c r="AA109" s="423">
        <f t="shared" si="78"/>
        <v>1580010</v>
      </c>
      <c r="AB109" s="319">
        <f t="shared" si="79"/>
        <v>1606960</v>
      </c>
      <c r="AC109" s="356">
        <v>2010923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195390</v>
      </c>
      <c r="J110" s="156">
        <f t="shared" si="75"/>
        <v>419650</v>
      </c>
      <c r="K110" s="156">
        <f t="shared" si="75"/>
        <v>124740</v>
      </c>
      <c r="L110" s="153">
        <f t="shared" si="75"/>
        <v>197370</v>
      </c>
      <c r="M110" s="423">
        <f t="shared" si="75"/>
        <v>937150</v>
      </c>
      <c r="N110" s="319">
        <f t="shared" si="75"/>
        <v>937150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195390</v>
      </c>
      <c r="X110" s="156">
        <f>VLOOKUP($AC110,原データ!$D$1:$R$2300,6,FALSE)</f>
        <v>419650</v>
      </c>
      <c r="Y110" s="156">
        <f>VLOOKUP($AC110,原データ!$D$1:$R$2300,7,FALSE)</f>
        <v>124740</v>
      </c>
      <c r="Z110" s="153">
        <f>VLOOKUP($AC110,原データ!$D$1:$R$2300,8,FALSE)</f>
        <v>197370</v>
      </c>
      <c r="AA110" s="423">
        <f t="shared" si="78"/>
        <v>937150</v>
      </c>
      <c r="AB110" s="319">
        <f t="shared" si="79"/>
        <v>937150</v>
      </c>
      <c r="AC110" s="356">
        <v>2010924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4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75"/>
        <v>309470</v>
      </c>
      <c r="E113" s="225">
        <f t="shared" si="75"/>
        <v>312580</v>
      </c>
      <c r="F113" s="422">
        <f t="shared" si="75"/>
        <v>622050</v>
      </c>
      <c r="G113" s="226">
        <f t="shared" si="75"/>
        <v>0</v>
      </c>
      <c r="H113" s="227">
        <f t="shared" si="75"/>
        <v>299030</v>
      </c>
      <c r="I113" s="227">
        <f t="shared" si="75"/>
        <v>584910</v>
      </c>
      <c r="J113" s="227">
        <f t="shared" si="75"/>
        <v>685220</v>
      </c>
      <c r="K113" s="227">
        <f t="shared" si="75"/>
        <v>827040</v>
      </c>
      <c r="L113" s="225">
        <f t="shared" si="75"/>
        <v>433320</v>
      </c>
      <c r="M113" s="422">
        <f t="shared" si="75"/>
        <v>2829520</v>
      </c>
      <c r="N113" s="318">
        <f t="shared" si="75"/>
        <v>3451570</v>
      </c>
      <c r="O113" s="761"/>
      <c r="P113" s="666" t="s">
        <v>137</v>
      </c>
      <c r="Q113" s="666"/>
      <c r="R113" s="224">
        <f>SUM(R114:R116)</f>
        <v>86370</v>
      </c>
      <c r="S113" s="225">
        <f>SUM(S114:S116)</f>
        <v>273580</v>
      </c>
      <c r="T113" s="422">
        <f t="shared" si="76"/>
        <v>359950</v>
      </c>
      <c r="U113" s="226">
        <f t="shared" ref="U113:Z113" si="91">SUM(U114:U116)</f>
        <v>0</v>
      </c>
      <c r="V113" s="227">
        <f t="shared" si="91"/>
        <v>225880</v>
      </c>
      <c r="W113" s="227">
        <f t="shared" si="91"/>
        <v>455910</v>
      </c>
      <c r="X113" s="227">
        <f t="shared" si="91"/>
        <v>645620</v>
      </c>
      <c r="Y113" s="227">
        <f t="shared" si="91"/>
        <v>671040</v>
      </c>
      <c r="Z113" s="225">
        <f t="shared" si="91"/>
        <v>404720</v>
      </c>
      <c r="AA113" s="422">
        <f t="shared" si="78"/>
        <v>2403170</v>
      </c>
      <c r="AB113" s="318">
        <f t="shared" si="79"/>
        <v>2763120</v>
      </c>
      <c r="AC113" s="355"/>
      <c r="AD113" s="678"/>
      <c r="AE113" s="666" t="s">
        <v>137</v>
      </c>
      <c r="AF113" s="666"/>
      <c r="AG113" s="224">
        <f>SUM(AG114:AG116)</f>
        <v>223100</v>
      </c>
      <c r="AH113" s="225">
        <f>SUM(AH114:AH116)</f>
        <v>39000</v>
      </c>
      <c r="AI113" s="422">
        <f t="shared" si="80"/>
        <v>262100</v>
      </c>
      <c r="AJ113" s="226">
        <f t="shared" ref="AJ113:AO113" si="92">SUM(AJ114:AJ116)</f>
        <v>0</v>
      </c>
      <c r="AK113" s="227">
        <f t="shared" si="92"/>
        <v>73150</v>
      </c>
      <c r="AL113" s="227">
        <f t="shared" si="92"/>
        <v>129000</v>
      </c>
      <c r="AM113" s="227">
        <f t="shared" si="92"/>
        <v>39600</v>
      </c>
      <c r="AN113" s="227">
        <f t="shared" si="92"/>
        <v>156000</v>
      </c>
      <c r="AO113" s="225">
        <f t="shared" si="92"/>
        <v>28600</v>
      </c>
      <c r="AP113" s="422">
        <f t="shared" si="82"/>
        <v>426350</v>
      </c>
      <c r="AQ113" s="318">
        <f t="shared" si="83"/>
        <v>688450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75"/>
        <v>86370</v>
      </c>
      <c r="E114" s="153">
        <f t="shared" si="75"/>
        <v>273580</v>
      </c>
      <c r="F114" s="423">
        <f t="shared" si="75"/>
        <v>359950</v>
      </c>
      <c r="G114" s="155">
        <f t="shared" si="75"/>
        <v>0</v>
      </c>
      <c r="H114" s="156">
        <f t="shared" si="75"/>
        <v>225880</v>
      </c>
      <c r="I114" s="156">
        <f t="shared" si="75"/>
        <v>455910</v>
      </c>
      <c r="J114" s="156">
        <f t="shared" si="75"/>
        <v>645620</v>
      </c>
      <c r="K114" s="156">
        <f t="shared" si="75"/>
        <v>671040</v>
      </c>
      <c r="L114" s="153">
        <f t="shared" si="75"/>
        <v>404720</v>
      </c>
      <c r="M114" s="423">
        <f t="shared" si="75"/>
        <v>2403170</v>
      </c>
      <c r="N114" s="319">
        <f t="shared" si="75"/>
        <v>2763120</v>
      </c>
      <c r="O114" s="761"/>
      <c r="P114" s="655"/>
      <c r="Q114" s="229" t="s">
        <v>138</v>
      </c>
      <c r="R114" s="152">
        <f>VLOOKUP($AC114,原データ!$D$1:$R$2300,10,FALSE)</f>
        <v>86370</v>
      </c>
      <c r="S114" s="153">
        <f>VLOOKUP($AC114,原データ!$D$1:$R$2300,11,FALSE)</f>
        <v>273580</v>
      </c>
      <c r="T114" s="423">
        <f t="shared" si="76"/>
        <v>359950</v>
      </c>
      <c r="U114" s="155">
        <f>VLOOKUP($AC114,原データ!$D$1:$R$2300,3,FALSE)</f>
        <v>0</v>
      </c>
      <c r="V114" s="156">
        <f>VLOOKUP($AC114,原データ!$D$1:$R$2300,4,FALSE)</f>
        <v>225880</v>
      </c>
      <c r="W114" s="156">
        <f>VLOOKUP($AC114,原データ!$D$1:$R$2300,5,FALSE)</f>
        <v>455910</v>
      </c>
      <c r="X114" s="156">
        <f>VLOOKUP($AC114,原データ!$D$1:$R$2300,6,FALSE)</f>
        <v>645620</v>
      </c>
      <c r="Y114" s="156">
        <f>VLOOKUP($AC114,原データ!$D$1:$R$2300,7,FALSE)</f>
        <v>671040</v>
      </c>
      <c r="Z114" s="153">
        <f>VLOOKUP($AC114,原データ!$D$1:$R$2300,8,FALSE)</f>
        <v>404720</v>
      </c>
      <c r="AA114" s="423">
        <f t="shared" si="78"/>
        <v>2403170</v>
      </c>
      <c r="AB114" s="319">
        <f t="shared" si="79"/>
        <v>2763120</v>
      </c>
      <c r="AC114" s="356">
        <v>2010922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75"/>
        <v>23100</v>
      </c>
      <c r="E115" s="153">
        <f t="shared" si="75"/>
        <v>39000</v>
      </c>
      <c r="F115" s="423">
        <f t="shared" si="75"/>
        <v>62100</v>
      </c>
      <c r="G115" s="155">
        <f t="shared" si="75"/>
        <v>0</v>
      </c>
      <c r="H115" s="156">
        <f t="shared" si="75"/>
        <v>73150</v>
      </c>
      <c r="I115" s="156">
        <f t="shared" si="75"/>
        <v>0</v>
      </c>
      <c r="J115" s="156">
        <f t="shared" si="75"/>
        <v>39600</v>
      </c>
      <c r="K115" s="156">
        <f t="shared" si="75"/>
        <v>76000</v>
      </c>
      <c r="L115" s="153">
        <f t="shared" si="75"/>
        <v>28600</v>
      </c>
      <c r="M115" s="423">
        <f t="shared" si="75"/>
        <v>217350</v>
      </c>
      <c r="N115" s="319">
        <f t="shared" si="75"/>
        <v>279450</v>
      </c>
      <c r="O115" s="761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8"/>
      <c r="AE115" s="656"/>
      <c r="AF115" s="229" t="s">
        <v>139</v>
      </c>
      <c r="AG115" s="152">
        <f>VLOOKUP($AR115,原データ!$D$1:$R$2300,10,FALSE)</f>
        <v>23100</v>
      </c>
      <c r="AH115" s="153">
        <f>VLOOKUP($AR115,原データ!$D$1:$R$2300,11,FALSE)</f>
        <v>39000</v>
      </c>
      <c r="AI115" s="423">
        <f t="shared" si="80"/>
        <v>62100</v>
      </c>
      <c r="AJ115" s="155">
        <f>VLOOKUP($AR115,原データ!$D$1:$R$2300,3,FALSE)</f>
        <v>0</v>
      </c>
      <c r="AK115" s="156">
        <f>VLOOKUP($AR115,原データ!$D$1:$R$2300,4,FALSE)</f>
        <v>73150</v>
      </c>
      <c r="AL115" s="156">
        <f>VLOOKUP($AR115,原データ!$D$1:$R$2300,5,FALSE)</f>
        <v>0</v>
      </c>
      <c r="AM115" s="156">
        <f>VLOOKUP($AR115,原データ!$D$1:$R$2300,6,FALSE)</f>
        <v>39600</v>
      </c>
      <c r="AN115" s="156">
        <f>VLOOKUP($AR115,原データ!$D$1:$R$2300,7,FALSE)</f>
        <v>76000</v>
      </c>
      <c r="AO115" s="153">
        <f>VLOOKUP($AR115,原データ!$D$1:$R$2300,8,FALSE)</f>
        <v>28600</v>
      </c>
      <c r="AP115" s="423">
        <f t="shared" si="82"/>
        <v>217350</v>
      </c>
      <c r="AQ115" s="319">
        <f t="shared" si="83"/>
        <v>279450</v>
      </c>
      <c r="AR115" s="308">
        <v>6010904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75"/>
        <v>200000</v>
      </c>
      <c r="E116" s="161">
        <f t="shared" si="75"/>
        <v>0</v>
      </c>
      <c r="F116" s="424">
        <f t="shared" si="75"/>
        <v>200000</v>
      </c>
      <c r="G116" s="163">
        <f t="shared" si="75"/>
        <v>0</v>
      </c>
      <c r="H116" s="164">
        <f t="shared" si="75"/>
        <v>0</v>
      </c>
      <c r="I116" s="164">
        <f t="shared" si="75"/>
        <v>129000</v>
      </c>
      <c r="J116" s="164">
        <f t="shared" si="75"/>
        <v>0</v>
      </c>
      <c r="K116" s="164">
        <f t="shared" si="75"/>
        <v>80000</v>
      </c>
      <c r="L116" s="161">
        <f t="shared" si="75"/>
        <v>0</v>
      </c>
      <c r="M116" s="424">
        <f t="shared" si="75"/>
        <v>209000</v>
      </c>
      <c r="N116" s="320">
        <f t="shared" si="75"/>
        <v>409000</v>
      </c>
      <c r="O116" s="761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8"/>
      <c r="AE116" s="656"/>
      <c r="AF116" s="230" t="s">
        <v>140</v>
      </c>
      <c r="AG116" s="160">
        <f>VLOOKUP($AR116,原データ!$D$1:$R$2300,10,FALSE)</f>
        <v>200000</v>
      </c>
      <c r="AH116" s="161">
        <f>VLOOKUP($AR116,原データ!$D$1:$R$2300,11,FALSE)</f>
        <v>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129000</v>
      </c>
      <c r="AM116" s="164">
        <f>VLOOKUP($AR116,原データ!$D$1:$R$2300,6,FALSE)</f>
        <v>0</v>
      </c>
      <c r="AN116" s="164">
        <f>VLOOKUP($AR116,原データ!$D$1:$R$2300,7,FALSE)</f>
        <v>80000</v>
      </c>
      <c r="AO116" s="161">
        <f>VLOOKUP($AR116,原データ!$D$1:$R$2300,8,FALSE)</f>
        <v>0</v>
      </c>
      <c r="AP116" s="424">
        <f t="shared" si="82"/>
        <v>209000</v>
      </c>
      <c r="AQ116" s="320">
        <f t="shared" si="83"/>
        <v>409000</v>
      </c>
      <c r="AR116" s="308">
        <v>6010905</v>
      </c>
    </row>
    <row r="117" spans="1:44" s="216" customFormat="1" ht="19.5" customHeight="1">
      <c r="A117" s="724"/>
      <c r="B117" s="657" t="s">
        <v>241</v>
      </c>
      <c r="C117" s="759"/>
      <c r="D117" s="167">
        <f t="shared" si="75"/>
        <v>71089</v>
      </c>
      <c r="E117" s="168">
        <f t="shared" si="75"/>
        <v>114560</v>
      </c>
      <c r="F117" s="425">
        <f t="shared" si="75"/>
        <v>185649</v>
      </c>
      <c r="G117" s="170">
        <f t="shared" si="75"/>
        <v>0</v>
      </c>
      <c r="H117" s="171">
        <f t="shared" si="75"/>
        <v>1400340</v>
      </c>
      <c r="I117" s="171">
        <f t="shared" si="75"/>
        <v>671550</v>
      </c>
      <c r="J117" s="171">
        <f t="shared" si="75"/>
        <v>1217690</v>
      </c>
      <c r="K117" s="171">
        <f t="shared" si="75"/>
        <v>2207500</v>
      </c>
      <c r="L117" s="168">
        <f t="shared" si="75"/>
        <v>833920</v>
      </c>
      <c r="M117" s="425">
        <f t="shared" si="75"/>
        <v>6331000</v>
      </c>
      <c r="N117" s="316">
        <f t="shared" si="75"/>
        <v>6516649</v>
      </c>
      <c r="O117" s="761"/>
      <c r="P117" s="673" t="s">
        <v>243</v>
      </c>
      <c r="Q117" s="669"/>
      <c r="R117" s="167">
        <f>VLOOKUP($AC117,原データ!$D$1:$R$2300,10,FALSE)</f>
        <v>71089</v>
      </c>
      <c r="S117" s="168">
        <f>VLOOKUP($AC117,原データ!$D$1:$R$2300,11,FALSE)</f>
        <v>114560</v>
      </c>
      <c r="T117" s="425">
        <f t="shared" si="76"/>
        <v>185649</v>
      </c>
      <c r="U117" s="170">
        <f>VLOOKUP($AC117,原データ!$D$1:$R$2300,3,FALSE)</f>
        <v>0</v>
      </c>
      <c r="V117" s="171">
        <f>VLOOKUP($AC117,原データ!$D$1:$R$2300,4,FALSE)</f>
        <v>1400340</v>
      </c>
      <c r="W117" s="171">
        <f>VLOOKUP($AC117,原データ!$D$1:$R$2300,5,FALSE)</f>
        <v>671550</v>
      </c>
      <c r="X117" s="171">
        <f>VLOOKUP($AC117,原データ!$D$1:$R$2300,6,FALSE)</f>
        <v>1217690</v>
      </c>
      <c r="Y117" s="171">
        <f>VLOOKUP($AC117,原データ!$D$1:$R$2300,7,FALSE)</f>
        <v>2207500</v>
      </c>
      <c r="Z117" s="168">
        <f>VLOOKUP($AC117,原データ!$D$1:$R$2300,8,FALSE)</f>
        <v>833920</v>
      </c>
      <c r="AA117" s="425">
        <f t="shared" si="78"/>
        <v>6331000</v>
      </c>
      <c r="AB117" s="316">
        <f t="shared" si="79"/>
        <v>6516649</v>
      </c>
      <c r="AC117" s="356">
        <v>2010928</v>
      </c>
      <c r="AD117" s="678"/>
      <c r="AE117" s="673" t="s">
        <v>243</v>
      </c>
      <c r="AF117" s="66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0" t="s">
        <v>240</v>
      </c>
      <c r="C118" s="67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9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5" t="s">
        <v>76</v>
      </c>
      <c r="B119" s="720"/>
      <c r="C119" s="721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69" t="s">
        <v>141</v>
      </c>
      <c r="Q119" s="669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1303430</v>
      </c>
      <c r="I120" s="315">
        <f t="shared" si="75"/>
        <v>1075400</v>
      </c>
      <c r="J120" s="315">
        <f t="shared" si="75"/>
        <v>2189650</v>
      </c>
      <c r="K120" s="315">
        <f t="shared" si="75"/>
        <v>2122440</v>
      </c>
      <c r="L120" s="312">
        <f t="shared" si="75"/>
        <v>342770</v>
      </c>
      <c r="M120" s="313">
        <f t="shared" si="75"/>
        <v>7033690</v>
      </c>
      <c r="N120" s="316">
        <f t="shared" si="75"/>
        <v>7033690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1303430</v>
      </c>
      <c r="W120" s="315">
        <f t="shared" si="94"/>
        <v>1075400</v>
      </c>
      <c r="X120" s="315">
        <f t="shared" si="94"/>
        <v>2189650</v>
      </c>
      <c r="Y120" s="315">
        <f t="shared" si="94"/>
        <v>2122440</v>
      </c>
      <c r="Z120" s="312">
        <f t="shared" si="94"/>
        <v>342770</v>
      </c>
      <c r="AA120" s="313">
        <f t="shared" si="78"/>
        <v>7033690</v>
      </c>
      <c r="AB120" s="316">
        <f t="shared" si="79"/>
        <v>7033690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536540</v>
      </c>
      <c r="I123" s="171">
        <f t="shared" si="96"/>
        <v>662830</v>
      </c>
      <c r="J123" s="171">
        <f t="shared" si="96"/>
        <v>605370</v>
      </c>
      <c r="K123" s="171">
        <f t="shared" si="96"/>
        <v>621640</v>
      </c>
      <c r="L123" s="171">
        <f t="shared" si="96"/>
        <v>0</v>
      </c>
      <c r="M123" s="425">
        <f t="shared" si="96"/>
        <v>2426380</v>
      </c>
      <c r="N123" s="321">
        <f t="shared" si="96"/>
        <v>2426380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536540</v>
      </c>
      <c r="W123" s="171">
        <f>VLOOKUP($AC123,原データ!$D$1:$R$2300,5,FALSE)</f>
        <v>662830</v>
      </c>
      <c r="X123" s="171">
        <f>VLOOKUP($AC123,原データ!$D$1:$R$2300,6,FALSE)</f>
        <v>605370</v>
      </c>
      <c r="Y123" s="171">
        <f>VLOOKUP($AC123,原データ!$D$1:$R$2300,7,FALSE)</f>
        <v>621640</v>
      </c>
      <c r="Z123" s="168">
        <f>VLOOKUP($AC123,原データ!$D$1:$R$2300,8,FALSE)</f>
        <v>0</v>
      </c>
      <c r="AA123" s="425">
        <f>SUM(U123:Z123)</f>
        <v>2426380</v>
      </c>
      <c r="AB123" s="316">
        <f>SUM(AA123,T123)</f>
        <v>2426380</v>
      </c>
      <c r="AC123" s="356">
        <v>2010939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258670</v>
      </c>
      <c r="L124" s="168">
        <f t="shared" si="75"/>
        <v>0</v>
      </c>
      <c r="M124" s="425">
        <f t="shared" ref="M124:M139" si="97">AA124+AP124</f>
        <v>258670</v>
      </c>
      <c r="N124" s="316">
        <f t="shared" ref="N124:N139" si="98">AB124+AQ124</f>
        <v>258670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258670</v>
      </c>
      <c r="Z124" s="168">
        <f>VLOOKUP($AC124,原データ!$D$1:$R$2300,8,FALSE)</f>
        <v>0</v>
      </c>
      <c r="AA124" s="425">
        <f t="shared" si="78"/>
        <v>258670</v>
      </c>
      <c r="AB124" s="316">
        <f t="shared" si="79"/>
        <v>258670</v>
      </c>
      <c r="AC124" s="356">
        <v>2010933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479270</v>
      </c>
      <c r="I125" s="171">
        <f t="shared" si="102"/>
        <v>199010</v>
      </c>
      <c r="J125" s="171">
        <f t="shared" si="102"/>
        <v>-574490</v>
      </c>
      <c r="K125" s="171">
        <f t="shared" si="102"/>
        <v>-1151390</v>
      </c>
      <c r="L125" s="168">
        <f t="shared" si="102"/>
        <v>0</v>
      </c>
      <c r="M125" s="425">
        <f t="shared" si="97"/>
        <v>-1047600</v>
      </c>
      <c r="N125" s="316">
        <f t="shared" si="98"/>
        <v>-1047600</v>
      </c>
      <c r="O125" s="756"/>
      <c r="P125" s="673" t="s">
        <v>254</v>
      </c>
      <c r="Q125" s="66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479270</v>
      </c>
      <c r="W125" s="171">
        <f>VLOOKUP($AC125,原データ!$D$1:$R$2300,5,FALSE)</f>
        <v>199010</v>
      </c>
      <c r="X125" s="171">
        <f>VLOOKUP($AC125,原データ!$D$1:$R$2300,6,FALSE)</f>
        <v>-574490</v>
      </c>
      <c r="Y125" s="171">
        <f>VLOOKUP($AC125,原データ!$D$1:$R$2300,7,FALSE)</f>
        <v>-1151390</v>
      </c>
      <c r="Z125" s="168">
        <f>VLOOKUP($AC125,原データ!$D$1:$R$2300,8,FALSE)</f>
        <v>0</v>
      </c>
      <c r="AA125" s="425">
        <f t="shared" si="78"/>
        <v>-1047600</v>
      </c>
      <c r="AB125" s="316">
        <f t="shared" si="79"/>
        <v>-1047600</v>
      </c>
      <c r="AC125" s="356">
        <v>2010934</v>
      </c>
      <c r="AD125" s="678"/>
      <c r="AE125" s="673" t="s">
        <v>254</v>
      </c>
      <c r="AF125" s="66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8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287620</v>
      </c>
      <c r="I127" s="171">
        <f t="shared" si="102"/>
        <v>0</v>
      </c>
      <c r="J127" s="171">
        <f t="shared" si="102"/>
        <v>1917300</v>
      </c>
      <c r="K127" s="171">
        <f t="shared" si="102"/>
        <v>1292550</v>
      </c>
      <c r="L127" s="168">
        <f t="shared" si="102"/>
        <v>342770</v>
      </c>
      <c r="M127" s="425">
        <f t="shared" si="97"/>
        <v>3840240</v>
      </c>
      <c r="N127" s="316">
        <f t="shared" si="98"/>
        <v>3840240</v>
      </c>
      <c r="O127" s="756"/>
      <c r="P127" s="673" t="s">
        <v>255</v>
      </c>
      <c r="Q127" s="66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287620</v>
      </c>
      <c r="W127" s="171">
        <f>VLOOKUP($AC127,原データ!$D$1:$R$2300,5,FALSE)</f>
        <v>0</v>
      </c>
      <c r="X127" s="171">
        <f>VLOOKUP($AC127,原データ!$D$1:$R$2300,6,FALSE)</f>
        <v>1917300</v>
      </c>
      <c r="Y127" s="171">
        <f>VLOOKUP($AC127,原データ!$D$1:$R$2300,7,FALSE)</f>
        <v>1292550</v>
      </c>
      <c r="Z127" s="168">
        <f>VLOOKUP($AC127,原データ!$D$1:$R$2300,8,FALSE)</f>
        <v>342770</v>
      </c>
      <c r="AA127" s="425">
        <f t="shared" si="78"/>
        <v>3840240</v>
      </c>
      <c r="AB127" s="316">
        <f t="shared" si="79"/>
        <v>3840240</v>
      </c>
      <c r="AC127" s="356">
        <v>2010927</v>
      </c>
      <c r="AD127" s="678"/>
      <c r="AE127" s="673" t="s">
        <v>255</v>
      </c>
      <c r="AF127" s="66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8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241470</v>
      </c>
      <c r="K129" s="171">
        <f t="shared" si="102"/>
        <v>485730</v>
      </c>
      <c r="L129" s="171">
        <f t="shared" si="102"/>
        <v>0</v>
      </c>
      <c r="M129" s="425">
        <f t="shared" si="97"/>
        <v>940760</v>
      </c>
      <c r="N129" s="321">
        <f t="shared" si="98"/>
        <v>940760</v>
      </c>
      <c r="O129" s="756"/>
      <c r="P129" s="673" t="s">
        <v>256</v>
      </c>
      <c r="Q129" s="66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241470</v>
      </c>
      <c r="Y129" s="171">
        <f>VLOOKUP($AC129,原データ!$D$1:$R$2300,7,FALSE)</f>
        <v>485730</v>
      </c>
      <c r="Z129" s="168">
        <f>VLOOKUP($AC129,原データ!$D$1:$R$2300,8,FALSE)</f>
        <v>0</v>
      </c>
      <c r="AA129" s="425">
        <f t="shared" si="78"/>
        <v>940760</v>
      </c>
      <c r="AB129" s="316">
        <f t="shared" si="79"/>
        <v>940760</v>
      </c>
      <c r="AC129" s="356">
        <v>2010935</v>
      </c>
      <c r="AD129" s="678"/>
      <c r="AE129" s="673" t="s">
        <v>256</v>
      </c>
      <c r="AF129" s="66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8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615240</v>
      </c>
      <c r="L131" s="168">
        <f t="shared" si="102"/>
        <v>0</v>
      </c>
      <c r="M131" s="425">
        <f t="shared" si="97"/>
        <v>615240</v>
      </c>
      <c r="N131" s="321">
        <f t="shared" si="98"/>
        <v>615240</v>
      </c>
      <c r="O131" s="756"/>
      <c r="P131" s="673" t="s">
        <v>173</v>
      </c>
      <c r="Q131" s="66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615240</v>
      </c>
      <c r="Z131" s="168">
        <f>VLOOKUP($AC131,原データ!$D$1:$R$2300,8,FALSE)</f>
        <v>0</v>
      </c>
      <c r="AA131" s="425">
        <f t="shared" si="78"/>
        <v>615240</v>
      </c>
      <c r="AB131" s="316">
        <f t="shared" si="79"/>
        <v>615240</v>
      </c>
      <c r="AC131" s="356">
        <v>2010936</v>
      </c>
      <c r="AD131" s="678"/>
      <c r="AE131" s="673" t="s">
        <v>173</v>
      </c>
      <c r="AF131" s="66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7"/>
      <c r="P132" s="682" t="s">
        <v>257</v>
      </c>
      <c r="Q132" s="68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78"/>
      <c r="AE132" s="682" t="s">
        <v>257</v>
      </c>
      <c r="AF132" s="68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9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311480</v>
      </c>
      <c r="I134" s="315">
        <f t="shared" si="102"/>
        <v>2818060</v>
      </c>
      <c r="J134" s="315">
        <f t="shared" si="102"/>
        <v>5073140</v>
      </c>
      <c r="K134" s="315">
        <f t="shared" si="102"/>
        <v>6942360</v>
      </c>
      <c r="L134" s="312">
        <f t="shared" si="102"/>
        <v>5810810</v>
      </c>
      <c r="M134" s="313">
        <f t="shared" si="97"/>
        <v>20955850</v>
      </c>
      <c r="N134" s="316">
        <f t="shared" si="98"/>
        <v>20955850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311480</v>
      </c>
      <c r="W134" s="315">
        <f t="shared" si="107"/>
        <v>2818060</v>
      </c>
      <c r="X134" s="315">
        <f t="shared" si="107"/>
        <v>5073140</v>
      </c>
      <c r="Y134" s="315">
        <f t="shared" si="107"/>
        <v>6942360</v>
      </c>
      <c r="Z134" s="312">
        <f t="shared" si="107"/>
        <v>5810810</v>
      </c>
      <c r="AA134" s="313">
        <f t="shared" si="78"/>
        <v>20955850</v>
      </c>
      <c r="AB134" s="316">
        <f t="shared" si="79"/>
        <v>20955850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843580</v>
      </c>
      <c r="K135" s="171">
        <f t="shared" si="102"/>
        <v>2527140</v>
      </c>
      <c r="L135" s="168">
        <f t="shared" si="102"/>
        <v>2060640</v>
      </c>
      <c r="M135" s="425">
        <f t="shared" si="97"/>
        <v>5431360</v>
      </c>
      <c r="N135" s="316">
        <f t="shared" si="98"/>
        <v>5431360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843580</v>
      </c>
      <c r="Y135" s="171">
        <f>VLOOKUP($AC135,原データ!$D$1:$R$2300,7,FALSE)</f>
        <v>2527140</v>
      </c>
      <c r="Z135" s="168">
        <f>VLOOKUP($AC135,原データ!$D$1:$R$2300,8,FALSE)</f>
        <v>2060640</v>
      </c>
      <c r="AA135" s="425">
        <f t="shared" si="78"/>
        <v>5431360</v>
      </c>
      <c r="AB135" s="316">
        <f t="shared" si="79"/>
        <v>5431360</v>
      </c>
      <c r="AC135" s="356">
        <v>2010907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311480</v>
      </c>
      <c r="I136" s="171">
        <f t="shared" si="102"/>
        <v>2818060</v>
      </c>
      <c r="J136" s="171">
        <f t="shared" si="102"/>
        <v>4229560</v>
      </c>
      <c r="K136" s="171">
        <f t="shared" si="102"/>
        <v>3659370</v>
      </c>
      <c r="L136" s="168">
        <f t="shared" si="102"/>
        <v>2737400</v>
      </c>
      <c r="M136" s="425">
        <f t="shared" si="97"/>
        <v>13755870</v>
      </c>
      <c r="N136" s="316">
        <f t="shared" si="98"/>
        <v>13755870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311480</v>
      </c>
      <c r="W136" s="171">
        <f>VLOOKUP($AC136,原データ!$D$1:$R$2300,5,FALSE)</f>
        <v>2818060</v>
      </c>
      <c r="X136" s="171">
        <f>VLOOKUP($AC136,原データ!$D$1:$R$2300,6,FALSE)</f>
        <v>4229560</v>
      </c>
      <c r="Y136" s="171">
        <f>VLOOKUP($AC136,原データ!$D$1:$R$2300,7,FALSE)</f>
        <v>3659370</v>
      </c>
      <c r="Z136" s="168">
        <f>VLOOKUP($AC136,原データ!$D$1:$R$2300,8,FALSE)</f>
        <v>2737400</v>
      </c>
      <c r="AA136" s="425">
        <f t="shared" si="78"/>
        <v>13755870</v>
      </c>
      <c r="AB136" s="316">
        <f t="shared" si="79"/>
        <v>13755870</v>
      </c>
      <c r="AC136" s="356">
        <v>2010908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755850</v>
      </c>
      <c r="L138" s="168">
        <f t="shared" si="109"/>
        <v>1012770</v>
      </c>
      <c r="M138" s="425">
        <f t="shared" si="109"/>
        <v>1768620</v>
      </c>
      <c r="N138" s="316">
        <f t="shared" si="109"/>
        <v>1768620</v>
      </c>
      <c r="O138" s="484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755850</v>
      </c>
      <c r="Z138" s="168">
        <f>VLOOKUP($AC138,原データ!$D$1:$R$2300,8,FALSE)</f>
        <v>1012770</v>
      </c>
      <c r="AA138" s="425">
        <f>SUM(U138:Z138)</f>
        <v>1768620</v>
      </c>
      <c r="AB138" s="316">
        <f>SUM(AA138,T138)</f>
        <v>1768620</v>
      </c>
      <c r="AC138" s="448">
        <v>2010941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99"/>
        <v>660619</v>
      </c>
      <c r="E139" s="416">
        <f t="shared" si="100"/>
        <v>1675610</v>
      </c>
      <c r="F139" s="417">
        <f t="shared" si="101"/>
        <v>2336229</v>
      </c>
      <c r="G139" s="418">
        <f>U139+AJ139</f>
        <v>0</v>
      </c>
      <c r="H139" s="419">
        <f t="shared" si="102"/>
        <v>10252730</v>
      </c>
      <c r="I139" s="419">
        <f t="shared" si="102"/>
        <v>10968270</v>
      </c>
      <c r="J139" s="419">
        <f t="shared" si="102"/>
        <v>20897130</v>
      </c>
      <c r="K139" s="419">
        <f t="shared" si="102"/>
        <v>20557939</v>
      </c>
      <c r="L139" s="416">
        <f t="shared" si="102"/>
        <v>14783250</v>
      </c>
      <c r="M139" s="417">
        <f t="shared" si="97"/>
        <v>77459319</v>
      </c>
      <c r="N139" s="420">
        <f t="shared" si="98"/>
        <v>79795548</v>
      </c>
      <c r="O139" s="659" t="s">
        <v>148</v>
      </c>
      <c r="P139" s="660"/>
      <c r="Q139" s="660"/>
      <c r="R139" s="415">
        <f>SUM(R98,R120,R134,R119)</f>
        <v>437519</v>
      </c>
      <c r="S139" s="416">
        <f>SUM(S98,S120,S134,S119)</f>
        <v>1636610</v>
      </c>
      <c r="T139" s="417">
        <f t="shared" si="76"/>
        <v>2074129</v>
      </c>
      <c r="U139" s="418">
        <f t="shared" ref="U139:Z139" si="110">SUM(U98,U120,U134,U119)</f>
        <v>0</v>
      </c>
      <c r="V139" s="419">
        <f t="shared" si="110"/>
        <v>10179580</v>
      </c>
      <c r="W139" s="419">
        <f t="shared" si="110"/>
        <v>10839270</v>
      </c>
      <c r="X139" s="419">
        <f t="shared" si="110"/>
        <v>20857530</v>
      </c>
      <c r="Y139" s="419">
        <f t="shared" si="110"/>
        <v>20401939</v>
      </c>
      <c r="Z139" s="416">
        <f t="shared" si="110"/>
        <v>14754650</v>
      </c>
      <c r="AA139" s="417">
        <f t="shared" si="78"/>
        <v>77032969</v>
      </c>
      <c r="AB139" s="420">
        <f t="shared" si="79"/>
        <v>79107098</v>
      </c>
      <c r="AC139" s="355"/>
      <c r="AD139" s="659" t="s">
        <v>148</v>
      </c>
      <c r="AE139" s="660"/>
      <c r="AF139" s="660"/>
      <c r="AG139" s="415">
        <f>SUM(AG98,AG120,AG134,AG119)</f>
        <v>223100</v>
      </c>
      <c r="AH139" s="416">
        <f>SUM(AH98,AH120,AH134,AH119)</f>
        <v>39000</v>
      </c>
      <c r="AI139" s="417">
        <f t="shared" si="80"/>
        <v>262100</v>
      </c>
      <c r="AJ139" s="418">
        <f t="shared" ref="AJ139:AO139" si="111">SUM(AJ98,AJ120,AJ134,AJ119)</f>
        <v>0</v>
      </c>
      <c r="AK139" s="419">
        <f t="shared" si="111"/>
        <v>73150</v>
      </c>
      <c r="AL139" s="419">
        <f t="shared" si="111"/>
        <v>129000</v>
      </c>
      <c r="AM139" s="419">
        <f t="shared" si="111"/>
        <v>39600</v>
      </c>
      <c r="AN139" s="419">
        <f t="shared" si="111"/>
        <v>156000</v>
      </c>
      <c r="AO139" s="416">
        <f t="shared" si="111"/>
        <v>28600</v>
      </c>
      <c r="AP139" s="417">
        <f>SUM(AJ139:AO139)</f>
        <v>426350</v>
      </c>
      <c r="AQ139" s="420">
        <f t="shared" si="83"/>
        <v>688450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7" si="112">R141+AG141</f>
        <v>528495</v>
      </c>
      <c r="E141" s="312">
        <f t="shared" si="112"/>
        <v>1340488</v>
      </c>
      <c r="F141" s="313">
        <f t="shared" si="112"/>
        <v>1868983</v>
      </c>
      <c r="G141" s="314">
        <f t="shared" si="112"/>
        <v>0</v>
      </c>
      <c r="H141" s="315">
        <f t="shared" si="112"/>
        <v>6910256</v>
      </c>
      <c r="I141" s="315">
        <f t="shared" si="112"/>
        <v>5659848</v>
      </c>
      <c r="J141" s="315">
        <f t="shared" si="112"/>
        <v>10907472</v>
      </c>
      <c r="K141" s="315">
        <f t="shared" si="112"/>
        <v>9194511</v>
      </c>
      <c r="L141" s="312">
        <f t="shared" si="112"/>
        <v>6903736</v>
      </c>
      <c r="M141" s="313">
        <f t="shared" si="112"/>
        <v>39575823</v>
      </c>
      <c r="N141" s="316">
        <f t="shared" si="112"/>
        <v>41444806</v>
      </c>
      <c r="O141" s="664" t="s">
        <v>124</v>
      </c>
      <c r="P141" s="665"/>
      <c r="Q141" s="665"/>
      <c r="R141" s="311">
        <f>SUM(R142,R148,R151,R156,R160,R161)</f>
        <v>350015</v>
      </c>
      <c r="S141" s="311">
        <f>SUM(S142,S148,S151,S156,S160,S161)</f>
        <v>1309288</v>
      </c>
      <c r="T141" s="313">
        <f t="shared" ref="T141:T182" si="113">SUM(R141:S141)</f>
        <v>1659303</v>
      </c>
      <c r="U141" s="314">
        <f t="shared" ref="U141:Z141" si="114">SUM(U142,U148,U151,U156,U160,U161)</f>
        <v>0</v>
      </c>
      <c r="V141" s="314">
        <f t="shared" si="114"/>
        <v>6851736</v>
      </c>
      <c r="W141" s="314">
        <f t="shared" si="114"/>
        <v>5556648</v>
      </c>
      <c r="X141" s="314">
        <f t="shared" si="114"/>
        <v>10875792</v>
      </c>
      <c r="Y141" s="314">
        <f t="shared" si="114"/>
        <v>9069711</v>
      </c>
      <c r="Z141" s="314">
        <f t="shared" si="114"/>
        <v>6880856</v>
      </c>
      <c r="AA141" s="313">
        <f t="shared" ref="AA141:AA182" si="115">SUM(U141:Z141)</f>
        <v>39234743</v>
      </c>
      <c r="AB141" s="316">
        <f t="shared" ref="AB141:AB182" si="116">SUM(AA141,T141)</f>
        <v>40894046</v>
      </c>
      <c r="AC141" s="355"/>
      <c r="AD141" s="664" t="s">
        <v>124</v>
      </c>
      <c r="AE141" s="665"/>
      <c r="AF141" s="665"/>
      <c r="AG141" s="311">
        <f>SUM(AG142,AG148,AG151,AG156,AG160,AG161)</f>
        <v>178480</v>
      </c>
      <c r="AH141" s="311">
        <f>SUM(AH142,AH148,AH151,AH156,AH160,AH161)</f>
        <v>31200</v>
      </c>
      <c r="AI141" s="313">
        <f>SUM(AG141:AH141)</f>
        <v>209680</v>
      </c>
      <c r="AJ141" s="314">
        <f t="shared" ref="AJ141:AO141" si="117">SUM(AJ142,AJ148,AJ151,AJ156,AJ160,AJ161)</f>
        <v>0</v>
      </c>
      <c r="AK141" s="314">
        <f t="shared" si="117"/>
        <v>58520</v>
      </c>
      <c r="AL141" s="314">
        <f t="shared" si="117"/>
        <v>103200</v>
      </c>
      <c r="AM141" s="314">
        <f t="shared" si="117"/>
        <v>31680</v>
      </c>
      <c r="AN141" s="314">
        <f t="shared" si="117"/>
        <v>124800</v>
      </c>
      <c r="AO141" s="314">
        <f t="shared" si="117"/>
        <v>22880</v>
      </c>
      <c r="AP141" s="313">
        <f t="shared" ref="AP141:AP180" si="118">SUM(AJ141:AO141)</f>
        <v>341080</v>
      </c>
      <c r="AQ141" s="316">
        <f t="shared" ref="AQ141:AQ182" si="119">SUM(AP141,AI141)</f>
        <v>550760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12"/>
        <v>118536</v>
      </c>
      <c r="E142" s="225">
        <f t="shared" si="112"/>
        <v>277512</v>
      </c>
      <c r="F142" s="422">
        <f t="shared" si="112"/>
        <v>396048</v>
      </c>
      <c r="G142" s="226">
        <f t="shared" si="112"/>
        <v>0</v>
      </c>
      <c r="H142" s="227">
        <f t="shared" si="112"/>
        <v>967176</v>
      </c>
      <c r="I142" s="227">
        <f t="shared" si="112"/>
        <v>601760</v>
      </c>
      <c r="J142" s="227">
        <f t="shared" si="112"/>
        <v>1712264</v>
      </c>
      <c r="K142" s="227">
        <f t="shared" si="112"/>
        <v>1556759</v>
      </c>
      <c r="L142" s="225">
        <f t="shared" si="112"/>
        <v>1785880</v>
      </c>
      <c r="M142" s="422">
        <f t="shared" si="112"/>
        <v>6623839</v>
      </c>
      <c r="N142" s="318">
        <f t="shared" si="112"/>
        <v>7019887</v>
      </c>
      <c r="O142" s="760"/>
      <c r="P142" s="666" t="s">
        <v>125</v>
      </c>
      <c r="Q142" s="666"/>
      <c r="R142" s="224">
        <f>SUM(R143:R147)</f>
        <v>118536</v>
      </c>
      <c r="S142" s="225">
        <f>SUM(S143:S147)</f>
        <v>277512</v>
      </c>
      <c r="T142" s="422">
        <f t="shared" si="113"/>
        <v>396048</v>
      </c>
      <c r="U142" s="226">
        <f t="shared" ref="U142:Z142" si="120">SUM(U143:U147)</f>
        <v>0</v>
      </c>
      <c r="V142" s="227">
        <f t="shared" si="120"/>
        <v>967176</v>
      </c>
      <c r="W142" s="227">
        <f t="shared" si="120"/>
        <v>601760</v>
      </c>
      <c r="X142" s="227">
        <f t="shared" si="120"/>
        <v>1712264</v>
      </c>
      <c r="Y142" s="227">
        <f t="shared" si="120"/>
        <v>1556759</v>
      </c>
      <c r="Z142" s="225">
        <f t="shared" si="120"/>
        <v>1785880</v>
      </c>
      <c r="AA142" s="422">
        <f t="shared" si="115"/>
        <v>6623839</v>
      </c>
      <c r="AB142" s="318">
        <f t="shared" si="116"/>
        <v>7019887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677680</v>
      </c>
      <c r="I143" s="156">
        <f t="shared" si="112"/>
        <v>342192</v>
      </c>
      <c r="J143" s="156">
        <f t="shared" si="112"/>
        <v>1090272</v>
      </c>
      <c r="K143" s="156">
        <f t="shared" si="112"/>
        <v>936367</v>
      </c>
      <c r="L143" s="153">
        <f t="shared" si="112"/>
        <v>1217216</v>
      </c>
      <c r="M143" s="423">
        <f t="shared" si="112"/>
        <v>4263727</v>
      </c>
      <c r="N143" s="319">
        <f t="shared" si="112"/>
        <v>4263727</v>
      </c>
      <c r="O143" s="761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677680</v>
      </c>
      <c r="W143" s="156">
        <f>VLOOKUP($AC143,原データ!$D$1:$R$2300,5,FALSE)</f>
        <v>342192</v>
      </c>
      <c r="X143" s="156">
        <f>VLOOKUP($AC143,原データ!$D$1:$R$2300,6,FALSE)</f>
        <v>1090272</v>
      </c>
      <c r="Y143" s="156">
        <f>VLOOKUP($AC143,原データ!$D$1:$R$2300,7,FALSE)</f>
        <v>936367</v>
      </c>
      <c r="Z143" s="153">
        <f>VLOOKUP($AC143,原データ!$D$1:$R$2300,8,FALSE)</f>
        <v>1217216</v>
      </c>
      <c r="AA143" s="423">
        <f t="shared" si="115"/>
        <v>4263727</v>
      </c>
      <c r="AB143" s="319">
        <f t="shared" si="116"/>
        <v>4263727</v>
      </c>
      <c r="AC143" s="356">
        <v>2011016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34992</v>
      </c>
      <c r="J144" s="156">
        <f t="shared" si="112"/>
        <v>0</v>
      </c>
      <c r="K144" s="156">
        <f t="shared" si="112"/>
        <v>0</v>
      </c>
      <c r="L144" s="153">
        <f t="shared" si="112"/>
        <v>76496</v>
      </c>
      <c r="M144" s="423">
        <f t="shared" si="112"/>
        <v>111488</v>
      </c>
      <c r="N144" s="319">
        <f t="shared" si="112"/>
        <v>111488</v>
      </c>
      <c r="O144" s="761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34992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76496</v>
      </c>
      <c r="AA144" s="423">
        <f t="shared" si="115"/>
        <v>111488</v>
      </c>
      <c r="AB144" s="319">
        <f t="shared" si="116"/>
        <v>111488</v>
      </c>
      <c r="AC144" s="356">
        <v>2011017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12"/>
        <v>65576</v>
      </c>
      <c r="E145" s="153">
        <f t="shared" si="112"/>
        <v>189328</v>
      </c>
      <c r="F145" s="423">
        <f t="shared" si="112"/>
        <v>254904</v>
      </c>
      <c r="G145" s="155">
        <f t="shared" si="112"/>
        <v>0</v>
      </c>
      <c r="H145" s="156">
        <f t="shared" si="112"/>
        <v>182400</v>
      </c>
      <c r="I145" s="156">
        <f t="shared" si="112"/>
        <v>158328</v>
      </c>
      <c r="J145" s="156">
        <f t="shared" si="112"/>
        <v>295280</v>
      </c>
      <c r="K145" s="156">
        <f t="shared" si="112"/>
        <v>306880</v>
      </c>
      <c r="L145" s="153">
        <f t="shared" si="112"/>
        <v>365904</v>
      </c>
      <c r="M145" s="423">
        <f t="shared" si="112"/>
        <v>1308792</v>
      </c>
      <c r="N145" s="319">
        <f t="shared" si="112"/>
        <v>1563696</v>
      </c>
      <c r="O145" s="761"/>
      <c r="P145" s="656"/>
      <c r="Q145" s="229" t="s">
        <v>128</v>
      </c>
      <c r="R145" s="152">
        <f>VLOOKUP($AC145,原データ!$D$1:$R$2300,10,FALSE)</f>
        <v>65576</v>
      </c>
      <c r="S145" s="153">
        <f>VLOOKUP($AC145,原データ!$D$1:$R$2300,11,FALSE)</f>
        <v>189328</v>
      </c>
      <c r="T145" s="423">
        <f t="shared" si="113"/>
        <v>254904</v>
      </c>
      <c r="U145" s="155">
        <f>VLOOKUP($AC145,原データ!$D$1:$R$2300,3,FALSE)</f>
        <v>0</v>
      </c>
      <c r="V145" s="156">
        <f>VLOOKUP($AC145,原データ!$D$1:$R$2300,4,FALSE)</f>
        <v>182400</v>
      </c>
      <c r="W145" s="156">
        <f>VLOOKUP($AC145,原データ!$D$1:$R$2300,5,FALSE)</f>
        <v>158328</v>
      </c>
      <c r="X145" s="156">
        <f>VLOOKUP($AC145,原データ!$D$1:$R$2300,6,FALSE)</f>
        <v>295280</v>
      </c>
      <c r="Y145" s="156">
        <f>VLOOKUP($AC145,原データ!$D$1:$R$2300,7,FALSE)</f>
        <v>306880</v>
      </c>
      <c r="Z145" s="153">
        <f>VLOOKUP($AC145,原データ!$D$1:$R$2300,8,FALSE)</f>
        <v>365904</v>
      </c>
      <c r="AA145" s="423">
        <f t="shared" si="115"/>
        <v>1308792</v>
      </c>
      <c r="AB145" s="319">
        <f t="shared" si="116"/>
        <v>1563696</v>
      </c>
      <c r="AC145" s="356">
        <v>2011018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12"/>
        <v>24320</v>
      </c>
      <c r="E146" s="153">
        <f t="shared" si="112"/>
        <v>77824</v>
      </c>
      <c r="F146" s="423">
        <f t="shared" si="112"/>
        <v>102144</v>
      </c>
      <c r="G146" s="155">
        <f t="shared" si="112"/>
        <v>0</v>
      </c>
      <c r="H146" s="156">
        <f t="shared" si="112"/>
        <v>40192</v>
      </c>
      <c r="I146" s="156">
        <f t="shared" si="112"/>
        <v>0</v>
      </c>
      <c r="J146" s="156">
        <f t="shared" si="112"/>
        <v>176856</v>
      </c>
      <c r="K146" s="156">
        <f t="shared" si="112"/>
        <v>98616</v>
      </c>
      <c r="L146" s="153">
        <f t="shared" si="112"/>
        <v>0</v>
      </c>
      <c r="M146" s="423">
        <f t="shared" si="112"/>
        <v>315664</v>
      </c>
      <c r="N146" s="319">
        <f t="shared" si="112"/>
        <v>417808</v>
      </c>
      <c r="O146" s="761"/>
      <c r="P146" s="656"/>
      <c r="Q146" s="229" t="s">
        <v>129</v>
      </c>
      <c r="R146" s="152">
        <f>VLOOKUP($AC146,原データ!$D$1:$R$2300,10,FALSE)</f>
        <v>24320</v>
      </c>
      <c r="S146" s="153">
        <f>VLOOKUP($AC146,原データ!$D$1:$R$2300,11,FALSE)</f>
        <v>77824</v>
      </c>
      <c r="T146" s="423">
        <f t="shared" si="113"/>
        <v>102144</v>
      </c>
      <c r="U146" s="155">
        <f>VLOOKUP($AC146,原データ!$D$1:$R$2300,3,FALSE)</f>
        <v>0</v>
      </c>
      <c r="V146" s="156">
        <f>VLOOKUP($AC146,原データ!$D$1:$R$2300,4,FALSE)</f>
        <v>40192</v>
      </c>
      <c r="W146" s="156">
        <f>VLOOKUP($AC146,原データ!$D$1:$R$2300,5,FALSE)</f>
        <v>0</v>
      </c>
      <c r="X146" s="156">
        <f>VLOOKUP($AC146,原データ!$D$1:$R$2300,6,FALSE)</f>
        <v>176856</v>
      </c>
      <c r="Y146" s="156">
        <f>VLOOKUP($AC146,原データ!$D$1:$R$2300,7,FALSE)</f>
        <v>98616</v>
      </c>
      <c r="Z146" s="153">
        <f>VLOOKUP($AC146,原データ!$D$1:$R$2300,8,FALSE)</f>
        <v>0</v>
      </c>
      <c r="AA146" s="423">
        <f t="shared" si="115"/>
        <v>315664</v>
      </c>
      <c r="AB146" s="319">
        <f t="shared" si="116"/>
        <v>417808</v>
      </c>
      <c r="AC146" s="356">
        <v>2011019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12"/>
        <v>28640</v>
      </c>
      <c r="E147" s="161">
        <f t="shared" si="112"/>
        <v>10360</v>
      </c>
      <c r="F147" s="424">
        <f t="shared" si="112"/>
        <v>39000</v>
      </c>
      <c r="G147" s="163">
        <f t="shared" si="112"/>
        <v>0</v>
      </c>
      <c r="H147" s="164">
        <f t="shared" si="112"/>
        <v>66904</v>
      </c>
      <c r="I147" s="164">
        <f t="shared" si="112"/>
        <v>66248</v>
      </c>
      <c r="J147" s="164">
        <f t="shared" si="112"/>
        <v>149856</v>
      </c>
      <c r="K147" s="164">
        <f t="shared" si="112"/>
        <v>214896</v>
      </c>
      <c r="L147" s="161">
        <f t="shared" si="112"/>
        <v>126264</v>
      </c>
      <c r="M147" s="424">
        <f t="shared" si="112"/>
        <v>624168</v>
      </c>
      <c r="N147" s="320">
        <f t="shared" si="112"/>
        <v>663168</v>
      </c>
      <c r="O147" s="761"/>
      <c r="P147" s="656"/>
      <c r="Q147" s="230" t="s">
        <v>130</v>
      </c>
      <c r="R147" s="160">
        <f>VLOOKUP($AC147,原データ!$D$1:$R$2300,10,FALSE)</f>
        <v>28640</v>
      </c>
      <c r="S147" s="161">
        <f>VLOOKUP($AC147,原データ!$D$1:$R$2300,11,FALSE)</f>
        <v>10360</v>
      </c>
      <c r="T147" s="424">
        <f t="shared" si="113"/>
        <v>39000</v>
      </c>
      <c r="U147" s="163">
        <f>VLOOKUP($AC147,原データ!$D$1:$R$2300,3,FALSE)</f>
        <v>0</v>
      </c>
      <c r="V147" s="164">
        <f>VLOOKUP($AC147,原データ!$D$1:$R$2300,4,FALSE)</f>
        <v>66904</v>
      </c>
      <c r="W147" s="164">
        <f>VLOOKUP($AC147,原データ!$D$1:$R$2300,5,FALSE)</f>
        <v>66248</v>
      </c>
      <c r="X147" s="164">
        <f>VLOOKUP($AC147,原データ!$D$1:$R$2300,6,FALSE)</f>
        <v>149856</v>
      </c>
      <c r="Y147" s="164">
        <f>VLOOKUP($AC147,原データ!$D$1:$R$2300,7,FALSE)</f>
        <v>214896</v>
      </c>
      <c r="Z147" s="161">
        <f>VLOOKUP($AC147,原データ!$D$1:$R$2300,8,FALSE)</f>
        <v>126264</v>
      </c>
      <c r="AA147" s="424">
        <f t="shared" si="115"/>
        <v>624168</v>
      </c>
      <c r="AB147" s="320">
        <f t="shared" si="116"/>
        <v>663168</v>
      </c>
      <c r="AC147" s="356">
        <v>2011026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12"/>
        <v>105512</v>
      </c>
      <c r="E148" s="225">
        <f t="shared" si="112"/>
        <v>699704</v>
      </c>
      <c r="F148" s="422">
        <f t="shared" si="112"/>
        <v>805216</v>
      </c>
      <c r="G148" s="226">
        <f t="shared" si="112"/>
        <v>0</v>
      </c>
      <c r="H148" s="227">
        <f t="shared" si="112"/>
        <v>4484720</v>
      </c>
      <c r="I148" s="227">
        <f t="shared" si="112"/>
        <v>3696616</v>
      </c>
      <c r="J148" s="227">
        <f t="shared" si="112"/>
        <v>7019976</v>
      </c>
      <c r="K148" s="227">
        <f t="shared" si="112"/>
        <v>4599848</v>
      </c>
      <c r="L148" s="225">
        <f t="shared" si="112"/>
        <v>3808680</v>
      </c>
      <c r="M148" s="422">
        <f t="shared" si="112"/>
        <v>23609840</v>
      </c>
      <c r="N148" s="318">
        <f t="shared" si="112"/>
        <v>24415056</v>
      </c>
      <c r="O148" s="761"/>
      <c r="P148" s="666" t="s">
        <v>131</v>
      </c>
      <c r="Q148" s="666"/>
      <c r="R148" s="224">
        <f>SUM(R149:R150)</f>
        <v>105512</v>
      </c>
      <c r="S148" s="225">
        <f>SUM(S149:S150)</f>
        <v>699704</v>
      </c>
      <c r="T148" s="422">
        <f t="shared" si="113"/>
        <v>805216</v>
      </c>
      <c r="U148" s="226">
        <f t="shared" ref="U148:Z148" si="123">SUM(U149:U150)</f>
        <v>0</v>
      </c>
      <c r="V148" s="227">
        <f t="shared" si="123"/>
        <v>4484720</v>
      </c>
      <c r="W148" s="227">
        <f t="shared" si="123"/>
        <v>3696616</v>
      </c>
      <c r="X148" s="227">
        <f t="shared" si="123"/>
        <v>7019976</v>
      </c>
      <c r="Y148" s="227">
        <f t="shared" si="123"/>
        <v>4599848</v>
      </c>
      <c r="Z148" s="225">
        <f t="shared" si="123"/>
        <v>3808680</v>
      </c>
      <c r="AA148" s="422">
        <f t="shared" si="115"/>
        <v>23609840</v>
      </c>
      <c r="AB148" s="318">
        <f t="shared" si="116"/>
        <v>24415056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3060360</v>
      </c>
      <c r="I149" s="156">
        <f t="shared" si="112"/>
        <v>2381088</v>
      </c>
      <c r="J149" s="156">
        <f t="shared" si="112"/>
        <v>5234184</v>
      </c>
      <c r="K149" s="156">
        <f t="shared" si="112"/>
        <v>3654848</v>
      </c>
      <c r="L149" s="153">
        <f t="shared" si="112"/>
        <v>3341840</v>
      </c>
      <c r="M149" s="423">
        <f t="shared" si="112"/>
        <v>17672320</v>
      </c>
      <c r="N149" s="319">
        <f t="shared" si="112"/>
        <v>17672320</v>
      </c>
      <c r="O149" s="761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3060360</v>
      </c>
      <c r="W149" s="156">
        <f>VLOOKUP($AC149,原データ!$D$1:$R$2300,5,FALSE)</f>
        <v>2381088</v>
      </c>
      <c r="X149" s="156">
        <f>VLOOKUP($AC149,原データ!$D$1:$R$2300,6,FALSE)</f>
        <v>5234184</v>
      </c>
      <c r="Y149" s="156">
        <f>VLOOKUP($AC149,原データ!$D$1:$R$2300,7,FALSE)</f>
        <v>3654848</v>
      </c>
      <c r="Z149" s="153">
        <f>VLOOKUP($AC149,原データ!$D$1:$R$2300,8,FALSE)</f>
        <v>3341840</v>
      </c>
      <c r="AA149" s="423">
        <f t="shared" si="115"/>
        <v>17672320</v>
      </c>
      <c r="AB149" s="319">
        <f t="shared" si="116"/>
        <v>17672320</v>
      </c>
      <c r="AC149" s="356">
        <v>2011020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12"/>
        <v>105512</v>
      </c>
      <c r="E150" s="161">
        <f t="shared" si="112"/>
        <v>699704</v>
      </c>
      <c r="F150" s="424">
        <f t="shared" si="112"/>
        <v>805216</v>
      </c>
      <c r="G150" s="163">
        <f t="shared" si="112"/>
        <v>0</v>
      </c>
      <c r="H150" s="164">
        <f t="shared" si="112"/>
        <v>1424360</v>
      </c>
      <c r="I150" s="164">
        <f t="shared" si="112"/>
        <v>1315528</v>
      </c>
      <c r="J150" s="164">
        <f t="shared" si="112"/>
        <v>1785792</v>
      </c>
      <c r="K150" s="164">
        <f t="shared" si="112"/>
        <v>945000</v>
      </c>
      <c r="L150" s="161">
        <f t="shared" si="112"/>
        <v>466840</v>
      </c>
      <c r="M150" s="424">
        <f t="shared" si="112"/>
        <v>5937520</v>
      </c>
      <c r="N150" s="320">
        <f t="shared" si="112"/>
        <v>6742736</v>
      </c>
      <c r="O150" s="761"/>
      <c r="P150" s="656"/>
      <c r="Q150" s="230" t="s">
        <v>133</v>
      </c>
      <c r="R150" s="160">
        <f>VLOOKUP($AC150,原データ!$D$1:$R$2300,10,FALSE)</f>
        <v>105512</v>
      </c>
      <c r="S150" s="161">
        <f>VLOOKUP($AC150,原データ!$D$1:$R$2300,11,FALSE)</f>
        <v>699704</v>
      </c>
      <c r="T150" s="424">
        <f t="shared" si="113"/>
        <v>805216</v>
      </c>
      <c r="U150" s="163">
        <f>VLOOKUP($AC150,原データ!$D$1:$R$2300,3,FALSE)</f>
        <v>0</v>
      </c>
      <c r="V150" s="164">
        <f>VLOOKUP($AC150,原データ!$D$1:$R$2300,4,FALSE)</f>
        <v>1424360</v>
      </c>
      <c r="W150" s="164">
        <f>VLOOKUP($AC150,原データ!$D$1:$R$2300,5,FALSE)</f>
        <v>1315528</v>
      </c>
      <c r="X150" s="164">
        <f>VLOOKUP($AC150,原データ!$D$1:$R$2300,6,FALSE)</f>
        <v>1785792</v>
      </c>
      <c r="Y150" s="164">
        <f>VLOOKUP($AC150,原データ!$D$1:$R$2300,7,FALSE)</f>
        <v>945000</v>
      </c>
      <c r="Z150" s="161">
        <f>VLOOKUP($AC150,原データ!$D$1:$R$2300,8,FALSE)</f>
        <v>466840</v>
      </c>
      <c r="AA150" s="424">
        <f t="shared" si="115"/>
        <v>5937520</v>
      </c>
      <c r="AB150" s="320">
        <f t="shared" si="116"/>
        <v>6742736</v>
      </c>
      <c r="AC150" s="356">
        <v>2011021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98864</v>
      </c>
      <c r="I151" s="227">
        <f t="shared" si="112"/>
        <v>356304</v>
      </c>
      <c r="J151" s="227">
        <f t="shared" si="112"/>
        <v>652904</v>
      </c>
      <c r="K151" s="227">
        <f t="shared" si="112"/>
        <v>610272</v>
      </c>
      <c r="L151" s="225">
        <f t="shared" si="112"/>
        <v>295384</v>
      </c>
      <c r="M151" s="422">
        <f t="shared" si="112"/>
        <v>2013728</v>
      </c>
      <c r="N151" s="318">
        <f t="shared" si="112"/>
        <v>2035288</v>
      </c>
      <c r="O151" s="761"/>
      <c r="P151" s="666" t="s">
        <v>134</v>
      </c>
      <c r="Q151" s="666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98864</v>
      </c>
      <c r="W151" s="227">
        <f t="shared" si="125"/>
        <v>356304</v>
      </c>
      <c r="X151" s="227">
        <f t="shared" si="125"/>
        <v>652904</v>
      </c>
      <c r="Y151" s="227">
        <f t="shared" si="125"/>
        <v>610272</v>
      </c>
      <c r="Z151" s="225">
        <f t="shared" si="125"/>
        <v>295384</v>
      </c>
      <c r="AA151" s="422">
        <f t="shared" si="115"/>
        <v>2013728</v>
      </c>
      <c r="AB151" s="318">
        <f t="shared" si="116"/>
        <v>2035288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98864</v>
      </c>
      <c r="I152" s="156">
        <f t="shared" si="112"/>
        <v>199992</v>
      </c>
      <c r="J152" s="156">
        <f t="shared" si="112"/>
        <v>317184</v>
      </c>
      <c r="K152" s="156">
        <f t="shared" si="112"/>
        <v>510480</v>
      </c>
      <c r="L152" s="153">
        <f t="shared" si="112"/>
        <v>137488</v>
      </c>
      <c r="M152" s="423">
        <f t="shared" si="112"/>
        <v>1264008</v>
      </c>
      <c r="N152" s="319">
        <f t="shared" si="112"/>
        <v>1285568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98864</v>
      </c>
      <c r="W152" s="156">
        <f>VLOOKUP($AC152,原データ!$D$1:$R$2300,5,FALSE)</f>
        <v>199992</v>
      </c>
      <c r="X152" s="156">
        <f>VLOOKUP($AC152,原データ!$D$1:$R$2300,6,FALSE)</f>
        <v>317184</v>
      </c>
      <c r="Y152" s="156">
        <f>VLOOKUP($AC152,原データ!$D$1:$R$2300,7,FALSE)</f>
        <v>510480</v>
      </c>
      <c r="Z152" s="153">
        <f>VLOOKUP($AC152,原データ!$D$1:$R$2300,8,FALSE)</f>
        <v>137488</v>
      </c>
      <c r="AA152" s="423">
        <f t="shared" si="115"/>
        <v>1264008</v>
      </c>
      <c r="AB152" s="319">
        <f t="shared" si="116"/>
        <v>1285568</v>
      </c>
      <c r="AC152" s="356">
        <v>2011023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156312</v>
      </c>
      <c r="J153" s="156">
        <f t="shared" si="112"/>
        <v>335720</v>
      </c>
      <c r="K153" s="156">
        <f t="shared" si="112"/>
        <v>99792</v>
      </c>
      <c r="L153" s="153">
        <f t="shared" si="112"/>
        <v>157896</v>
      </c>
      <c r="M153" s="423">
        <f t="shared" si="112"/>
        <v>749720</v>
      </c>
      <c r="N153" s="319">
        <f t="shared" si="112"/>
        <v>749720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156312</v>
      </c>
      <c r="X153" s="156">
        <f>VLOOKUP($AC153,原データ!$D$1:$R$2300,6,FALSE)</f>
        <v>335720</v>
      </c>
      <c r="Y153" s="156">
        <f>VLOOKUP($AC153,原データ!$D$1:$R$2300,7,FALSE)</f>
        <v>99792</v>
      </c>
      <c r="Z153" s="153">
        <f>VLOOKUP($AC153,原データ!$D$1:$R$2300,8,FALSE)</f>
        <v>157896</v>
      </c>
      <c r="AA153" s="423">
        <f t="shared" si="115"/>
        <v>749720</v>
      </c>
      <c r="AB153" s="319">
        <f t="shared" si="116"/>
        <v>749720</v>
      </c>
      <c r="AC153" s="356">
        <v>2011024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4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12"/>
        <v>247576</v>
      </c>
      <c r="E156" s="225">
        <f t="shared" si="112"/>
        <v>250064</v>
      </c>
      <c r="F156" s="422">
        <f t="shared" si="112"/>
        <v>497640</v>
      </c>
      <c r="G156" s="226">
        <f t="shared" si="112"/>
        <v>0</v>
      </c>
      <c r="H156" s="227">
        <f t="shared" si="112"/>
        <v>239224</v>
      </c>
      <c r="I156" s="227">
        <f t="shared" si="112"/>
        <v>467928</v>
      </c>
      <c r="J156" s="227">
        <f t="shared" si="112"/>
        <v>548176</v>
      </c>
      <c r="K156" s="227">
        <f t="shared" si="112"/>
        <v>661632</v>
      </c>
      <c r="L156" s="225">
        <f t="shared" si="112"/>
        <v>346656</v>
      </c>
      <c r="M156" s="422">
        <f t="shared" si="112"/>
        <v>2263616</v>
      </c>
      <c r="N156" s="318">
        <f t="shared" si="112"/>
        <v>2761256</v>
      </c>
      <c r="O156" s="761"/>
      <c r="P156" s="666" t="s">
        <v>137</v>
      </c>
      <c r="Q156" s="666"/>
      <c r="R156" s="224">
        <f>SUM(R157:R159)</f>
        <v>69096</v>
      </c>
      <c r="S156" s="225">
        <f>SUM(S157:S159)</f>
        <v>218864</v>
      </c>
      <c r="T156" s="422">
        <f t="shared" si="113"/>
        <v>287960</v>
      </c>
      <c r="U156" s="226">
        <f t="shared" ref="U156:Z156" si="128">SUM(U157:U159)</f>
        <v>0</v>
      </c>
      <c r="V156" s="227">
        <f t="shared" si="128"/>
        <v>180704</v>
      </c>
      <c r="W156" s="227">
        <f t="shared" si="128"/>
        <v>364728</v>
      </c>
      <c r="X156" s="227">
        <f t="shared" si="128"/>
        <v>516496</v>
      </c>
      <c r="Y156" s="227">
        <f t="shared" si="128"/>
        <v>536832</v>
      </c>
      <c r="Z156" s="225">
        <f t="shared" si="128"/>
        <v>323776</v>
      </c>
      <c r="AA156" s="422">
        <f t="shared" si="115"/>
        <v>1922536</v>
      </c>
      <c r="AB156" s="318">
        <f t="shared" si="116"/>
        <v>2210496</v>
      </c>
      <c r="AC156" s="355"/>
      <c r="AD156" s="678"/>
      <c r="AE156" s="666" t="s">
        <v>137</v>
      </c>
      <c r="AF156" s="666"/>
      <c r="AG156" s="224">
        <f>SUM(AG157:AG159)</f>
        <v>178480</v>
      </c>
      <c r="AH156" s="225">
        <f>SUM(AH157:AH159)</f>
        <v>31200</v>
      </c>
      <c r="AI156" s="422">
        <f t="shared" si="121"/>
        <v>209680</v>
      </c>
      <c r="AJ156" s="226">
        <f t="shared" ref="AJ156:AO156" si="129">SUM(AJ157:AJ159)</f>
        <v>0</v>
      </c>
      <c r="AK156" s="227">
        <f t="shared" si="129"/>
        <v>58520</v>
      </c>
      <c r="AL156" s="227">
        <f t="shared" si="129"/>
        <v>103200</v>
      </c>
      <c r="AM156" s="227">
        <f t="shared" si="129"/>
        <v>31680</v>
      </c>
      <c r="AN156" s="227">
        <f t="shared" si="129"/>
        <v>124800</v>
      </c>
      <c r="AO156" s="225">
        <f t="shared" si="129"/>
        <v>22880</v>
      </c>
      <c r="AP156" s="422">
        <f t="shared" si="118"/>
        <v>341080</v>
      </c>
      <c r="AQ156" s="318">
        <f t="shared" si="119"/>
        <v>550760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12"/>
        <v>69096</v>
      </c>
      <c r="E157" s="153">
        <f t="shared" si="112"/>
        <v>218864</v>
      </c>
      <c r="F157" s="423">
        <f t="shared" si="112"/>
        <v>287960</v>
      </c>
      <c r="G157" s="155">
        <f t="shared" si="112"/>
        <v>0</v>
      </c>
      <c r="H157" s="156">
        <f t="shared" si="112"/>
        <v>180704</v>
      </c>
      <c r="I157" s="156">
        <f t="shared" si="112"/>
        <v>364728</v>
      </c>
      <c r="J157" s="156">
        <f t="shared" si="112"/>
        <v>516496</v>
      </c>
      <c r="K157" s="156">
        <f t="shared" si="112"/>
        <v>536832</v>
      </c>
      <c r="L157" s="153">
        <f t="shared" si="112"/>
        <v>323776</v>
      </c>
      <c r="M157" s="423">
        <f t="shared" si="112"/>
        <v>1922536</v>
      </c>
      <c r="N157" s="319">
        <f t="shared" si="112"/>
        <v>2210496</v>
      </c>
      <c r="O157" s="761"/>
      <c r="P157" s="655"/>
      <c r="Q157" s="229" t="s">
        <v>138</v>
      </c>
      <c r="R157" s="152">
        <f>VLOOKUP($AC157,原データ!$D$1:$R$2300,10,FALSE)</f>
        <v>69096</v>
      </c>
      <c r="S157" s="153">
        <f>VLOOKUP($AC157,原データ!$D$1:$R$2300,11,FALSE)</f>
        <v>218864</v>
      </c>
      <c r="T157" s="423">
        <f t="shared" si="113"/>
        <v>287960</v>
      </c>
      <c r="U157" s="155">
        <f>VLOOKUP($AC157,原データ!$D$1:$R$2300,3,FALSE)</f>
        <v>0</v>
      </c>
      <c r="V157" s="156">
        <f>VLOOKUP($AC157,原データ!$D$1:$R$2300,4,FALSE)</f>
        <v>180704</v>
      </c>
      <c r="W157" s="156">
        <f>VLOOKUP($AC157,原データ!$D$1:$R$2300,5,FALSE)</f>
        <v>364728</v>
      </c>
      <c r="X157" s="156">
        <f>VLOOKUP($AC157,原データ!$D$1:$R$2300,6,FALSE)</f>
        <v>516496</v>
      </c>
      <c r="Y157" s="156">
        <f>VLOOKUP($AC157,原データ!$D$1:$R$2300,7,FALSE)</f>
        <v>536832</v>
      </c>
      <c r="Z157" s="153">
        <f>VLOOKUP($AC157,原データ!$D$1:$R$2300,8,FALSE)</f>
        <v>323776</v>
      </c>
      <c r="AA157" s="423">
        <f t="shared" si="115"/>
        <v>1922536</v>
      </c>
      <c r="AB157" s="319">
        <f t="shared" si="116"/>
        <v>2210496</v>
      </c>
      <c r="AC157" s="356">
        <v>2011022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12"/>
        <v>18480</v>
      </c>
      <c r="E158" s="153">
        <f t="shared" si="112"/>
        <v>31200</v>
      </c>
      <c r="F158" s="423">
        <f t="shared" si="112"/>
        <v>49680</v>
      </c>
      <c r="G158" s="155">
        <f t="shared" si="112"/>
        <v>0</v>
      </c>
      <c r="H158" s="156">
        <f t="shared" si="112"/>
        <v>58520</v>
      </c>
      <c r="I158" s="156">
        <f t="shared" si="112"/>
        <v>0</v>
      </c>
      <c r="J158" s="156">
        <f t="shared" si="112"/>
        <v>31680</v>
      </c>
      <c r="K158" s="156">
        <f t="shared" si="112"/>
        <v>60800</v>
      </c>
      <c r="L158" s="153">
        <f t="shared" si="112"/>
        <v>22880</v>
      </c>
      <c r="M158" s="423">
        <f t="shared" si="112"/>
        <v>173880</v>
      </c>
      <c r="N158" s="319">
        <f t="shared" si="112"/>
        <v>223560</v>
      </c>
      <c r="O158" s="761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8"/>
      <c r="AE158" s="656"/>
      <c r="AF158" s="229" t="s">
        <v>139</v>
      </c>
      <c r="AG158" s="152">
        <f>VLOOKUP($AR158,原データ!$D$1:$R$2300,10,FALSE)</f>
        <v>18480</v>
      </c>
      <c r="AH158" s="153">
        <f>VLOOKUP($AR158,原データ!$D$1:$R$2300,11,FALSE)</f>
        <v>31200</v>
      </c>
      <c r="AI158" s="423">
        <f t="shared" si="121"/>
        <v>49680</v>
      </c>
      <c r="AJ158" s="155">
        <f>VLOOKUP($AR158,原データ!$D$1:$R$2300,3,FALSE)</f>
        <v>0</v>
      </c>
      <c r="AK158" s="156">
        <f>VLOOKUP($AR158,原データ!$D$1:$R$2300,4,FALSE)</f>
        <v>58520</v>
      </c>
      <c r="AL158" s="156">
        <f>VLOOKUP($AR158,原データ!$D$1:$R$2300,5,FALSE)</f>
        <v>0</v>
      </c>
      <c r="AM158" s="156">
        <f>VLOOKUP($AR158,原データ!$D$1:$R$2300,6,FALSE)</f>
        <v>31680</v>
      </c>
      <c r="AN158" s="156">
        <f>VLOOKUP($AR158,原データ!$D$1:$R$2300,7,FALSE)</f>
        <v>60800</v>
      </c>
      <c r="AO158" s="153">
        <f>VLOOKUP($AR158,原データ!$D$1:$R$2300,8,FALSE)</f>
        <v>22880</v>
      </c>
      <c r="AP158" s="423">
        <f t="shared" si="118"/>
        <v>173880</v>
      </c>
      <c r="AQ158" s="319">
        <f t="shared" si="119"/>
        <v>223560</v>
      </c>
      <c r="AR158" s="308">
        <v>6011004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12"/>
        <v>160000</v>
      </c>
      <c r="E159" s="161">
        <f t="shared" si="112"/>
        <v>0</v>
      </c>
      <c r="F159" s="424">
        <f t="shared" si="112"/>
        <v>160000</v>
      </c>
      <c r="G159" s="163">
        <f t="shared" si="112"/>
        <v>0</v>
      </c>
      <c r="H159" s="164">
        <f t="shared" si="112"/>
        <v>0</v>
      </c>
      <c r="I159" s="164">
        <f t="shared" si="112"/>
        <v>103200</v>
      </c>
      <c r="J159" s="164">
        <f t="shared" si="112"/>
        <v>0</v>
      </c>
      <c r="K159" s="164">
        <f t="shared" si="112"/>
        <v>64000</v>
      </c>
      <c r="L159" s="161">
        <f t="shared" si="112"/>
        <v>0</v>
      </c>
      <c r="M159" s="424">
        <f t="shared" si="112"/>
        <v>167200</v>
      </c>
      <c r="N159" s="320">
        <f t="shared" si="112"/>
        <v>327200</v>
      </c>
      <c r="O159" s="761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8"/>
      <c r="AE159" s="656"/>
      <c r="AF159" s="230" t="s">
        <v>140</v>
      </c>
      <c r="AG159" s="160">
        <f>VLOOKUP($AR159,原データ!$D$1:$R$2300,10,FALSE)</f>
        <v>160000</v>
      </c>
      <c r="AH159" s="161">
        <f>VLOOKUP($AR159,原データ!$D$1:$R$2300,11,FALSE)</f>
        <v>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103200</v>
      </c>
      <c r="AM159" s="164">
        <f>VLOOKUP($AR159,原データ!$D$1:$R$2300,6,FALSE)</f>
        <v>0</v>
      </c>
      <c r="AN159" s="164">
        <f>VLOOKUP($AR159,原データ!$D$1:$R$2300,7,FALSE)</f>
        <v>64000</v>
      </c>
      <c r="AO159" s="161">
        <f>VLOOKUP($AR159,原データ!$D$1:$R$2300,8,FALSE)</f>
        <v>0</v>
      </c>
      <c r="AP159" s="424">
        <f t="shared" si="118"/>
        <v>167200</v>
      </c>
      <c r="AQ159" s="320">
        <f t="shared" si="119"/>
        <v>327200</v>
      </c>
      <c r="AR159" s="308">
        <v>6011005</v>
      </c>
    </row>
    <row r="160" spans="1:44" s="216" customFormat="1" ht="19.5" customHeight="1">
      <c r="A160" s="724"/>
      <c r="B160" s="657" t="s">
        <v>249</v>
      </c>
      <c r="C160" s="658"/>
      <c r="D160" s="167">
        <f t="shared" si="112"/>
        <v>56871</v>
      </c>
      <c r="E160" s="168">
        <f t="shared" si="112"/>
        <v>91648</v>
      </c>
      <c r="F160" s="425">
        <f t="shared" si="112"/>
        <v>148519</v>
      </c>
      <c r="G160" s="170">
        <f t="shared" si="112"/>
        <v>0</v>
      </c>
      <c r="H160" s="171">
        <f t="shared" si="112"/>
        <v>1120272</v>
      </c>
      <c r="I160" s="171">
        <f t="shared" si="112"/>
        <v>537240</v>
      </c>
      <c r="J160" s="171">
        <f t="shared" si="112"/>
        <v>974152</v>
      </c>
      <c r="K160" s="171">
        <f t="shared" si="112"/>
        <v>1766000</v>
      </c>
      <c r="L160" s="168">
        <f t="shared" si="112"/>
        <v>667136</v>
      </c>
      <c r="M160" s="425">
        <f t="shared" si="112"/>
        <v>5064800</v>
      </c>
      <c r="N160" s="316">
        <f t="shared" si="112"/>
        <v>5213319</v>
      </c>
      <c r="O160" s="761"/>
      <c r="P160" s="673" t="s">
        <v>243</v>
      </c>
      <c r="Q160" s="669"/>
      <c r="R160" s="167">
        <f>VLOOKUP($AC160,原データ!$D$1:$R$2300,10,FALSE)</f>
        <v>56871</v>
      </c>
      <c r="S160" s="168">
        <f>VLOOKUP($AC160,原データ!$D$1:$R$2300,11,FALSE)</f>
        <v>91648</v>
      </c>
      <c r="T160" s="425">
        <f t="shared" si="113"/>
        <v>148519</v>
      </c>
      <c r="U160" s="170">
        <f>VLOOKUP($AC160,原データ!$D$1:$R$2300,3,FALSE)</f>
        <v>0</v>
      </c>
      <c r="V160" s="171">
        <f>VLOOKUP($AC160,原データ!$D$1:$R$2300,4,FALSE)</f>
        <v>1120272</v>
      </c>
      <c r="W160" s="171">
        <f>VLOOKUP($AC160,原データ!$D$1:$R$2300,5,FALSE)</f>
        <v>537240</v>
      </c>
      <c r="X160" s="171">
        <f>VLOOKUP($AC160,原データ!$D$1:$R$2300,6,FALSE)</f>
        <v>974152</v>
      </c>
      <c r="Y160" s="171">
        <f>VLOOKUP($AC160,原データ!$D$1:$R$2300,7,FALSE)</f>
        <v>1766000</v>
      </c>
      <c r="Z160" s="168">
        <f>VLOOKUP($AC160,原データ!$D$1:$R$2300,8,FALSE)</f>
        <v>667136</v>
      </c>
      <c r="AA160" s="425">
        <f t="shared" si="115"/>
        <v>5064800</v>
      </c>
      <c r="AB160" s="316">
        <f t="shared" si="116"/>
        <v>5213319</v>
      </c>
      <c r="AC160" s="356">
        <v>2011028</v>
      </c>
      <c r="AD160" s="678"/>
      <c r="AE160" s="673" t="s">
        <v>243</v>
      </c>
      <c r="AF160" s="66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0" t="s">
        <v>248</v>
      </c>
      <c r="C161" s="67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9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5" t="s">
        <v>76</v>
      </c>
      <c r="B162" s="720"/>
      <c r="C162" s="721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69" t="s">
        <v>141</v>
      </c>
      <c r="Q162" s="669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1042744</v>
      </c>
      <c r="I163" s="315">
        <f t="shared" si="112"/>
        <v>860320</v>
      </c>
      <c r="J163" s="315">
        <f t="shared" si="112"/>
        <v>1751720</v>
      </c>
      <c r="K163" s="315">
        <f t="shared" si="112"/>
        <v>1697952</v>
      </c>
      <c r="L163" s="312">
        <f t="shared" si="112"/>
        <v>274216</v>
      </c>
      <c r="M163" s="313">
        <f t="shared" si="112"/>
        <v>5626952</v>
      </c>
      <c r="N163" s="316">
        <f t="shared" si="112"/>
        <v>5626952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1042744</v>
      </c>
      <c r="W163" s="314">
        <f t="shared" si="131"/>
        <v>860320</v>
      </c>
      <c r="X163" s="314">
        <f t="shared" si="131"/>
        <v>1751720</v>
      </c>
      <c r="Y163" s="314">
        <f t="shared" si="131"/>
        <v>1697952</v>
      </c>
      <c r="Z163" s="314">
        <f t="shared" si="131"/>
        <v>274216</v>
      </c>
      <c r="AA163" s="313">
        <f>SUM(U163:Z163)</f>
        <v>5626952</v>
      </c>
      <c r="AB163" s="316">
        <f>SUM(AA163,T163)</f>
        <v>5626952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429232</v>
      </c>
      <c r="I166" s="171">
        <f t="shared" si="133"/>
        <v>530264</v>
      </c>
      <c r="J166" s="171">
        <f t="shared" si="133"/>
        <v>484296</v>
      </c>
      <c r="K166" s="171">
        <f t="shared" si="133"/>
        <v>497312</v>
      </c>
      <c r="L166" s="171">
        <f t="shared" si="133"/>
        <v>0</v>
      </c>
      <c r="M166" s="425">
        <f t="shared" si="133"/>
        <v>1941104</v>
      </c>
      <c r="N166" s="321">
        <f t="shared" si="133"/>
        <v>1941104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429232</v>
      </c>
      <c r="W166" s="171">
        <f>VLOOKUP($AC166,原データ!$D$1:$R$2300,5,FALSE)</f>
        <v>530264</v>
      </c>
      <c r="X166" s="171">
        <f>VLOOKUP($AC166,原データ!$D$1:$R$2300,6,FALSE)</f>
        <v>484296</v>
      </c>
      <c r="Y166" s="171">
        <f>VLOOKUP($AC166,原データ!$D$1:$R$2300,7,FALSE)</f>
        <v>497312</v>
      </c>
      <c r="Z166" s="168">
        <f>VLOOKUP($AC166,原データ!$D$1:$R$2300,8,FALSE)</f>
        <v>0</v>
      </c>
      <c r="AA166" s="425">
        <f>SUM(U166:Z166)</f>
        <v>1941104</v>
      </c>
      <c r="AB166" s="316">
        <f>SUM(AA166,T166)</f>
        <v>1941104</v>
      </c>
      <c r="AC166" s="356">
        <v>2011039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206936</v>
      </c>
      <c r="L167" s="168">
        <f t="shared" si="112"/>
        <v>0</v>
      </c>
      <c r="M167" s="425">
        <f t="shared" ref="M167:M182" si="134">AA167+AP167</f>
        <v>206936</v>
      </c>
      <c r="N167" s="316">
        <f t="shared" ref="N167:N182" si="135">AB167+AQ167</f>
        <v>206936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206936</v>
      </c>
      <c r="Z167" s="168">
        <f>VLOOKUP($AC167,原データ!$D$1:$R$2300,8,FALSE)</f>
        <v>0</v>
      </c>
      <c r="AA167" s="425">
        <f t="shared" si="115"/>
        <v>206936</v>
      </c>
      <c r="AB167" s="316">
        <f t="shared" si="116"/>
        <v>206936</v>
      </c>
      <c r="AC167" s="356">
        <v>2011033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383416</v>
      </c>
      <c r="I168" s="171">
        <f t="shared" si="139"/>
        <v>159208</v>
      </c>
      <c r="J168" s="171">
        <f t="shared" si="139"/>
        <v>-459592</v>
      </c>
      <c r="K168" s="171">
        <f t="shared" si="139"/>
        <v>-921112</v>
      </c>
      <c r="L168" s="168">
        <f t="shared" si="139"/>
        <v>0</v>
      </c>
      <c r="M168" s="425">
        <f t="shared" si="134"/>
        <v>-838080</v>
      </c>
      <c r="N168" s="316">
        <f t="shared" si="135"/>
        <v>-838080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383416</v>
      </c>
      <c r="W168" s="171">
        <f>VLOOKUP($AC168,原データ!$D$1:$R$2300,5,FALSE)</f>
        <v>159208</v>
      </c>
      <c r="X168" s="171">
        <f>VLOOKUP($AC168,原データ!$D$1:$R$2300,6,FALSE)</f>
        <v>-459592</v>
      </c>
      <c r="Y168" s="171">
        <f>VLOOKUP($AC168,原データ!$D$1:$R$2300,7,FALSE)</f>
        <v>-921112</v>
      </c>
      <c r="Z168" s="168">
        <f>VLOOKUP($AC168,原データ!$D$1:$R$2300,8,FALSE)</f>
        <v>0</v>
      </c>
      <c r="AA168" s="425">
        <f t="shared" si="115"/>
        <v>-838080</v>
      </c>
      <c r="AB168" s="316">
        <f t="shared" si="116"/>
        <v>-838080</v>
      </c>
      <c r="AC168" s="356">
        <v>2011034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230096</v>
      </c>
      <c r="I170" s="171">
        <f t="shared" si="139"/>
        <v>0</v>
      </c>
      <c r="J170" s="171">
        <f t="shared" si="139"/>
        <v>1533840</v>
      </c>
      <c r="K170" s="171">
        <f t="shared" si="139"/>
        <v>1034040</v>
      </c>
      <c r="L170" s="168">
        <f t="shared" si="139"/>
        <v>274216</v>
      </c>
      <c r="M170" s="425">
        <f t="shared" si="134"/>
        <v>3072192</v>
      </c>
      <c r="N170" s="316">
        <f t="shared" si="135"/>
        <v>3072192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230096</v>
      </c>
      <c r="W170" s="171">
        <f>VLOOKUP($AC170,原データ!$D$1:$R$2300,5,FALSE)</f>
        <v>0</v>
      </c>
      <c r="X170" s="171">
        <f>VLOOKUP($AC170,原データ!$D$1:$R$2300,6,FALSE)</f>
        <v>1533840</v>
      </c>
      <c r="Y170" s="171">
        <f>VLOOKUP($AC170,原データ!$D$1:$R$2300,7,FALSE)</f>
        <v>1034040</v>
      </c>
      <c r="Z170" s="168">
        <f>VLOOKUP($AC170,原データ!$D$1:$R$2300,8,FALSE)</f>
        <v>274216</v>
      </c>
      <c r="AA170" s="425">
        <f t="shared" si="115"/>
        <v>3072192</v>
      </c>
      <c r="AB170" s="316">
        <f t="shared" si="116"/>
        <v>3072192</v>
      </c>
      <c r="AC170" s="356">
        <v>2011027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193176</v>
      </c>
      <c r="K172" s="171">
        <f t="shared" si="139"/>
        <v>388584</v>
      </c>
      <c r="L172" s="171">
        <f t="shared" si="139"/>
        <v>0</v>
      </c>
      <c r="M172" s="425">
        <f t="shared" si="134"/>
        <v>752608</v>
      </c>
      <c r="N172" s="321">
        <f t="shared" si="135"/>
        <v>752608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193176</v>
      </c>
      <c r="Y172" s="171">
        <f>VLOOKUP($AC172,原データ!$D$1:$R$2300,7,FALSE)</f>
        <v>388584</v>
      </c>
      <c r="Z172" s="168">
        <f>VLOOKUP($AC172,原データ!$D$1:$R$2300,8,FALSE)</f>
        <v>0</v>
      </c>
      <c r="AA172" s="425">
        <f t="shared" si="115"/>
        <v>752608</v>
      </c>
      <c r="AB172" s="316">
        <f t="shared" si="116"/>
        <v>752608</v>
      </c>
      <c r="AC172" s="356">
        <v>2011035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492192</v>
      </c>
      <c r="L174" s="168">
        <f t="shared" si="139"/>
        <v>0</v>
      </c>
      <c r="M174" s="425">
        <f t="shared" si="134"/>
        <v>492192</v>
      </c>
      <c r="N174" s="321">
        <f t="shared" si="135"/>
        <v>492192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492192</v>
      </c>
      <c r="Z174" s="168">
        <f>VLOOKUP($AC174,原データ!$D$1:$R$2300,8,FALSE)</f>
        <v>0</v>
      </c>
      <c r="AA174" s="425">
        <f t="shared" si="115"/>
        <v>492192</v>
      </c>
      <c r="AB174" s="316">
        <f t="shared" si="116"/>
        <v>492192</v>
      </c>
      <c r="AC174" s="356">
        <v>2011036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7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249184</v>
      </c>
      <c r="I177" s="315">
        <f t="shared" si="139"/>
        <v>2254448</v>
      </c>
      <c r="J177" s="315">
        <f t="shared" si="139"/>
        <v>4058512</v>
      </c>
      <c r="K177" s="315">
        <f t="shared" si="139"/>
        <v>5553888</v>
      </c>
      <c r="L177" s="312">
        <f t="shared" si="139"/>
        <v>4648648</v>
      </c>
      <c r="M177" s="313">
        <f t="shared" si="134"/>
        <v>16764680</v>
      </c>
      <c r="N177" s="316">
        <f t="shared" si="135"/>
        <v>16764680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249184</v>
      </c>
      <c r="W177" s="315">
        <f t="shared" si="144"/>
        <v>2254448</v>
      </c>
      <c r="X177" s="315">
        <f t="shared" si="144"/>
        <v>4058512</v>
      </c>
      <c r="Y177" s="315">
        <f t="shared" si="144"/>
        <v>5553888</v>
      </c>
      <c r="Z177" s="312">
        <f t="shared" si="144"/>
        <v>4648648</v>
      </c>
      <c r="AA177" s="313">
        <f t="shared" si="115"/>
        <v>16764680</v>
      </c>
      <c r="AB177" s="316">
        <f t="shared" si="116"/>
        <v>16764680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674864</v>
      </c>
      <c r="K178" s="171">
        <f t="shared" si="139"/>
        <v>2021712</v>
      </c>
      <c r="L178" s="168">
        <f t="shared" si="139"/>
        <v>1648512</v>
      </c>
      <c r="M178" s="425">
        <f t="shared" si="134"/>
        <v>4345088</v>
      </c>
      <c r="N178" s="316">
        <f t="shared" si="135"/>
        <v>4345088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674864</v>
      </c>
      <c r="Y178" s="171">
        <f>VLOOKUP($AC178,原データ!$D$1:$R$2300,7,FALSE)</f>
        <v>2021712</v>
      </c>
      <c r="Z178" s="168">
        <f>VLOOKUP($AC178,原データ!$D$1:$R$2300,8,FALSE)</f>
        <v>1648512</v>
      </c>
      <c r="AA178" s="425">
        <f t="shared" si="115"/>
        <v>4345088</v>
      </c>
      <c r="AB178" s="316">
        <f t="shared" si="116"/>
        <v>4345088</v>
      </c>
      <c r="AC178" s="356">
        <v>2011007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249184</v>
      </c>
      <c r="I179" s="171">
        <f t="shared" si="139"/>
        <v>2254448</v>
      </c>
      <c r="J179" s="171">
        <f t="shared" si="139"/>
        <v>3383648</v>
      </c>
      <c r="K179" s="171">
        <f t="shared" si="139"/>
        <v>2927496</v>
      </c>
      <c r="L179" s="168">
        <f t="shared" si="139"/>
        <v>2189920</v>
      </c>
      <c r="M179" s="425">
        <f t="shared" si="134"/>
        <v>11004696</v>
      </c>
      <c r="N179" s="316">
        <f t="shared" si="135"/>
        <v>11004696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249184</v>
      </c>
      <c r="W179" s="171">
        <f>VLOOKUP($AC179,原データ!$D$1:$R$2300,5,FALSE)</f>
        <v>2254448</v>
      </c>
      <c r="X179" s="171">
        <f>VLOOKUP($AC179,原データ!$D$1:$R$2300,6,FALSE)</f>
        <v>3383648</v>
      </c>
      <c r="Y179" s="171">
        <f>VLOOKUP($AC179,原データ!$D$1:$R$2300,7,FALSE)</f>
        <v>2927496</v>
      </c>
      <c r="Z179" s="168">
        <f>VLOOKUP($AC179,原データ!$D$1:$R$2300,8,FALSE)</f>
        <v>2189920</v>
      </c>
      <c r="AA179" s="425">
        <f t="shared" si="115"/>
        <v>11004696</v>
      </c>
      <c r="AB179" s="316">
        <f t="shared" si="116"/>
        <v>11004696</v>
      </c>
      <c r="AC179" s="356">
        <v>2011008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5"/>
      <c r="B181" s="718" t="s">
        <v>194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604680</v>
      </c>
      <c r="L181" s="168">
        <f t="shared" si="146"/>
        <v>810216</v>
      </c>
      <c r="M181" s="425">
        <f t="shared" si="146"/>
        <v>1414896</v>
      </c>
      <c r="N181" s="316">
        <f t="shared" si="146"/>
        <v>1414896</v>
      </c>
      <c r="O181" s="484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604680</v>
      </c>
      <c r="Z181" s="168">
        <f>VLOOKUP($AC181,原データ!$D$1:$R$2300,8,FALSE)</f>
        <v>810216</v>
      </c>
      <c r="AA181" s="425">
        <f>SUM(U181:Z181)</f>
        <v>1414896</v>
      </c>
      <c r="AB181" s="316">
        <f>SUM(AA181,T181)</f>
        <v>1414896</v>
      </c>
      <c r="AC181" s="448">
        <v>2011041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36"/>
        <v>528495</v>
      </c>
      <c r="E182" s="416">
        <f t="shared" si="137"/>
        <v>1340488</v>
      </c>
      <c r="F182" s="417">
        <f t="shared" si="138"/>
        <v>1868983</v>
      </c>
      <c r="G182" s="418">
        <f>U182+AJ182</f>
        <v>0</v>
      </c>
      <c r="H182" s="419">
        <f t="shared" si="139"/>
        <v>8202184</v>
      </c>
      <c r="I182" s="419">
        <f t="shared" si="139"/>
        <v>8774616</v>
      </c>
      <c r="J182" s="419">
        <f t="shared" si="139"/>
        <v>16717704</v>
      </c>
      <c r="K182" s="419">
        <f t="shared" si="139"/>
        <v>16446351</v>
      </c>
      <c r="L182" s="416">
        <f t="shared" si="139"/>
        <v>11826600</v>
      </c>
      <c r="M182" s="417">
        <f t="shared" si="134"/>
        <v>61967455</v>
      </c>
      <c r="N182" s="420">
        <f t="shared" si="135"/>
        <v>63836438</v>
      </c>
      <c r="O182" s="659" t="s">
        <v>80</v>
      </c>
      <c r="P182" s="660"/>
      <c r="Q182" s="660"/>
      <c r="R182" s="415">
        <f>SUM(R177,R163,R141,R162)</f>
        <v>350015</v>
      </c>
      <c r="S182" s="416">
        <f>SUM(S177,S163,S141,S162)</f>
        <v>1309288</v>
      </c>
      <c r="T182" s="417">
        <f t="shared" si="113"/>
        <v>1659303</v>
      </c>
      <c r="U182" s="418">
        <f t="shared" ref="U182:Z182" si="147">SUM(U177,U163,U141,U162)</f>
        <v>0</v>
      </c>
      <c r="V182" s="419">
        <f t="shared" si="147"/>
        <v>8143664</v>
      </c>
      <c r="W182" s="419">
        <f t="shared" si="147"/>
        <v>8671416</v>
      </c>
      <c r="X182" s="419">
        <f t="shared" si="147"/>
        <v>16686024</v>
      </c>
      <c r="Y182" s="419">
        <f t="shared" si="147"/>
        <v>16321551</v>
      </c>
      <c r="Z182" s="416">
        <f t="shared" si="147"/>
        <v>11803720</v>
      </c>
      <c r="AA182" s="417">
        <f t="shared" si="115"/>
        <v>61626375</v>
      </c>
      <c r="AB182" s="420">
        <f t="shared" si="116"/>
        <v>63285678</v>
      </c>
      <c r="AC182" s="355"/>
      <c r="AD182" s="659" t="s">
        <v>80</v>
      </c>
      <c r="AE182" s="660"/>
      <c r="AF182" s="660"/>
      <c r="AG182" s="415">
        <f>SUM(AG177,AG163,AG141,AG162)</f>
        <v>178480</v>
      </c>
      <c r="AH182" s="416">
        <f>SUM(AH177,AH163,AH141,AH162)</f>
        <v>31200</v>
      </c>
      <c r="AI182" s="417">
        <f t="shared" si="121"/>
        <v>209680</v>
      </c>
      <c r="AJ182" s="418">
        <f t="shared" ref="AJ182:AO182" si="148">SUM(AJ177,AJ163,AJ141,AJ162)</f>
        <v>0</v>
      </c>
      <c r="AK182" s="419">
        <f t="shared" si="148"/>
        <v>58520</v>
      </c>
      <c r="AL182" s="419">
        <f t="shared" si="148"/>
        <v>103200</v>
      </c>
      <c r="AM182" s="419">
        <f t="shared" si="148"/>
        <v>31680</v>
      </c>
      <c r="AN182" s="419">
        <f t="shared" si="148"/>
        <v>124800</v>
      </c>
      <c r="AO182" s="416">
        <f t="shared" si="148"/>
        <v>22880</v>
      </c>
      <c r="AP182" s="417">
        <f>SUM(AJ182:AO182)</f>
        <v>341080</v>
      </c>
      <c r="AQ182" s="420">
        <f t="shared" si="119"/>
        <v>550760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490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489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  <c r="AR3" s="450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489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①－3総数（再掲：第１号被保険者の３割負担対象者分）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489"/>
      <c r="AD5" s="672" t="str">
        <f>A5</f>
        <v>　①－3総数（再掲：第１号被保険者の３割負担対象者分）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491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450"/>
    </row>
    <row r="8" spans="1:44" s="216" customFormat="1" ht="23.1" customHeight="1">
      <c r="A8" s="702" t="s">
        <v>61</v>
      </c>
      <c r="B8" s="703"/>
      <c r="C8" s="704"/>
      <c r="D8" s="311">
        <f t="shared" ref="D8:N32" si="0">R8+AG8</f>
        <v>22</v>
      </c>
      <c r="E8" s="312">
        <f t="shared" si="0"/>
        <v>58</v>
      </c>
      <c r="F8" s="313">
        <f t="shared" si="0"/>
        <v>80</v>
      </c>
      <c r="G8" s="314">
        <f t="shared" si="0"/>
        <v>0</v>
      </c>
      <c r="H8" s="315">
        <f t="shared" si="0"/>
        <v>162</v>
      </c>
      <c r="I8" s="315">
        <f t="shared" si="0"/>
        <v>270</v>
      </c>
      <c r="J8" s="315">
        <f t="shared" si="0"/>
        <v>256</v>
      </c>
      <c r="K8" s="315">
        <f t="shared" si="0"/>
        <v>267</v>
      </c>
      <c r="L8" s="312">
        <f t="shared" si="0"/>
        <v>158</v>
      </c>
      <c r="M8" s="313">
        <f t="shared" si="0"/>
        <v>1113</v>
      </c>
      <c r="N8" s="316">
        <f t="shared" si="0"/>
        <v>1193</v>
      </c>
      <c r="O8" s="664" t="s">
        <v>124</v>
      </c>
      <c r="P8" s="665"/>
      <c r="Q8" s="665"/>
      <c r="R8" s="311">
        <f>SUM(R9,R15,R18,R23,R27,R28)</f>
        <v>21</v>
      </c>
      <c r="S8" s="311">
        <f>SUM(S9,S15,S18,S23,S27,S28)</f>
        <v>58</v>
      </c>
      <c r="T8" s="313">
        <f t="shared" ref="T8:T49" si="1">SUM(R8:S8)</f>
        <v>79</v>
      </c>
      <c r="U8" s="314">
        <f t="shared" ref="U8:Z8" si="2">SUM(U9,U15,U18,U23,U27,U28)</f>
        <v>0</v>
      </c>
      <c r="V8" s="314">
        <f t="shared" si="2"/>
        <v>162</v>
      </c>
      <c r="W8" s="314">
        <f t="shared" si="2"/>
        <v>268</v>
      </c>
      <c r="X8" s="314">
        <f t="shared" si="2"/>
        <v>254</v>
      </c>
      <c r="Y8" s="314">
        <f t="shared" si="2"/>
        <v>267</v>
      </c>
      <c r="Z8" s="314">
        <f t="shared" si="2"/>
        <v>158</v>
      </c>
      <c r="AA8" s="313">
        <f>SUM(U8:Z8)</f>
        <v>1109</v>
      </c>
      <c r="AB8" s="316">
        <f t="shared" ref="AB8:AB47" si="3">SUM(AA8,T8)</f>
        <v>1188</v>
      </c>
      <c r="AC8" s="355"/>
      <c r="AD8" s="664" t="s">
        <v>124</v>
      </c>
      <c r="AE8" s="665"/>
      <c r="AF8" s="665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2</v>
      </c>
      <c r="AM8" s="314">
        <f t="shared" si="4"/>
        <v>2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4</v>
      </c>
      <c r="AQ8" s="316">
        <f t="shared" ref="AQ8:AQ49" si="6">SUM(AP8,AI8)</f>
        <v>5</v>
      </c>
      <c r="AR8" s="450"/>
    </row>
    <row r="9" spans="1:44" s="216" customFormat="1" ht="19.5" customHeight="1">
      <c r="A9" s="724"/>
      <c r="B9" s="712" t="s">
        <v>62</v>
      </c>
      <c r="C9" s="658"/>
      <c r="D9" s="224">
        <f t="shared" si="0"/>
        <v>2</v>
      </c>
      <c r="E9" s="225">
        <f t="shared" si="0"/>
        <v>8</v>
      </c>
      <c r="F9" s="422">
        <f t="shared" si="0"/>
        <v>10</v>
      </c>
      <c r="G9" s="226">
        <f t="shared" si="0"/>
        <v>0</v>
      </c>
      <c r="H9" s="227">
        <f t="shared" si="0"/>
        <v>39</v>
      </c>
      <c r="I9" s="227">
        <f t="shared" si="0"/>
        <v>54</v>
      </c>
      <c r="J9" s="227">
        <f t="shared" si="0"/>
        <v>92</v>
      </c>
      <c r="K9" s="227">
        <f t="shared" si="0"/>
        <v>108</v>
      </c>
      <c r="L9" s="225">
        <f t="shared" si="0"/>
        <v>88</v>
      </c>
      <c r="M9" s="422">
        <f t="shared" si="0"/>
        <v>381</v>
      </c>
      <c r="N9" s="318">
        <f t="shared" si="0"/>
        <v>391</v>
      </c>
      <c r="O9" s="678"/>
      <c r="P9" s="666" t="s">
        <v>125</v>
      </c>
      <c r="Q9" s="666"/>
      <c r="R9" s="224">
        <f>SUM(R10:R14)</f>
        <v>2</v>
      </c>
      <c r="S9" s="225">
        <f>SUM(S10:S14)</f>
        <v>8</v>
      </c>
      <c r="T9" s="422">
        <f t="shared" si="1"/>
        <v>10</v>
      </c>
      <c r="U9" s="226">
        <f t="shared" ref="U9:Z9" si="7">SUM(U10:U14)</f>
        <v>0</v>
      </c>
      <c r="V9" s="227">
        <f t="shared" si="7"/>
        <v>39</v>
      </c>
      <c r="W9" s="227">
        <f t="shared" si="7"/>
        <v>54</v>
      </c>
      <c r="X9" s="227">
        <f t="shared" si="7"/>
        <v>92</v>
      </c>
      <c r="Y9" s="227">
        <f t="shared" si="7"/>
        <v>108</v>
      </c>
      <c r="Z9" s="225">
        <f t="shared" si="7"/>
        <v>88</v>
      </c>
      <c r="AA9" s="422">
        <f t="shared" ref="AA9:AA47" si="8">SUM(U9:Z9)</f>
        <v>381</v>
      </c>
      <c r="AB9" s="318">
        <f t="shared" si="3"/>
        <v>391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15</v>
      </c>
      <c r="I10" s="156">
        <f t="shared" si="0"/>
        <v>9</v>
      </c>
      <c r="J10" s="156">
        <f t="shared" si="0"/>
        <v>22</v>
      </c>
      <c r="K10" s="156">
        <f t="shared" si="0"/>
        <v>16</v>
      </c>
      <c r="L10" s="153">
        <f t="shared" si="0"/>
        <v>19</v>
      </c>
      <c r="M10" s="423">
        <f t="shared" si="0"/>
        <v>81</v>
      </c>
      <c r="N10" s="319">
        <f t="shared" si="0"/>
        <v>81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15</v>
      </c>
      <c r="W10" s="156">
        <f>VLOOKUP($AC10,原データ!$D$1:$R$2300,5,FALSE)</f>
        <v>9</v>
      </c>
      <c r="X10" s="156">
        <f>VLOOKUP($AC10,原データ!$D$1:$R$2300,6,FALSE)</f>
        <v>22</v>
      </c>
      <c r="Y10" s="156">
        <f>VLOOKUP($AC10,原データ!$D$1:$R$2300,7,FALSE)</f>
        <v>16</v>
      </c>
      <c r="Z10" s="153">
        <f>VLOOKUP($AC10,原データ!$D$1:$R$2300,8,FALSE)</f>
        <v>19</v>
      </c>
      <c r="AA10" s="423">
        <f t="shared" si="8"/>
        <v>81</v>
      </c>
      <c r="AB10" s="319">
        <f t="shared" si="3"/>
        <v>81</v>
      </c>
      <c r="AC10" s="356">
        <v>2011116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2</v>
      </c>
      <c r="E12" s="153">
        <f t="shared" si="0"/>
        <v>5</v>
      </c>
      <c r="F12" s="423">
        <f t="shared" si="0"/>
        <v>7</v>
      </c>
      <c r="G12" s="155">
        <f t="shared" si="0"/>
        <v>0</v>
      </c>
      <c r="H12" s="156">
        <f t="shared" si="0"/>
        <v>13</v>
      </c>
      <c r="I12" s="156">
        <f t="shared" si="0"/>
        <v>14</v>
      </c>
      <c r="J12" s="156">
        <f t="shared" si="0"/>
        <v>14</v>
      </c>
      <c r="K12" s="156">
        <f t="shared" si="0"/>
        <v>22</v>
      </c>
      <c r="L12" s="153">
        <f t="shared" si="0"/>
        <v>23</v>
      </c>
      <c r="M12" s="423">
        <f t="shared" si="0"/>
        <v>86</v>
      </c>
      <c r="N12" s="319">
        <f t="shared" si="0"/>
        <v>93</v>
      </c>
      <c r="O12" s="678"/>
      <c r="P12" s="656"/>
      <c r="Q12" s="229" t="s">
        <v>128</v>
      </c>
      <c r="R12" s="152">
        <f>VLOOKUP($AC12,原データ!$D$1:$R$2300,10,FALSE)</f>
        <v>2</v>
      </c>
      <c r="S12" s="153">
        <f>VLOOKUP($AC12,原データ!$D$1:$R$2300,11,FALSE)</f>
        <v>5</v>
      </c>
      <c r="T12" s="423">
        <f t="shared" si="1"/>
        <v>7</v>
      </c>
      <c r="U12" s="155">
        <f>VLOOKUP($AC12,原データ!$D$1:$R$2300,3,FALSE)</f>
        <v>0</v>
      </c>
      <c r="V12" s="156">
        <f>VLOOKUP($AC12,原データ!$D$1:$R$2300,4,FALSE)</f>
        <v>13</v>
      </c>
      <c r="W12" s="156">
        <f>VLOOKUP($AC12,原データ!$D$1:$R$2300,5,FALSE)</f>
        <v>14</v>
      </c>
      <c r="X12" s="156">
        <f>VLOOKUP($AC12,原データ!$D$1:$R$2300,6,FALSE)</f>
        <v>14</v>
      </c>
      <c r="Y12" s="156">
        <f>VLOOKUP($AC12,原データ!$D$1:$R$2300,7,FALSE)</f>
        <v>22</v>
      </c>
      <c r="Z12" s="153">
        <f>VLOOKUP($AC12,原データ!$D$1:$R$2300,8,FALSE)</f>
        <v>23</v>
      </c>
      <c r="AA12" s="423">
        <f t="shared" si="8"/>
        <v>86</v>
      </c>
      <c r="AB12" s="319">
        <f t="shared" si="3"/>
        <v>93</v>
      </c>
      <c r="AC12" s="356">
        <v>2011118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0"/>
        <v>3</v>
      </c>
      <c r="F13" s="423">
        <f t="shared" si="0"/>
        <v>3</v>
      </c>
      <c r="G13" s="155">
        <f t="shared" si="0"/>
        <v>0</v>
      </c>
      <c r="H13" s="156">
        <f t="shared" si="0"/>
        <v>1</v>
      </c>
      <c r="I13" s="156">
        <f t="shared" si="0"/>
        <v>3</v>
      </c>
      <c r="J13" s="156">
        <f t="shared" si="0"/>
        <v>5</v>
      </c>
      <c r="K13" s="156">
        <f t="shared" si="0"/>
        <v>3</v>
      </c>
      <c r="L13" s="153">
        <f t="shared" si="0"/>
        <v>2</v>
      </c>
      <c r="M13" s="423">
        <f t="shared" si="0"/>
        <v>14</v>
      </c>
      <c r="N13" s="319">
        <f t="shared" si="0"/>
        <v>17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"/>
        <v>3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3</v>
      </c>
      <c r="X13" s="156">
        <f>VLOOKUP($AC13,原データ!$D$1:$R$2300,6,FALSE)</f>
        <v>5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8"/>
        <v>14</v>
      </c>
      <c r="AB13" s="319">
        <f t="shared" si="3"/>
        <v>17</v>
      </c>
      <c r="AC13" s="356">
        <v>2011119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10</v>
      </c>
      <c r="I14" s="164">
        <f t="shared" si="0"/>
        <v>28</v>
      </c>
      <c r="J14" s="164">
        <f t="shared" si="0"/>
        <v>51</v>
      </c>
      <c r="K14" s="164">
        <f t="shared" si="0"/>
        <v>66</v>
      </c>
      <c r="L14" s="161">
        <f t="shared" si="0"/>
        <v>44</v>
      </c>
      <c r="M14" s="424">
        <f t="shared" si="0"/>
        <v>199</v>
      </c>
      <c r="N14" s="320">
        <f t="shared" si="0"/>
        <v>199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28</v>
      </c>
      <c r="X14" s="164">
        <f>VLOOKUP($AC14,原データ!$D$1:$R$2300,6,FALSE)</f>
        <v>51</v>
      </c>
      <c r="Y14" s="164">
        <f>VLOOKUP($AC14,原データ!$D$1:$R$2300,7,FALSE)</f>
        <v>66</v>
      </c>
      <c r="Z14" s="161">
        <f>VLOOKUP($AC14,原データ!$D$1:$R$2300,8,FALSE)</f>
        <v>44</v>
      </c>
      <c r="AA14" s="424">
        <f t="shared" si="8"/>
        <v>199</v>
      </c>
      <c r="AB14" s="320">
        <f t="shared" si="3"/>
        <v>199</v>
      </c>
      <c r="AC14" s="356">
        <v>2011126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5</v>
      </c>
      <c r="E15" s="225">
        <f t="shared" si="0"/>
        <v>15</v>
      </c>
      <c r="F15" s="422">
        <f t="shared" si="0"/>
        <v>20</v>
      </c>
      <c r="G15" s="226">
        <f t="shared" si="0"/>
        <v>0</v>
      </c>
      <c r="H15" s="227">
        <f t="shared" si="0"/>
        <v>82</v>
      </c>
      <c r="I15" s="227">
        <f t="shared" si="0"/>
        <v>98</v>
      </c>
      <c r="J15" s="227">
        <f t="shared" si="0"/>
        <v>69</v>
      </c>
      <c r="K15" s="227">
        <f t="shared" si="0"/>
        <v>57</v>
      </c>
      <c r="L15" s="225">
        <f t="shared" si="0"/>
        <v>30</v>
      </c>
      <c r="M15" s="422">
        <f t="shared" si="0"/>
        <v>336</v>
      </c>
      <c r="N15" s="318">
        <f t="shared" si="0"/>
        <v>356</v>
      </c>
      <c r="O15" s="678"/>
      <c r="P15" s="666" t="s">
        <v>131</v>
      </c>
      <c r="Q15" s="666"/>
      <c r="R15" s="224">
        <f>SUM(R16:R17)</f>
        <v>5</v>
      </c>
      <c r="S15" s="225">
        <f>SUM(S16:S17)</f>
        <v>15</v>
      </c>
      <c r="T15" s="422">
        <f t="shared" si="1"/>
        <v>20</v>
      </c>
      <c r="U15" s="226">
        <f t="shared" ref="U15:Z15" si="11">SUM(U16:U17)</f>
        <v>0</v>
      </c>
      <c r="V15" s="227">
        <f t="shared" si="11"/>
        <v>82</v>
      </c>
      <c r="W15" s="227">
        <f t="shared" si="11"/>
        <v>98</v>
      </c>
      <c r="X15" s="227">
        <f t="shared" si="11"/>
        <v>69</v>
      </c>
      <c r="Y15" s="227">
        <f t="shared" si="11"/>
        <v>57</v>
      </c>
      <c r="Z15" s="225">
        <f t="shared" si="11"/>
        <v>30</v>
      </c>
      <c r="AA15" s="422">
        <f t="shared" si="8"/>
        <v>336</v>
      </c>
      <c r="AB15" s="318">
        <f t="shared" si="3"/>
        <v>356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61</v>
      </c>
      <c r="I16" s="156">
        <f t="shared" si="0"/>
        <v>80</v>
      </c>
      <c r="J16" s="156">
        <f t="shared" si="0"/>
        <v>51</v>
      </c>
      <c r="K16" s="156">
        <f t="shared" si="0"/>
        <v>46</v>
      </c>
      <c r="L16" s="153">
        <f t="shared" si="0"/>
        <v>28</v>
      </c>
      <c r="M16" s="423">
        <f t="shared" si="0"/>
        <v>266</v>
      </c>
      <c r="N16" s="319">
        <f t="shared" si="0"/>
        <v>266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61</v>
      </c>
      <c r="W16" s="156">
        <f>VLOOKUP($AC16,原データ!$D$1:$R$2300,5,FALSE)</f>
        <v>80</v>
      </c>
      <c r="X16" s="156">
        <f>VLOOKUP($AC16,原データ!$D$1:$R$2300,6,FALSE)</f>
        <v>51</v>
      </c>
      <c r="Y16" s="156">
        <f>VLOOKUP($AC16,原データ!$D$1:$R$2300,7,FALSE)</f>
        <v>46</v>
      </c>
      <c r="Z16" s="153">
        <f>VLOOKUP($AC16,原データ!$D$1:$R$2300,8,FALSE)</f>
        <v>28</v>
      </c>
      <c r="AA16" s="423">
        <f t="shared" si="8"/>
        <v>266</v>
      </c>
      <c r="AB16" s="319">
        <f t="shared" si="3"/>
        <v>266</v>
      </c>
      <c r="AC16" s="356">
        <v>2011120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5</v>
      </c>
      <c r="E17" s="161">
        <f t="shared" si="0"/>
        <v>15</v>
      </c>
      <c r="F17" s="424">
        <f t="shared" si="0"/>
        <v>20</v>
      </c>
      <c r="G17" s="163">
        <f t="shared" si="0"/>
        <v>0</v>
      </c>
      <c r="H17" s="164">
        <f t="shared" si="0"/>
        <v>21</v>
      </c>
      <c r="I17" s="164">
        <f t="shared" si="0"/>
        <v>18</v>
      </c>
      <c r="J17" s="164">
        <f t="shared" si="0"/>
        <v>18</v>
      </c>
      <c r="K17" s="164">
        <f t="shared" si="0"/>
        <v>11</v>
      </c>
      <c r="L17" s="161">
        <f t="shared" si="0"/>
        <v>2</v>
      </c>
      <c r="M17" s="424">
        <f t="shared" si="0"/>
        <v>70</v>
      </c>
      <c r="N17" s="320">
        <f t="shared" si="0"/>
        <v>90</v>
      </c>
      <c r="O17" s="678"/>
      <c r="P17" s="656"/>
      <c r="Q17" s="230" t="s">
        <v>133</v>
      </c>
      <c r="R17" s="160">
        <f>VLOOKUP($AC17,原データ!$D$1:$R$2300,10,FALSE)</f>
        <v>5</v>
      </c>
      <c r="S17" s="161">
        <f>VLOOKUP($AC17,原データ!$D$1:$R$2300,11,FALSE)</f>
        <v>15</v>
      </c>
      <c r="T17" s="424">
        <f t="shared" si="1"/>
        <v>20</v>
      </c>
      <c r="U17" s="163">
        <f>VLOOKUP($AC17,原データ!$D$1:$R$2300,3,FALSE)</f>
        <v>0</v>
      </c>
      <c r="V17" s="164">
        <f>VLOOKUP($AC17,原データ!$D$1:$R$2300,4,FALSE)</f>
        <v>21</v>
      </c>
      <c r="W17" s="164">
        <f>VLOOKUP($AC17,原データ!$D$1:$R$2300,5,FALSE)</f>
        <v>18</v>
      </c>
      <c r="X17" s="164">
        <f>VLOOKUP($AC17,原データ!$D$1:$R$2300,6,FALSE)</f>
        <v>18</v>
      </c>
      <c r="Y17" s="164">
        <f>VLOOKUP($AC17,原データ!$D$1:$R$2300,7,FALSE)</f>
        <v>11</v>
      </c>
      <c r="Z17" s="161">
        <f>VLOOKUP($AC17,原データ!$D$1:$R$2300,8,FALSE)</f>
        <v>2</v>
      </c>
      <c r="AA17" s="424">
        <f t="shared" si="8"/>
        <v>70</v>
      </c>
      <c r="AB17" s="320">
        <f t="shared" si="3"/>
        <v>90</v>
      </c>
      <c r="AC17" s="356">
        <v>2011121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4</v>
      </c>
      <c r="I18" s="227">
        <f t="shared" si="0"/>
        <v>9</v>
      </c>
      <c r="J18" s="227">
        <f t="shared" si="0"/>
        <v>7</v>
      </c>
      <c r="K18" s="227">
        <f t="shared" si="0"/>
        <v>12</v>
      </c>
      <c r="L18" s="225">
        <f t="shared" si="0"/>
        <v>3</v>
      </c>
      <c r="M18" s="422">
        <f t="shared" si="0"/>
        <v>35</v>
      </c>
      <c r="N18" s="318">
        <f t="shared" si="0"/>
        <v>36</v>
      </c>
      <c r="O18" s="678"/>
      <c r="P18" s="666" t="s">
        <v>134</v>
      </c>
      <c r="Q18" s="666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4</v>
      </c>
      <c r="W18" s="227">
        <f t="shared" si="13"/>
        <v>9</v>
      </c>
      <c r="X18" s="227">
        <f t="shared" si="13"/>
        <v>7</v>
      </c>
      <c r="Y18" s="227">
        <f t="shared" si="13"/>
        <v>12</v>
      </c>
      <c r="Z18" s="225">
        <f t="shared" si="13"/>
        <v>3</v>
      </c>
      <c r="AA18" s="422">
        <f t="shared" si="8"/>
        <v>35</v>
      </c>
      <c r="AB18" s="318">
        <f t="shared" si="3"/>
        <v>36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4</v>
      </c>
      <c r="I19" s="156">
        <f t="shared" si="0"/>
        <v>7</v>
      </c>
      <c r="J19" s="156">
        <f t="shared" si="0"/>
        <v>5</v>
      </c>
      <c r="K19" s="156">
        <f t="shared" si="0"/>
        <v>9</v>
      </c>
      <c r="L19" s="153">
        <f t="shared" si="0"/>
        <v>1</v>
      </c>
      <c r="M19" s="423">
        <f t="shared" si="0"/>
        <v>26</v>
      </c>
      <c r="N19" s="319">
        <f t="shared" si="0"/>
        <v>27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7</v>
      </c>
      <c r="X19" s="156">
        <f>VLOOKUP($AC19,原データ!$D$1:$R$2300,6,FALSE)</f>
        <v>5</v>
      </c>
      <c r="Y19" s="156">
        <f>VLOOKUP($AC19,原データ!$D$1:$R$2300,7,FALSE)</f>
        <v>9</v>
      </c>
      <c r="Z19" s="153">
        <f>VLOOKUP($AC19,原データ!$D$1:$R$2300,8,FALSE)</f>
        <v>1</v>
      </c>
      <c r="AA19" s="423">
        <f t="shared" si="8"/>
        <v>26</v>
      </c>
      <c r="AB19" s="319">
        <f t="shared" si="3"/>
        <v>27</v>
      </c>
      <c r="AC19" s="356">
        <v>2011123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2</v>
      </c>
      <c r="J20" s="156">
        <f t="shared" si="0"/>
        <v>2</v>
      </c>
      <c r="K20" s="156">
        <f t="shared" si="0"/>
        <v>3</v>
      </c>
      <c r="L20" s="153">
        <f t="shared" si="0"/>
        <v>2</v>
      </c>
      <c r="M20" s="423">
        <f t="shared" si="0"/>
        <v>9</v>
      </c>
      <c r="N20" s="319">
        <f t="shared" si="0"/>
        <v>9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3</v>
      </c>
      <c r="Z20" s="153">
        <f>VLOOKUP($AC20,原データ!$D$1:$R$2300,8,FALSE)</f>
        <v>2</v>
      </c>
      <c r="AA20" s="423">
        <f t="shared" si="8"/>
        <v>9</v>
      </c>
      <c r="AB20" s="319">
        <f t="shared" si="3"/>
        <v>9</v>
      </c>
      <c r="AC20" s="356">
        <v>2011124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4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8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14</v>
      </c>
      <c r="E23" s="225">
        <f t="shared" si="0"/>
        <v>33</v>
      </c>
      <c r="F23" s="422">
        <f t="shared" si="0"/>
        <v>47</v>
      </c>
      <c r="G23" s="226">
        <f t="shared" si="0"/>
        <v>0</v>
      </c>
      <c r="H23" s="227">
        <f t="shared" si="0"/>
        <v>30</v>
      </c>
      <c r="I23" s="227">
        <f t="shared" si="0"/>
        <v>95</v>
      </c>
      <c r="J23" s="227">
        <f t="shared" si="0"/>
        <v>68</v>
      </c>
      <c r="K23" s="227">
        <f t="shared" si="0"/>
        <v>68</v>
      </c>
      <c r="L23" s="225">
        <f t="shared" si="0"/>
        <v>34</v>
      </c>
      <c r="M23" s="422">
        <f t="shared" si="0"/>
        <v>295</v>
      </c>
      <c r="N23" s="318">
        <f t="shared" si="0"/>
        <v>342</v>
      </c>
      <c r="O23" s="678"/>
      <c r="P23" s="667" t="s">
        <v>137</v>
      </c>
      <c r="Q23" s="713"/>
      <c r="R23" s="224">
        <f>SUM(R24:R26)</f>
        <v>13</v>
      </c>
      <c r="S23" s="225">
        <f>SUM(S24:S26)</f>
        <v>33</v>
      </c>
      <c r="T23" s="422">
        <f t="shared" si="1"/>
        <v>46</v>
      </c>
      <c r="U23" s="226">
        <f t="shared" ref="U23:Z23" si="15">SUM(U24:U26)</f>
        <v>0</v>
      </c>
      <c r="V23" s="227">
        <f t="shared" si="15"/>
        <v>30</v>
      </c>
      <c r="W23" s="227">
        <f t="shared" si="15"/>
        <v>93</v>
      </c>
      <c r="X23" s="227">
        <f t="shared" si="15"/>
        <v>66</v>
      </c>
      <c r="Y23" s="227">
        <f t="shared" si="15"/>
        <v>68</v>
      </c>
      <c r="Z23" s="225">
        <f t="shared" si="15"/>
        <v>34</v>
      </c>
      <c r="AA23" s="422">
        <f t="shared" si="8"/>
        <v>291</v>
      </c>
      <c r="AB23" s="318">
        <f t="shared" si="3"/>
        <v>337</v>
      </c>
      <c r="AC23" s="355"/>
      <c r="AD23" s="678"/>
      <c r="AE23" s="667" t="s">
        <v>137</v>
      </c>
      <c r="AF23" s="713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2</v>
      </c>
      <c r="AM23" s="227">
        <f t="shared" si="16"/>
        <v>2</v>
      </c>
      <c r="AN23" s="227">
        <f t="shared" si="16"/>
        <v>0</v>
      </c>
      <c r="AO23" s="225">
        <f t="shared" si="16"/>
        <v>0</v>
      </c>
      <c r="AP23" s="422">
        <f t="shared" si="5"/>
        <v>4</v>
      </c>
      <c r="AQ23" s="318">
        <f t="shared" si="6"/>
        <v>5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13</v>
      </c>
      <c r="E24" s="153">
        <f t="shared" si="0"/>
        <v>33</v>
      </c>
      <c r="F24" s="423">
        <f t="shared" si="0"/>
        <v>46</v>
      </c>
      <c r="G24" s="155">
        <f t="shared" si="0"/>
        <v>0</v>
      </c>
      <c r="H24" s="156">
        <f t="shared" si="0"/>
        <v>30</v>
      </c>
      <c r="I24" s="156">
        <f t="shared" si="0"/>
        <v>93</v>
      </c>
      <c r="J24" s="156">
        <f t="shared" si="0"/>
        <v>66</v>
      </c>
      <c r="K24" s="156">
        <f t="shared" si="0"/>
        <v>68</v>
      </c>
      <c r="L24" s="153">
        <f t="shared" si="0"/>
        <v>34</v>
      </c>
      <c r="M24" s="423">
        <f t="shared" si="0"/>
        <v>291</v>
      </c>
      <c r="N24" s="319">
        <f t="shared" si="0"/>
        <v>337</v>
      </c>
      <c r="O24" s="678"/>
      <c r="P24" s="655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33</v>
      </c>
      <c r="T24" s="423">
        <f t="shared" si="1"/>
        <v>46</v>
      </c>
      <c r="U24" s="155">
        <f>VLOOKUP($AC24,原データ!$D$1:$R$2300,3,FALSE)</f>
        <v>0</v>
      </c>
      <c r="V24" s="156">
        <f>VLOOKUP($AC24,原データ!$D$1:$R$2300,4,FALSE)</f>
        <v>30</v>
      </c>
      <c r="W24" s="156">
        <f>VLOOKUP($AC24,原データ!$D$1:$R$2300,5,FALSE)</f>
        <v>93</v>
      </c>
      <c r="X24" s="156">
        <f>VLOOKUP($AC24,原データ!$D$1:$R$2300,6,FALSE)</f>
        <v>66</v>
      </c>
      <c r="Y24" s="156">
        <f>VLOOKUP($AC24,原データ!$D$1:$R$2300,7,FALSE)</f>
        <v>68</v>
      </c>
      <c r="Z24" s="153">
        <f>VLOOKUP($AC24,原データ!$D$1:$R$2300,8,FALSE)</f>
        <v>34</v>
      </c>
      <c r="AA24" s="423">
        <f t="shared" si="8"/>
        <v>291</v>
      </c>
      <c r="AB24" s="319">
        <f t="shared" si="3"/>
        <v>337</v>
      </c>
      <c r="AC24" s="356">
        <v>2011122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1</v>
      </c>
      <c r="K25" s="156">
        <f t="shared" si="0"/>
        <v>0</v>
      </c>
      <c r="L25" s="153">
        <f t="shared" si="0"/>
        <v>0</v>
      </c>
      <c r="M25" s="423">
        <f t="shared" si="0"/>
        <v>2</v>
      </c>
      <c r="N25" s="319">
        <f t="shared" si="0"/>
        <v>3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8"/>
      <c r="AE25" s="656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3</v>
      </c>
      <c r="AR25" s="308">
        <v>6011104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6011105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1</v>
      </c>
      <c r="E27" s="168">
        <f t="shared" si="0"/>
        <v>1</v>
      </c>
      <c r="F27" s="425">
        <f t="shared" si="0"/>
        <v>2</v>
      </c>
      <c r="G27" s="170">
        <f t="shared" si="0"/>
        <v>0</v>
      </c>
      <c r="H27" s="171">
        <f t="shared" si="0"/>
        <v>7</v>
      </c>
      <c r="I27" s="171">
        <f t="shared" si="0"/>
        <v>14</v>
      </c>
      <c r="J27" s="171">
        <f t="shared" si="0"/>
        <v>20</v>
      </c>
      <c r="K27" s="171">
        <f t="shared" si="0"/>
        <v>22</v>
      </c>
      <c r="L27" s="168">
        <f t="shared" si="0"/>
        <v>3</v>
      </c>
      <c r="M27" s="425">
        <f t="shared" si="0"/>
        <v>66</v>
      </c>
      <c r="N27" s="316">
        <f t="shared" si="0"/>
        <v>68</v>
      </c>
      <c r="O27" s="678"/>
      <c r="P27" s="754" t="s">
        <v>241</v>
      </c>
      <c r="Q27" s="684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"/>
        <v>2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14</v>
      </c>
      <c r="X27" s="171">
        <f>VLOOKUP($AC27,原データ!$D$1:$R$2300,6,FALSE)</f>
        <v>20</v>
      </c>
      <c r="Y27" s="171">
        <f>VLOOKUP($AC27,原データ!$D$1:$R$2300,7,FALSE)</f>
        <v>22</v>
      </c>
      <c r="Z27" s="168">
        <f>VLOOKUP($AC27,原データ!$D$1:$R$2300,8,FALSE)</f>
        <v>3</v>
      </c>
      <c r="AA27" s="425">
        <f t="shared" si="8"/>
        <v>66</v>
      </c>
      <c r="AB27" s="316">
        <f t="shared" si="3"/>
        <v>68</v>
      </c>
      <c r="AC27" s="356">
        <v>2011128</v>
      </c>
      <c r="AD27" s="678"/>
      <c r="AE27" s="762" t="s">
        <v>241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5"/>
      <c r="B28" s="700" t="s">
        <v>240</v>
      </c>
      <c r="C28" s="701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19" t="s">
        <v>76</v>
      </c>
      <c r="B29" s="720"/>
      <c r="C29" s="721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5</v>
      </c>
      <c r="I30" s="315">
        <f t="shared" si="0"/>
        <v>8</v>
      </c>
      <c r="J30" s="315">
        <f t="shared" si="0"/>
        <v>13</v>
      </c>
      <c r="K30" s="315">
        <f t="shared" si="0"/>
        <v>17</v>
      </c>
      <c r="L30" s="312">
        <f t="shared" si="0"/>
        <v>2</v>
      </c>
      <c r="M30" s="313">
        <f t="shared" si="0"/>
        <v>45</v>
      </c>
      <c r="N30" s="316">
        <f t="shared" si="0"/>
        <v>45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5</v>
      </c>
      <c r="W30" s="314">
        <f t="shared" si="18"/>
        <v>8</v>
      </c>
      <c r="X30" s="314">
        <f t="shared" si="18"/>
        <v>13</v>
      </c>
      <c r="Y30" s="314">
        <f t="shared" si="18"/>
        <v>17</v>
      </c>
      <c r="Z30" s="314">
        <f t="shared" si="18"/>
        <v>2</v>
      </c>
      <c r="AA30" s="313">
        <f t="shared" si="8"/>
        <v>45</v>
      </c>
      <c r="AB30" s="316">
        <f t="shared" si="3"/>
        <v>45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5</v>
      </c>
      <c r="J33" s="171">
        <f t="shared" si="20"/>
        <v>4</v>
      </c>
      <c r="K33" s="171">
        <f t="shared" si="20"/>
        <v>3</v>
      </c>
      <c r="L33" s="171">
        <f t="shared" si="20"/>
        <v>0</v>
      </c>
      <c r="M33" s="425">
        <f>AA33+AP33</f>
        <v>13</v>
      </c>
      <c r="N33" s="321">
        <f>AB33+AQ33</f>
        <v>13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5</v>
      </c>
      <c r="X33" s="171">
        <f>VLOOKUP($AC33,原データ!$D$1:$R$2300,6,FALSE)</f>
        <v>4</v>
      </c>
      <c r="Y33" s="171">
        <f>VLOOKUP($AC33,原データ!$D$1:$R$2300,7,FALSE)</f>
        <v>3</v>
      </c>
      <c r="Z33" s="168">
        <f>VLOOKUP($AC33,原データ!$D$1:$R$2300,8,FALSE)</f>
        <v>0</v>
      </c>
      <c r="AA33" s="425">
        <f>SUM(U33:Z33)</f>
        <v>13</v>
      </c>
      <c r="AB33" s="316">
        <f>SUM(AA33,T33)</f>
        <v>13</v>
      </c>
      <c r="AC33" s="356">
        <v>2011139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4"/>
      <c r="B34" s="718" t="s">
        <v>99</v>
      </c>
      <c r="C34" s="68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1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4"/>
      <c r="B35" s="683" t="s">
        <v>254</v>
      </c>
      <c r="C35" s="68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1</v>
      </c>
      <c r="I35" s="171">
        <f t="shared" si="20"/>
        <v>3</v>
      </c>
      <c r="J35" s="171">
        <f t="shared" si="20"/>
        <v>3</v>
      </c>
      <c r="K35" s="171">
        <f t="shared" si="20"/>
        <v>9</v>
      </c>
      <c r="L35" s="168">
        <f t="shared" si="20"/>
        <v>0</v>
      </c>
      <c r="M35" s="425">
        <f t="shared" si="20"/>
        <v>16</v>
      </c>
      <c r="N35" s="316">
        <f t="shared" si="20"/>
        <v>16</v>
      </c>
      <c r="O35" s="678"/>
      <c r="P35" s="683" t="s">
        <v>254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3</v>
      </c>
      <c r="X35" s="171">
        <f>VLOOKUP($AC35,原データ!$D$1:$R$2300,6,FALSE)</f>
        <v>3</v>
      </c>
      <c r="Y35" s="171">
        <f>VLOOKUP($AC35,原データ!$D$1:$R$2300,7,FALSE)</f>
        <v>9</v>
      </c>
      <c r="Z35" s="168">
        <f>VLOOKUP($AC35,原データ!$D$1:$R$2300,8,FALSE)</f>
        <v>0</v>
      </c>
      <c r="AA35" s="425">
        <f t="shared" si="8"/>
        <v>16</v>
      </c>
      <c r="AB35" s="316">
        <f t="shared" si="3"/>
        <v>16</v>
      </c>
      <c r="AC35" s="356">
        <v>2011134</v>
      </c>
      <c r="AD35" s="678"/>
      <c r="AE35" s="683" t="s">
        <v>254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4"/>
      <c r="B37" s="683" t="s">
        <v>255</v>
      </c>
      <c r="C37" s="68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5</v>
      </c>
      <c r="K37" s="171">
        <f t="shared" si="20"/>
        <v>4</v>
      </c>
      <c r="L37" s="168">
        <f t="shared" si="20"/>
        <v>1</v>
      </c>
      <c r="M37" s="425">
        <f t="shared" si="20"/>
        <v>10</v>
      </c>
      <c r="N37" s="316">
        <f t="shared" si="20"/>
        <v>10</v>
      </c>
      <c r="O37" s="678"/>
      <c r="P37" s="683" t="s">
        <v>255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1</v>
      </c>
      <c r="AA37" s="425">
        <f t="shared" si="8"/>
        <v>10</v>
      </c>
      <c r="AB37" s="316">
        <f t="shared" si="3"/>
        <v>10</v>
      </c>
      <c r="AC37" s="356">
        <v>2011127</v>
      </c>
      <c r="AD37" s="678"/>
      <c r="AE37" s="683" t="s">
        <v>255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8"/>
      <c r="P39" s="683" t="s">
        <v>256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8"/>
      <c r="AE39" s="683" t="s">
        <v>256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1</v>
      </c>
      <c r="M41" s="425">
        <f t="shared" si="20"/>
        <v>2</v>
      </c>
      <c r="N41" s="321">
        <f t="shared" si="20"/>
        <v>2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8"/>
        <v>2</v>
      </c>
      <c r="AB41" s="316">
        <f t="shared" si="3"/>
        <v>2</v>
      </c>
      <c r="AC41" s="356">
        <v>2011136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78"/>
      <c r="P42" s="691" t="s">
        <v>257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78"/>
      <c r="AE42" s="691" t="s">
        <v>257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5</v>
      </c>
      <c r="I44" s="315">
        <f t="shared" si="20"/>
        <v>5</v>
      </c>
      <c r="J44" s="315">
        <f t="shared" si="20"/>
        <v>11</v>
      </c>
      <c r="K44" s="315">
        <f t="shared" si="20"/>
        <v>31</v>
      </c>
      <c r="L44" s="312">
        <f t="shared" si="20"/>
        <v>21</v>
      </c>
      <c r="M44" s="313">
        <f t="shared" si="20"/>
        <v>73</v>
      </c>
      <c r="N44" s="316">
        <f t="shared" si="20"/>
        <v>73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5</v>
      </c>
      <c r="W44" s="315">
        <f t="shared" si="25"/>
        <v>5</v>
      </c>
      <c r="X44" s="315">
        <f t="shared" si="25"/>
        <v>11</v>
      </c>
      <c r="Y44" s="315">
        <f t="shared" si="25"/>
        <v>31</v>
      </c>
      <c r="Z44" s="312">
        <f t="shared" si="25"/>
        <v>21</v>
      </c>
      <c r="AA44" s="313">
        <f t="shared" si="8"/>
        <v>73</v>
      </c>
      <c r="AB44" s="316">
        <f t="shared" si="3"/>
        <v>73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4</v>
      </c>
      <c r="K45" s="171">
        <f t="shared" si="20"/>
        <v>16</v>
      </c>
      <c r="L45" s="168">
        <f t="shared" si="20"/>
        <v>8</v>
      </c>
      <c r="M45" s="425">
        <f t="shared" si="20"/>
        <v>28</v>
      </c>
      <c r="N45" s="316">
        <f t="shared" si="20"/>
        <v>28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4</v>
      </c>
      <c r="Y45" s="171">
        <f>VLOOKUP($AC45,原データ!$D$1:$R$2300,7,FALSE)</f>
        <v>16</v>
      </c>
      <c r="Z45" s="168">
        <f>VLOOKUP($AC45,原データ!$D$1:$R$2300,8,FALSE)</f>
        <v>8</v>
      </c>
      <c r="AA45" s="425">
        <f t="shared" si="8"/>
        <v>28</v>
      </c>
      <c r="AB45" s="316">
        <f t="shared" si="3"/>
        <v>28</v>
      </c>
      <c r="AC45" s="356">
        <v>2011107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4"/>
      <c r="B46" s="683" t="s">
        <v>26</v>
      </c>
      <c r="C46" s="68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5</v>
      </c>
      <c r="I46" s="171">
        <f t="shared" si="20"/>
        <v>5</v>
      </c>
      <c r="J46" s="171">
        <f t="shared" si="20"/>
        <v>7</v>
      </c>
      <c r="K46" s="171">
        <f t="shared" si="20"/>
        <v>12</v>
      </c>
      <c r="L46" s="168">
        <f t="shared" si="20"/>
        <v>11</v>
      </c>
      <c r="M46" s="425">
        <f t="shared" si="20"/>
        <v>40</v>
      </c>
      <c r="N46" s="316">
        <f t="shared" si="20"/>
        <v>40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5</v>
      </c>
      <c r="W46" s="171">
        <f>VLOOKUP($AC46,原データ!$D$1:$R$2300,5,FALSE)</f>
        <v>5</v>
      </c>
      <c r="X46" s="171">
        <f>VLOOKUP($AC46,原データ!$D$1:$R$2300,6,FALSE)</f>
        <v>7</v>
      </c>
      <c r="Y46" s="171">
        <f>VLOOKUP($AC46,原データ!$D$1:$R$2300,7,FALSE)</f>
        <v>12</v>
      </c>
      <c r="Z46" s="168">
        <f>VLOOKUP($AC46,原データ!$D$1:$R$2300,8,FALSE)</f>
        <v>11</v>
      </c>
      <c r="AA46" s="425">
        <f t="shared" si="8"/>
        <v>40</v>
      </c>
      <c r="AB46" s="316">
        <f t="shared" si="3"/>
        <v>40</v>
      </c>
      <c r="AC46" s="356">
        <v>2011108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4"/>
      <c r="B47" s="683" t="s">
        <v>27</v>
      </c>
      <c r="C47" s="68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3</v>
      </c>
      <c r="L48" s="168">
        <f t="shared" si="20"/>
        <v>2</v>
      </c>
      <c r="M48" s="425">
        <f t="shared" si="20"/>
        <v>5</v>
      </c>
      <c r="N48" s="316">
        <f t="shared" si="20"/>
        <v>5</v>
      </c>
      <c r="O48" s="472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2</v>
      </c>
      <c r="AA48" s="425">
        <f>SUM(U48:Z48)</f>
        <v>5</v>
      </c>
      <c r="AB48" s="316">
        <f>SUM(AA48,T48)</f>
        <v>5</v>
      </c>
      <c r="AC48" s="356">
        <v>2011141</v>
      </c>
      <c r="AD48" s="472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0"/>
        <v>22</v>
      </c>
      <c r="E49" s="416">
        <f t="shared" si="20"/>
        <v>58</v>
      </c>
      <c r="F49" s="417">
        <f t="shared" si="20"/>
        <v>80</v>
      </c>
      <c r="G49" s="418">
        <f>U49+AJ49</f>
        <v>0</v>
      </c>
      <c r="H49" s="419">
        <f t="shared" si="20"/>
        <v>172</v>
      </c>
      <c r="I49" s="419">
        <f t="shared" si="20"/>
        <v>283</v>
      </c>
      <c r="J49" s="419">
        <f t="shared" si="20"/>
        <v>280</v>
      </c>
      <c r="K49" s="419">
        <f t="shared" si="20"/>
        <v>315</v>
      </c>
      <c r="L49" s="416">
        <f t="shared" si="20"/>
        <v>181</v>
      </c>
      <c r="M49" s="417">
        <f t="shared" si="20"/>
        <v>1231</v>
      </c>
      <c r="N49" s="420">
        <f t="shared" si="20"/>
        <v>1311</v>
      </c>
      <c r="O49" s="659" t="s">
        <v>148</v>
      </c>
      <c r="P49" s="660"/>
      <c r="Q49" s="660"/>
      <c r="R49" s="415">
        <f>SUM(R8,R30,R44,R29)</f>
        <v>21</v>
      </c>
      <c r="S49" s="415">
        <f>SUM(S8,S30,S44,S29)</f>
        <v>58</v>
      </c>
      <c r="T49" s="417">
        <f t="shared" si="1"/>
        <v>79</v>
      </c>
      <c r="U49" s="418">
        <f t="shared" ref="U49:Z49" si="27">SUM(U8,U30,U44,U29)</f>
        <v>0</v>
      </c>
      <c r="V49" s="418">
        <f t="shared" si="27"/>
        <v>172</v>
      </c>
      <c r="W49" s="418">
        <f t="shared" si="27"/>
        <v>281</v>
      </c>
      <c r="X49" s="418">
        <f t="shared" si="27"/>
        <v>278</v>
      </c>
      <c r="Y49" s="418">
        <f t="shared" si="27"/>
        <v>315</v>
      </c>
      <c r="Z49" s="418">
        <f t="shared" si="27"/>
        <v>181</v>
      </c>
      <c r="AA49" s="417">
        <f>SUM(U49:Z49)</f>
        <v>1227</v>
      </c>
      <c r="AB49" s="420">
        <f>SUM(AA49,T49)</f>
        <v>1306</v>
      </c>
      <c r="AC49" s="355"/>
      <c r="AD49" s="659" t="s">
        <v>148</v>
      </c>
      <c r="AE49" s="660"/>
      <c r="AF49" s="660"/>
      <c r="AG49" s="415">
        <f>SUM(AG8,AG30,AG44,AG29)</f>
        <v>1</v>
      </c>
      <c r="AH49" s="415">
        <f>SUM(AH8,AH30,AH44,AH29)</f>
        <v>0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2</v>
      </c>
      <c r="AM49" s="418">
        <f t="shared" si="28"/>
        <v>2</v>
      </c>
      <c r="AN49" s="418">
        <f t="shared" si="28"/>
        <v>0</v>
      </c>
      <c r="AO49" s="418">
        <f t="shared" si="28"/>
        <v>0</v>
      </c>
      <c r="AP49" s="417">
        <f t="shared" si="5"/>
        <v>4</v>
      </c>
      <c r="AQ49" s="420">
        <f t="shared" si="6"/>
        <v>5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5" si="29">R51+AG51</f>
        <v>30717</v>
      </c>
      <c r="E51" s="312">
        <f t="shared" si="29"/>
        <v>137943</v>
      </c>
      <c r="F51" s="313">
        <f t="shared" si="29"/>
        <v>168660</v>
      </c>
      <c r="G51" s="314">
        <f t="shared" si="29"/>
        <v>0</v>
      </c>
      <c r="H51" s="315">
        <f t="shared" si="29"/>
        <v>908588</v>
      </c>
      <c r="I51" s="315">
        <f t="shared" si="29"/>
        <v>1721922</v>
      </c>
      <c r="J51" s="315">
        <f t="shared" si="29"/>
        <v>2000349</v>
      </c>
      <c r="K51" s="315">
        <f t="shared" si="29"/>
        <v>2220821</v>
      </c>
      <c r="L51" s="312">
        <f t="shared" si="29"/>
        <v>1175444</v>
      </c>
      <c r="M51" s="313">
        <f t="shared" si="29"/>
        <v>8027124</v>
      </c>
      <c r="N51" s="316">
        <f t="shared" si="29"/>
        <v>8195784</v>
      </c>
      <c r="O51" s="697" t="s">
        <v>124</v>
      </c>
      <c r="P51" s="698"/>
      <c r="Q51" s="699"/>
      <c r="R51" s="311">
        <f>SUM(R52,R58,R61,R66,R68,R69)</f>
        <v>30717</v>
      </c>
      <c r="S51" s="311">
        <f>SUM(S52,S58,S61,S66,S68,S69)</f>
        <v>137943</v>
      </c>
      <c r="T51" s="313">
        <f>SUM(R51:S51)</f>
        <v>168660</v>
      </c>
      <c r="U51" s="314">
        <f t="shared" ref="U51:Z51" si="30">SUM(U52,U58,U61,U66,U68,U69)</f>
        <v>0</v>
      </c>
      <c r="V51" s="314">
        <f t="shared" si="30"/>
        <v>908588</v>
      </c>
      <c r="W51" s="314">
        <f t="shared" si="30"/>
        <v>1721922</v>
      </c>
      <c r="X51" s="314">
        <f t="shared" si="30"/>
        <v>2000349</v>
      </c>
      <c r="Y51" s="314">
        <f t="shared" si="30"/>
        <v>2220821</v>
      </c>
      <c r="Z51" s="314">
        <f t="shared" si="30"/>
        <v>1175444</v>
      </c>
      <c r="AA51" s="313">
        <f t="shared" ref="AA51:AA90" si="31">SUM(U51:Z51)</f>
        <v>8027124</v>
      </c>
      <c r="AB51" s="316">
        <f t="shared" ref="AB51:AB90" si="32">SUM(AA51,T51)</f>
        <v>8195784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58"/>
      <c r="D52" s="224">
        <f t="shared" si="29"/>
        <v>5695</v>
      </c>
      <c r="E52" s="225">
        <f t="shared" si="29"/>
        <v>28628</v>
      </c>
      <c r="F52" s="422">
        <f t="shared" si="29"/>
        <v>34323</v>
      </c>
      <c r="G52" s="226">
        <f t="shared" si="29"/>
        <v>0</v>
      </c>
      <c r="H52" s="227">
        <f t="shared" si="29"/>
        <v>154247</v>
      </c>
      <c r="I52" s="227">
        <f t="shared" si="29"/>
        <v>162847</v>
      </c>
      <c r="J52" s="227">
        <f t="shared" si="29"/>
        <v>335858</v>
      </c>
      <c r="K52" s="227">
        <f t="shared" si="29"/>
        <v>395034</v>
      </c>
      <c r="L52" s="225">
        <f t="shared" si="29"/>
        <v>445953</v>
      </c>
      <c r="M52" s="422">
        <f t="shared" si="29"/>
        <v>1493939</v>
      </c>
      <c r="N52" s="318">
        <f t="shared" si="29"/>
        <v>1528262</v>
      </c>
      <c r="O52" s="678"/>
      <c r="P52" s="667" t="s">
        <v>125</v>
      </c>
      <c r="Q52" s="713"/>
      <c r="R52" s="224">
        <f>SUM(R53:R57)</f>
        <v>5695</v>
      </c>
      <c r="S52" s="225">
        <f>SUM(S53:S57)</f>
        <v>28628</v>
      </c>
      <c r="T52" s="422">
        <f t="shared" ref="T52:T88" si="37">SUM(R52:S52)</f>
        <v>34323</v>
      </c>
      <c r="U52" s="226">
        <f t="shared" ref="U52:Z52" si="38">SUM(U53:U57)</f>
        <v>0</v>
      </c>
      <c r="V52" s="227">
        <f t="shared" si="38"/>
        <v>154247</v>
      </c>
      <c r="W52" s="227">
        <f t="shared" si="38"/>
        <v>162847</v>
      </c>
      <c r="X52" s="227">
        <f t="shared" si="38"/>
        <v>335858</v>
      </c>
      <c r="Y52" s="227">
        <f t="shared" si="38"/>
        <v>395034</v>
      </c>
      <c r="Z52" s="225">
        <f t="shared" si="38"/>
        <v>445953</v>
      </c>
      <c r="AA52" s="422">
        <f t="shared" si="31"/>
        <v>1493939</v>
      </c>
      <c r="AB52" s="318">
        <f t="shared" si="32"/>
        <v>1528262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2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75221</v>
      </c>
      <c r="I53" s="156">
        <f t="shared" si="29"/>
        <v>45624</v>
      </c>
      <c r="J53" s="156">
        <f t="shared" si="29"/>
        <v>227829</v>
      </c>
      <c r="K53" s="156">
        <f t="shared" si="29"/>
        <v>224737</v>
      </c>
      <c r="L53" s="153">
        <f t="shared" si="29"/>
        <v>313946</v>
      </c>
      <c r="M53" s="423">
        <f t="shared" si="29"/>
        <v>887357</v>
      </c>
      <c r="N53" s="319">
        <f t="shared" si="29"/>
        <v>887357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75221</v>
      </c>
      <c r="W53" s="156">
        <f>VLOOKUP($AC53,原データ!$D$1:$R$2300,5,FALSE)</f>
        <v>45624</v>
      </c>
      <c r="X53" s="156">
        <f>VLOOKUP($AC53,原データ!$D$1:$R$2300,6,FALSE)</f>
        <v>227829</v>
      </c>
      <c r="Y53" s="156">
        <f>VLOOKUP($AC53,原データ!$D$1:$R$2300,7,FALSE)</f>
        <v>224737</v>
      </c>
      <c r="Z53" s="153">
        <f>VLOOKUP($AC53,原データ!$D$1:$R$2300,8,FALSE)</f>
        <v>313946</v>
      </c>
      <c r="AA53" s="423">
        <f t="shared" si="31"/>
        <v>887357</v>
      </c>
      <c r="AB53" s="319">
        <f t="shared" si="32"/>
        <v>887357</v>
      </c>
      <c r="AC53" s="356">
        <v>2011216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2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12373</v>
      </c>
      <c r="L54" s="153">
        <f t="shared" si="29"/>
        <v>0</v>
      </c>
      <c r="M54" s="423">
        <f t="shared" si="29"/>
        <v>12373</v>
      </c>
      <c r="N54" s="319">
        <f t="shared" si="29"/>
        <v>12373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12373</v>
      </c>
      <c r="Z54" s="153">
        <f>VLOOKUP($AC54,原データ!$D$1:$R$2300,8,FALSE)</f>
        <v>0</v>
      </c>
      <c r="AA54" s="423">
        <f t="shared" si="31"/>
        <v>12373</v>
      </c>
      <c r="AB54" s="319">
        <f t="shared" si="32"/>
        <v>12373</v>
      </c>
      <c r="AC54" s="356">
        <v>2011217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22"/>
      <c r="C55" s="558" t="s">
        <v>65</v>
      </c>
      <c r="D55" s="152">
        <f t="shared" si="29"/>
        <v>5695</v>
      </c>
      <c r="E55" s="153">
        <f t="shared" si="29"/>
        <v>19064</v>
      </c>
      <c r="F55" s="423">
        <f t="shared" si="29"/>
        <v>24759</v>
      </c>
      <c r="G55" s="155">
        <f t="shared" si="29"/>
        <v>0</v>
      </c>
      <c r="H55" s="156">
        <f t="shared" si="29"/>
        <v>68855</v>
      </c>
      <c r="I55" s="156">
        <f t="shared" si="29"/>
        <v>84734</v>
      </c>
      <c r="J55" s="156">
        <f t="shared" si="29"/>
        <v>60801</v>
      </c>
      <c r="K55" s="156">
        <f t="shared" si="29"/>
        <v>102266</v>
      </c>
      <c r="L55" s="153">
        <f t="shared" si="29"/>
        <v>89935</v>
      </c>
      <c r="M55" s="423">
        <f t="shared" si="29"/>
        <v>406591</v>
      </c>
      <c r="N55" s="319">
        <f t="shared" si="29"/>
        <v>431350</v>
      </c>
      <c r="O55" s="678"/>
      <c r="P55" s="714"/>
      <c r="Q55" s="229" t="s">
        <v>128</v>
      </c>
      <c r="R55" s="152">
        <f>VLOOKUP($AC55,原データ!$D$1:$R$2300,10,FALSE)</f>
        <v>5695</v>
      </c>
      <c r="S55" s="153">
        <f>VLOOKUP($AC55,原データ!$D$1:$R$2300,11,FALSE)</f>
        <v>19064</v>
      </c>
      <c r="T55" s="423">
        <f t="shared" si="37"/>
        <v>24759</v>
      </c>
      <c r="U55" s="155">
        <f>VLOOKUP($AC55,原データ!$D$1:$R$2300,3,FALSE)</f>
        <v>0</v>
      </c>
      <c r="V55" s="156">
        <f>VLOOKUP($AC55,原データ!$D$1:$R$2300,4,FALSE)</f>
        <v>68855</v>
      </c>
      <c r="W55" s="156">
        <f>VLOOKUP($AC55,原データ!$D$1:$R$2300,5,FALSE)</f>
        <v>84734</v>
      </c>
      <c r="X55" s="156">
        <f>VLOOKUP($AC55,原データ!$D$1:$R$2300,6,FALSE)</f>
        <v>60801</v>
      </c>
      <c r="Y55" s="156">
        <f>VLOOKUP($AC55,原データ!$D$1:$R$2300,7,FALSE)</f>
        <v>102266</v>
      </c>
      <c r="Z55" s="153">
        <f>VLOOKUP($AC55,原データ!$D$1:$R$2300,8,FALSE)</f>
        <v>89935</v>
      </c>
      <c r="AA55" s="423">
        <f t="shared" si="31"/>
        <v>406591</v>
      </c>
      <c r="AB55" s="319">
        <f t="shared" si="32"/>
        <v>431350</v>
      </c>
      <c r="AC55" s="356">
        <v>2011218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22"/>
      <c r="C56" s="558" t="s">
        <v>66</v>
      </c>
      <c r="D56" s="152">
        <f t="shared" si="29"/>
        <v>0</v>
      </c>
      <c r="E56" s="153">
        <f t="shared" si="29"/>
        <v>9564</v>
      </c>
      <c r="F56" s="423">
        <f t="shared" si="29"/>
        <v>9564</v>
      </c>
      <c r="G56" s="155">
        <f t="shared" si="29"/>
        <v>0</v>
      </c>
      <c r="H56" s="156">
        <f t="shared" si="29"/>
        <v>4218</v>
      </c>
      <c r="I56" s="156">
        <f t="shared" si="29"/>
        <v>14588</v>
      </c>
      <c r="J56" s="156">
        <f t="shared" si="29"/>
        <v>18120</v>
      </c>
      <c r="K56" s="156">
        <f t="shared" si="29"/>
        <v>15815</v>
      </c>
      <c r="L56" s="153">
        <f t="shared" si="29"/>
        <v>17265</v>
      </c>
      <c r="M56" s="423">
        <f t="shared" si="29"/>
        <v>70006</v>
      </c>
      <c r="N56" s="319">
        <f t="shared" si="29"/>
        <v>79570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9564</v>
      </c>
      <c r="T56" s="423">
        <f t="shared" si="37"/>
        <v>9564</v>
      </c>
      <c r="U56" s="155">
        <f>VLOOKUP($AC56,原データ!$D$1:$R$2300,3,FALSE)</f>
        <v>0</v>
      </c>
      <c r="V56" s="156">
        <f>VLOOKUP($AC56,原データ!$D$1:$R$2300,4,FALSE)</f>
        <v>4218</v>
      </c>
      <c r="W56" s="156">
        <f>VLOOKUP($AC56,原データ!$D$1:$R$2300,5,FALSE)</f>
        <v>14588</v>
      </c>
      <c r="X56" s="156">
        <f>VLOOKUP($AC56,原データ!$D$1:$R$2300,6,FALSE)</f>
        <v>18120</v>
      </c>
      <c r="Y56" s="156">
        <f>VLOOKUP($AC56,原データ!$D$1:$R$2300,7,FALSE)</f>
        <v>15815</v>
      </c>
      <c r="Z56" s="153">
        <f>VLOOKUP($AC56,原データ!$D$1:$R$2300,8,FALSE)</f>
        <v>17265</v>
      </c>
      <c r="AA56" s="423">
        <f t="shared" si="31"/>
        <v>70006</v>
      </c>
      <c r="AB56" s="319">
        <f t="shared" si="32"/>
        <v>79570</v>
      </c>
      <c r="AC56" s="356">
        <v>2011219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3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5953</v>
      </c>
      <c r="I57" s="164">
        <f t="shared" si="29"/>
        <v>17901</v>
      </c>
      <c r="J57" s="164">
        <f t="shared" si="29"/>
        <v>29108</v>
      </c>
      <c r="K57" s="164">
        <f t="shared" si="29"/>
        <v>39843</v>
      </c>
      <c r="L57" s="161">
        <f t="shared" si="29"/>
        <v>24807</v>
      </c>
      <c r="M57" s="424">
        <f t="shared" si="29"/>
        <v>117612</v>
      </c>
      <c r="N57" s="320">
        <f t="shared" si="29"/>
        <v>117612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5953</v>
      </c>
      <c r="W57" s="164">
        <f>VLOOKUP($AC57,原データ!$D$1:$R$2300,5,FALSE)</f>
        <v>17901</v>
      </c>
      <c r="X57" s="164">
        <f>VLOOKUP($AC57,原データ!$D$1:$R$2300,6,FALSE)</f>
        <v>29108</v>
      </c>
      <c r="Y57" s="164">
        <f>VLOOKUP($AC57,原データ!$D$1:$R$2300,7,FALSE)</f>
        <v>39843</v>
      </c>
      <c r="Z57" s="161">
        <f>VLOOKUP($AC57,原データ!$D$1:$R$2300,8,FALSE)</f>
        <v>24807</v>
      </c>
      <c r="AA57" s="424">
        <f t="shared" si="31"/>
        <v>117612</v>
      </c>
      <c r="AB57" s="320">
        <f t="shared" si="32"/>
        <v>117612</v>
      </c>
      <c r="AC57" s="356">
        <v>2011226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58"/>
      <c r="D58" s="224">
        <f t="shared" si="29"/>
        <v>12455</v>
      </c>
      <c r="E58" s="225">
        <f t="shared" si="29"/>
        <v>67576</v>
      </c>
      <c r="F58" s="422">
        <f t="shared" si="29"/>
        <v>80031</v>
      </c>
      <c r="G58" s="226">
        <f t="shared" si="29"/>
        <v>0</v>
      </c>
      <c r="H58" s="227">
        <f t="shared" si="29"/>
        <v>583156</v>
      </c>
      <c r="I58" s="227">
        <f t="shared" si="29"/>
        <v>1111344</v>
      </c>
      <c r="J58" s="227">
        <f t="shared" si="29"/>
        <v>1045606</v>
      </c>
      <c r="K58" s="227">
        <f t="shared" si="29"/>
        <v>1043551</v>
      </c>
      <c r="L58" s="225">
        <f t="shared" si="29"/>
        <v>533215</v>
      </c>
      <c r="M58" s="422">
        <f t="shared" si="29"/>
        <v>4316872</v>
      </c>
      <c r="N58" s="318">
        <f t="shared" si="29"/>
        <v>4396903</v>
      </c>
      <c r="O58" s="678"/>
      <c r="P58" s="667" t="s">
        <v>131</v>
      </c>
      <c r="Q58" s="713"/>
      <c r="R58" s="224">
        <f>SUM(R59:R60)</f>
        <v>12455</v>
      </c>
      <c r="S58" s="225">
        <f>SUM(S59:S60)</f>
        <v>67576</v>
      </c>
      <c r="T58" s="422">
        <f t="shared" si="37"/>
        <v>80031</v>
      </c>
      <c r="U58" s="226">
        <f t="shared" ref="U58:Z58" si="40">SUM(U59:U60)</f>
        <v>0</v>
      </c>
      <c r="V58" s="227">
        <f t="shared" si="40"/>
        <v>583156</v>
      </c>
      <c r="W58" s="227">
        <f t="shared" si="40"/>
        <v>1111344</v>
      </c>
      <c r="X58" s="227">
        <f t="shared" si="40"/>
        <v>1045606</v>
      </c>
      <c r="Y58" s="227">
        <f t="shared" si="40"/>
        <v>1043551</v>
      </c>
      <c r="Z58" s="225">
        <f t="shared" si="40"/>
        <v>533215</v>
      </c>
      <c r="AA58" s="422">
        <f t="shared" si="31"/>
        <v>4316872</v>
      </c>
      <c r="AB58" s="318">
        <f t="shared" si="32"/>
        <v>4396903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451160</v>
      </c>
      <c r="I59" s="156">
        <f t="shared" si="29"/>
        <v>961956</v>
      </c>
      <c r="J59" s="156">
        <f t="shared" si="29"/>
        <v>786086</v>
      </c>
      <c r="K59" s="156">
        <f t="shared" si="29"/>
        <v>870296</v>
      </c>
      <c r="L59" s="153">
        <f t="shared" si="29"/>
        <v>517523</v>
      </c>
      <c r="M59" s="423">
        <f t="shared" si="29"/>
        <v>3587021</v>
      </c>
      <c r="N59" s="319">
        <f t="shared" si="29"/>
        <v>3587021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451160</v>
      </c>
      <c r="W59" s="156">
        <f>VLOOKUP($AC59,原データ!$D$1:$R$2300,5,FALSE)</f>
        <v>961956</v>
      </c>
      <c r="X59" s="156">
        <f>VLOOKUP($AC59,原データ!$D$1:$R$2300,6,FALSE)</f>
        <v>786086</v>
      </c>
      <c r="Y59" s="156">
        <f>VLOOKUP($AC59,原データ!$D$1:$R$2300,7,FALSE)</f>
        <v>870296</v>
      </c>
      <c r="Z59" s="153">
        <f>VLOOKUP($AC59,原データ!$D$1:$R$2300,8,FALSE)</f>
        <v>517523</v>
      </c>
      <c r="AA59" s="423">
        <f t="shared" si="31"/>
        <v>3587021</v>
      </c>
      <c r="AB59" s="319">
        <f t="shared" si="32"/>
        <v>3587021</v>
      </c>
      <c r="AC59" s="356">
        <v>2011220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3"/>
      <c r="C60" s="476" t="s">
        <v>70</v>
      </c>
      <c r="D60" s="160">
        <f t="shared" si="29"/>
        <v>12455</v>
      </c>
      <c r="E60" s="161">
        <f t="shared" si="29"/>
        <v>67576</v>
      </c>
      <c r="F60" s="424">
        <f t="shared" si="29"/>
        <v>80031</v>
      </c>
      <c r="G60" s="163">
        <f t="shared" si="29"/>
        <v>0</v>
      </c>
      <c r="H60" s="164">
        <f t="shared" si="29"/>
        <v>131996</v>
      </c>
      <c r="I60" s="164">
        <f t="shared" si="29"/>
        <v>149388</v>
      </c>
      <c r="J60" s="164">
        <f t="shared" si="29"/>
        <v>259520</v>
      </c>
      <c r="K60" s="164">
        <f t="shared" si="29"/>
        <v>173255</v>
      </c>
      <c r="L60" s="161">
        <f t="shared" si="29"/>
        <v>15692</v>
      </c>
      <c r="M60" s="424">
        <f t="shared" si="29"/>
        <v>729851</v>
      </c>
      <c r="N60" s="320">
        <f t="shared" si="29"/>
        <v>809882</v>
      </c>
      <c r="O60" s="678"/>
      <c r="P60" s="655"/>
      <c r="Q60" s="230" t="s">
        <v>133</v>
      </c>
      <c r="R60" s="160">
        <f>VLOOKUP($AC60,原データ!$D$1:$R$2300,10,FALSE)</f>
        <v>12455</v>
      </c>
      <c r="S60" s="161">
        <f>VLOOKUP($AC60,原データ!$D$1:$R$2300,11,FALSE)</f>
        <v>67576</v>
      </c>
      <c r="T60" s="424">
        <f t="shared" si="37"/>
        <v>80031</v>
      </c>
      <c r="U60" s="163">
        <f>VLOOKUP($AC60,原データ!$D$1:$R$2300,3,FALSE)</f>
        <v>0</v>
      </c>
      <c r="V60" s="164">
        <f>VLOOKUP($AC60,原データ!$D$1:$R$2300,4,FALSE)</f>
        <v>131996</v>
      </c>
      <c r="W60" s="164">
        <f>VLOOKUP($AC60,原データ!$D$1:$R$2300,5,FALSE)</f>
        <v>149388</v>
      </c>
      <c r="X60" s="164">
        <f>VLOOKUP($AC60,原データ!$D$1:$R$2300,6,FALSE)</f>
        <v>259520</v>
      </c>
      <c r="Y60" s="164">
        <f>VLOOKUP($AC60,原データ!$D$1:$R$2300,7,FALSE)</f>
        <v>173255</v>
      </c>
      <c r="Z60" s="161">
        <f>VLOOKUP($AC60,原データ!$D$1:$R$2300,8,FALSE)</f>
        <v>15692</v>
      </c>
      <c r="AA60" s="424">
        <f t="shared" si="31"/>
        <v>729851</v>
      </c>
      <c r="AB60" s="320">
        <f t="shared" si="32"/>
        <v>809882</v>
      </c>
      <c r="AC60" s="356">
        <v>2011221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58"/>
      <c r="D61" s="224">
        <f t="shared" si="29"/>
        <v>0</v>
      </c>
      <c r="E61" s="225">
        <f t="shared" si="29"/>
        <v>9484</v>
      </c>
      <c r="F61" s="422">
        <f t="shared" si="29"/>
        <v>9484</v>
      </c>
      <c r="G61" s="226">
        <f t="shared" si="29"/>
        <v>0</v>
      </c>
      <c r="H61" s="227">
        <f t="shared" si="29"/>
        <v>14165</v>
      </c>
      <c r="I61" s="227">
        <f t="shared" si="29"/>
        <v>42657</v>
      </c>
      <c r="J61" s="227">
        <f t="shared" si="29"/>
        <v>62292</v>
      </c>
      <c r="K61" s="227">
        <f t="shared" si="29"/>
        <v>122297</v>
      </c>
      <c r="L61" s="225">
        <f t="shared" si="29"/>
        <v>37089</v>
      </c>
      <c r="M61" s="422">
        <f t="shared" si="29"/>
        <v>278500</v>
      </c>
      <c r="N61" s="318">
        <f t="shared" si="29"/>
        <v>287984</v>
      </c>
      <c r="O61" s="678"/>
      <c r="P61" s="667" t="s">
        <v>134</v>
      </c>
      <c r="Q61" s="713"/>
      <c r="R61" s="224">
        <f>SUM(R62:R65)</f>
        <v>0</v>
      </c>
      <c r="S61" s="225">
        <f>SUM(S62:S65)</f>
        <v>9484</v>
      </c>
      <c r="T61" s="422">
        <f t="shared" si="37"/>
        <v>9484</v>
      </c>
      <c r="U61" s="226">
        <f t="shared" ref="U61:Z61" si="42">SUM(U62:U65)</f>
        <v>0</v>
      </c>
      <c r="V61" s="227">
        <f t="shared" si="42"/>
        <v>14165</v>
      </c>
      <c r="W61" s="227">
        <f t="shared" si="42"/>
        <v>42657</v>
      </c>
      <c r="X61" s="227">
        <f t="shared" si="42"/>
        <v>62292</v>
      </c>
      <c r="Y61" s="227">
        <f t="shared" si="42"/>
        <v>122297</v>
      </c>
      <c r="Z61" s="225">
        <f t="shared" si="42"/>
        <v>37089</v>
      </c>
      <c r="AA61" s="422">
        <f t="shared" si="31"/>
        <v>278500</v>
      </c>
      <c r="AB61" s="318">
        <f t="shared" si="32"/>
        <v>287984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0"/>
      <c r="C62" s="558" t="s">
        <v>72</v>
      </c>
      <c r="D62" s="152">
        <f t="shared" si="29"/>
        <v>0</v>
      </c>
      <c r="E62" s="153">
        <f t="shared" si="29"/>
        <v>9484</v>
      </c>
      <c r="F62" s="423">
        <f t="shared" si="29"/>
        <v>9484</v>
      </c>
      <c r="G62" s="155">
        <f t="shared" si="29"/>
        <v>0</v>
      </c>
      <c r="H62" s="156">
        <f t="shared" si="29"/>
        <v>14165</v>
      </c>
      <c r="I62" s="156">
        <f t="shared" si="29"/>
        <v>32906</v>
      </c>
      <c r="J62" s="156">
        <f t="shared" si="29"/>
        <v>49792</v>
      </c>
      <c r="K62" s="156">
        <f t="shared" si="29"/>
        <v>84413</v>
      </c>
      <c r="L62" s="153">
        <f t="shared" si="29"/>
        <v>22399</v>
      </c>
      <c r="M62" s="423">
        <f t="shared" si="29"/>
        <v>203675</v>
      </c>
      <c r="N62" s="319">
        <f t="shared" si="29"/>
        <v>213159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9484</v>
      </c>
      <c r="T62" s="423">
        <f t="shared" si="37"/>
        <v>9484</v>
      </c>
      <c r="U62" s="155">
        <f>VLOOKUP($AC62,原データ!$D$1:$R$2300,3,FALSE)</f>
        <v>0</v>
      </c>
      <c r="V62" s="156">
        <f>VLOOKUP($AC62,原データ!$D$1:$R$2300,4,FALSE)</f>
        <v>14165</v>
      </c>
      <c r="W62" s="156">
        <f>VLOOKUP($AC62,原データ!$D$1:$R$2300,5,FALSE)</f>
        <v>32906</v>
      </c>
      <c r="X62" s="156">
        <f>VLOOKUP($AC62,原データ!$D$1:$R$2300,6,FALSE)</f>
        <v>49792</v>
      </c>
      <c r="Y62" s="156">
        <f>VLOOKUP($AC62,原データ!$D$1:$R$2300,7,FALSE)</f>
        <v>84413</v>
      </c>
      <c r="Z62" s="153">
        <f>VLOOKUP($AC62,原データ!$D$1:$R$2300,8,FALSE)</f>
        <v>22399</v>
      </c>
      <c r="AA62" s="423">
        <f t="shared" si="31"/>
        <v>203675</v>
      </c>
      <c r="AB62" s="319">
        <f t="shared" si="32"/>
        <v>213159</v>
      </c>
      <c r="AC62" s="356">
        <v>2011223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9751</v>
      </c>
      <c r="J63" s="156">
        <f t="shared" si="29"/>
        <v>12500</v>
      </c>
      <c r="K63" s="156">
        <f t="shared" si="29"/>
        <v>37884</v>
      </c>
      <c r="L63" s="153">
        <f t="shared" si="29"/>
        <v>14690</v>
      </c>
      <c r="M63" s="423">
        <f t="shared" si="29"/>
        <v>74825</v>
      </c>
      <c r="N63" s="319">
        <f t="shared" si="29"/>
        <v>74825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9751</v>
      </c>
      <c r="X63" s="156">
        <f>VLOOKUP($AC63,原データ!$D$1:$R$2300,6,FALSE)</f>
        <v>12500</v>
      </c>
      <c r="Y63" s="156">
        <f>VLOOKUP($AC63,原データ!$D$1:$R$2300,7,FALSE)</f>
        <v>37884</v>
      </c>
      <c r="Z63" s="153">
        <f>VLOOKUP($AC63,原データ!$D$1:$R$2300,8,FALSE)</f>
        <v>14690</v>
      </c>
      <c r="AA63" s="423">
        <f t="shared" si="31"/>
        <v>74825</v>
      </c>
      <c r="AB63" s="319">
        <f t="shared" si="32"/>
        <v>74825</v>
      </c>
      <c r="AC63" s="356">
        <v>2011224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8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58"/>
      <c r="D66" s="224">
        <f t="shared" si="29"/>
        <v>4983</v>
      </c>
      <c r="E66" s="225">
        <f t="shared" si="29"/>
        <v>21160</v>
      </c>
      <c r="F66" s="422">
        <f t="shared" si="29"/>
        <v>26143</v>
      </c>
      <c r="G66" s="226">
        <f t="shared" si="29"/>
        <v>0</v>
      </c>
      <c r="H66" s="227">
        <f t="shared" si="29"/>
        <v>15172</v>
      </c>
      <c r="I66" s="227">
        <f t="shared" si="29"/>
        <v>96307</v>
      </c>
      <c r="J66" s="227">
        <f t="shared" si="29"/>
        <v>77238</v>
      </c>
      <c r="K66" s="227">
        <f t="shared" si="29"/>
        <v>114891</v>
      </c>
      <c r="L66" s="225">
        <f t="shared" si="29"/>
        <v>70253</v>
      </c>
      <c r="M66" s="422">
        <f t="shared" si="29"/>
        <v>373861</v>
      </c>
      <c r="N66" s="318">
        <f t="shared" si="29"/>
        <v>400004</v>
      </c>
      <c r="O66" s="678"/>
      <c r="P66" s="667" t="s">
        <v>137</v>
      </c>
      <c r="Q66" s="713"/>
      <c r="R66" s="224">
        <f>SUM(R67)</f>
        <v>4983</v>
      </c>
      <c r="S66" s="225">
        <f>SUM(S67)</f>
        <v>21160</v>
      </c>
      <c r="T66" s="422">
        <f t="shared" si="37"/>
        <v>26143</v>
      </c>
      <c r="U66" s="226">
        <f t="shared" ref="U66:Z66" si="44">SUM(U67)</f>
        <v>0</v>
      </c>
      <c r="V66" s="227">
        <f t="shared" si="44"/>
        <v>15172</v>
      </c>
      <c r="W66" s="227">
        <f t="shared" si="44"/>
        <v>96307</v>
      </c>
      <c r="X66" s="227">
        <f t="shared" si="44"/>
        <v>77238</v>
      </c>
      <c r="Y66" s="227">
        <f t="shared" si="44"/>
        <v>114891</v>
      </c>
      <c r="Z66" s="225">
        <f t="shared" si="44"/>
        <v>70253</v>
      </c>
      <c r="AA66" s="422">
        <f t="shared" si="31"/>
        <v>373861</v>
      </c>
      <c r="AB66" s="318">
        <f t="shared" si="32"/>
        <v>400004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4983</v>
      </c>
      <c r="E67" s="161">
        <f t="shared" si="29"/>
        <v>21160</v>
      </c>
      <c r="F67" s="424">
        <f t="shared" si="29"/>
        <v>26143</v>
      </c>
      <c r="G67" s="163">
        <f t="shared" si="29"/>
        <v>0</v>
      </c>
      <c r="H67" s="164">
        <f t="shared" si="29"/>
        <v>15172</v>
      </c>
      <c r="I67" s="164">
        <f t="shared" si="29"/>
        <v>96307</v>
      </c>
      <c r="J67" s="164">
        <f t="shared" si="29"/>
        <v>77238</v>
      </c>
      <c r="K67" s="164">
        <f t="shared" si="29"/>
        <v>114891</v>
      </c>
      <c r="L67" s="161">
        <f t="shared" si="29"/>
        <v>70253</v>
      </c>
      <c r="M67" s="424">
        <f t="shared" si="29"/>
        <v>373861</v>
      </c>
      <c r="N67" s="320">
        <f t="shared" si="29"/>
        <v>400004</v>
      </c>
      <c r="O67" s="678"/>
      <c r="P67" s="228"/>
      <c r="Q67" s="230" t="s">
        <v>138</v>
      </c>
      <c r="R67" s="160">
        <f>VLOOKUP($AC67,原データ!$D$1:$R$2300,10,FALSE)</f>
        <v>4983</v>
      </c>
      <c r="S67" s="161">
        <f>VLOOKUP($AC67,原データ!$D$1:$R$2300,11,FALSE)</f>
        <v>21160</v>
      </c>
      <c r="T67" s="424">
        <f t="shared" si="37"/>
        <v>26143</v>
      </c>
      <c r="U67" s="163">
        <f>VLOOKUP($AC67,原データ!$D$1:$R$2300,3,FALSE)</f>
        <v>0</v>
      </c>
      <c r="V67" s="164">
        <f>VLOOKUP($AC67,原データ!$D$1:$R$2300,4,FALSE)</f>
        <v>15172</v>
      </c>
      <c r="W67" s="164">
        <f>VLOOKUP($AC67,原データ!$D$1:$R$2300,5,FALSE)</f>
        <v>96307</v>
      </c>
      <c r="X67" s="164">
        <f>VLOOKUP($AC67,原データ!$D$1:$R$2300,6,FALSE)</f>
        <v>77238</v>
      </c>
      <c r="Y67" s="164">
        <f>VLOOKUP($AC67,原データ!$D$1:$R$2300,7,FALSE)</f>
        <v>114891</v>
      </c>
      <c r="Z67" s="161">
        <f>VLOOKUP($AC67,原データ!$D$1:$R$2300,8,FALSE)</f>
        <v>70253</v>
      </c>
      <c r="AA67" s="424">
        <f t="shared" si="31"/>
        <v>373861</v>
      </c>
      <c r="AB67" s="320">
        <f t="shared" si="32"/>
        <v>400004</v>
      </c>
      <c r="AC67" s="356">
        <v>2011222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54" t="s">
        <v>241</v>
      </c>
      <c r="C68" s="684"/>
      <c r="D68" s="167">
        <f t="shared" si="29"/>
        <v>7584</v>
      </c>
      <c r="E68" s="168">
        <f t="shared" si="29"/>
        <v>11095</v>
      </c>
      <c r="F68" s="425">
        <f t="shared" si="29"/>
        <v>18679</v>
      </c>
      <c r="G68" s="170">
        <f t="shared" si="29"/>
        <v>0</v>
      </c>
      <c r="H68" s="171">
        <f t="shared" si="29"/>
        <v>141848</v>
      </c>
      <c r="I68" s="171">
        <f t="shared" si="29"/>
        <v>308767</v>
      </c>
      <c r="J68" s="171">
        <f t="shared" si="29"/>
        <v>479355</v>
      </c>
      <c r="K68" s="171">
        <f t="shared" si="29"/>
        <v>545048</v>
      </c>
      <c r="L68" s="168">
        <f t="shared" si="29"/>
        <v>88934</v>
      </c>
      <c r="M68" s="425">
        <f t="shared" si="29"/>
        <v>1563952</v>
      </c>
      <c r="N68" s="316">
        <f t="shared" si="29"/>
        <v>1582631</v>
      </c>
      <c r="O68" s="678"/>
      <c r="P68" s="754" t="s">
        <v>241</v>
      </c>
      <c r="Q68" s="684"/>
      <c r="R68" s="167">
        <f>VLOOKUP($AC68,原データ!$D$1:$R$2300,10,FALSE)</f>
        <v>7584</v>
      </c>
      <c r="S68" s="168">
        <f>VLOOKUP($AC68,原データ!$D$1:$R$2300,11,FALSE)</f>
        <v>11095</v>
      </c>
      <c r="T68" s="425">
        <f t="shared" si="37"/>
        <v>18679</v>
      </c>
      <c r="U68" s="170">
        <f>VLOOKUP($AC68,原データ!$D$1:$R$2300,3,FALSE)</f>
        <v>0</v>
      </c>
      <c r="V68" s="171">
        <f>VLOOKUP($AC68,原データ!$D$1:$R$2300,4,FALSE)</f>
        <v>141848</v>
      </c>
      <c r="W68" s="171">
        <f>VLOOKUP($AC68,原データ!$D$1:$R$2300,5,FALSE)</f>
        <v>308767</v>
      </c>
      <c r="X68" s="171">
        <f>VLOOKUP($AC68,原データ!$D$1:$R$2300,6,FALSE)</f>
        <v>479355</v>
      </c>
      <c r="Y68" s="171">
        <f>VLOOKUP($AC68,原データ!$D$1:$R$2300,7,FALSE)</f>
        <v>545048</v>
      </c>
      <c r="Z68" s="168">
        <f>VLOOKUP($AC68,原データ!$D$1:$R$2300,8,FALSE)</f>
        <v>88934</v>
      </c>
      <c r="AA68" s="425">
        <f t="shared" si="31"/>
        <v>1563952</v>
      </c>
      <c r="AB68" s="316">
        <f t="shared" si="32"/>
        <v>1582631</v>
      </c>
      <c r="AC68" s="356">
        <v>2011228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0" t="s">
        <v>240</v>
      </c>
      <c r="C69" s="701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9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8"/>
      <c r="AE69" s="670" t="s">
        <v>240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5" t="s">
        <v>76</v>
      </c>
      <c r="B70" s="720"/>
      <c r="C70" s="721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57900</v>
      </c>
      <c r="I71" s="315">
        <f t="shared" si="29"/>
        <v>96514</v>
      </c>
      <c r="J71" s="315">
        <f t="shared" si="29"/>
        <v>317050</v>
      </c>
      <c r="K71" s="315">
        <f t="shared" si="29"/>
        <v>489740</v>
      </c>
      <c r="L71" s="312">
        <f t="shared" si="29"/>
        <v>64445</v>
      </c>
      <c r="M71" s="313">
        <f t="shared" si="29"/>
        <v>1025649</v>
      </c>
      <c r="N71" s="316">
        <f t="shared" si="29"/>
        <v>1025649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57900</v>
      </c>
      <c r="W71" s="315">
        <f t="shared" si="47"/>
        <v>96514</v>
      </c>
      <c r="X71" s="315">
        <f t="shared" si="47"/>
        <v>317050</v>
      </c>
      <c r="Y71" s="315">
        <f t="shared" si="47"/>
        <v>489740</v>
      </c>
      <c r="Z71" s="312">
        <f t="shared" si="47"/>
        <v>64445</v>
      </c>
      <c r="AA71" s="313">
        <f>SUM(U71:Z71)</f>
        <v>1025649</v>
      </c>
      <c r="AB71" s="316">
        <f>SUM(AA71,T71)</f>
        <v>1025649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4"/>
      <c r="B73" s="718" t="s">
        <v>78</v>
      </c>
      <c r="C73" s="68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4"/>
      <c r="B74" s="683" t="s">
        <v>188</v>
      </c>
      <c r="C74" s="68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2058</v>
      </c>
      <c r="I74" s="171">
        <f t="shared" si="29"/>
        <v>35836</v>
      </c>
      <c r="J74" s="171">
        <f t="shared" si="29"/>
        <v>62457</v>
      </c>
      <c r="K74" s="171">
        <f t="shared" si="29"/>
        <v>45881</v>
      </c>
      <c r="L74" s="171">
        <f t="shared" si="29"/>
        <v>0</v>
      </c>
      <c r="M74" s="425">
        <f t="shared" si="29"/>
        <v>146232</v>
      </c>
      <c r="N74" s="321">
        <f t="shared" si="29"/>
        <v>146232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2058</v>
      </c>
      <c r="W74" s="171">
        <f>VLOOKUP($AC74,原データ!$D$1:$R$2300,5,FALSE)</f>
        <v>35836</v>
      </c>
      <c r="X74" s="171">
        <f>VLOOKUP($AC74,原データ!$D$1:$R$2300,6,FALSE)</f>
        <v>62457</v>
      </c>
      <c r="Y74" s="171">
        <f>VLOOKUP($AC74,原データ!$D$1:$R$2300,7,FALSE)</f>
        <v>45881</v>
      </c>
      <c r="Z74" s="168">
        <f>VLOOKUP($AC74,原データ!$D$1:$R$2300,8,FALSE)</f>
        <v>0</v>
      </c>
      <c r="AA74" s="425">
        <f>SUM(U74:Z74)</f>
        <v>146232</v>
      </c>
      <c r="AB74" s="316">
        <f>SUM(AA74,T74)</f>
        <v>146232</v>
      </c>
      <c r="AC74" s="356">
        <v>2011239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4"/>
      <c r="B75" s="718" t="s">
        <v>99</v>
      </c>
      <c r="C75" s="68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1411</v>
      </c>
      <c r="I75" s="171">
        <f t="shared" si="29"/>
        <v>0</v>
      </c>
      <c r="J75" s="171">
        <f t="shared" si="29"/>
        <v>9506</v>
      </c>
      <c r="K75" s="171">
        <f t="shared" si="29"/>
        <v>0</v>
      </c>
      <c r="L75" s="168">
        <f t="shared" si="29"/>
        <v>0</v>
      </c>
      <c r="M75" s="425">
        <f t="shared" si="29"/>
        <v>10917</v>
      </c>
      <c r="N75" s="316">
        <f t="shared" ref="N75:N90" si="49">AB75+AQ75</f>
        <v>10917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1411</v>
      </c>
      <c r="W75" s="171">
        <f>VLOOKUP($AC75,原データ!$D$1:$R$2300,5,FALSE)</f>
        <v>0</v>
      </c>
      <c r="X75" s="171">
        <f>VLOOKUP($AC75,原データ!$D$1:$R$2300,6,FALSE)</f>
        <v>9506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10917</v>
      </c>
      <c r="AB75" s="316">
        <f t="shared" si="32"/>
        <v>10917</v>
      </c>
      <c r="AC75" s="356">
        <v>2011233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4"/>
      <c r="B76" s="683" t="s">
        <v>254</v>
      </c>
      <c r="C76" s="68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15325</v>
      </c>
      <c r="I76" s="171">
        <f t="shared" ref="I76:I90" si="54">W76+AL76</f>
        <v>60678</v>
      </c>
      <c r="J76" s="171">
        <f t="shared" ref="J76:J90" si="55">X76+AM76</f>
        <v>86449</v>
      </c>
      <c r="K76" s="171">
        <f t="shared" ref="K76:K90" si="56">Y76+AN76</f>
        <v>279047</v>
      </c>
      <c r="L76" s="168">
        <f t="shared" ref="L76:L90" si="57">Z76+AO76</f>
        <v>0</v>
      </c>
      <c r="M76" s="425">
        <f t="shared" ref="M76:M90" si="58">AA76+AP76</f>
        <v>441499</v>
      </c>
      <c r="N76" s="316">
        <f t="shared" si="49"/>
        <v>441499</v>
      </c>
      <c r="O76" s="678"/>
      <c r="P76" s="683" t="s">
        <v>254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15325</v>
      </c>
      <c r="W76" s="171">
        <f>VLOOKUP($AC76,原データ!$D$1:$R$2300,5,FALSE)</f>
        <v>60678</v>
      </c>
      <c r="X76" s="171">
        <f>VLOOKUP($AC76,原データ!$D$1:$R$2300,6,FALSE)</f>
        <v>86449</v>
      </c>
      <c r="Y76" s="171">
        <f>VLOOKUP($AC76,原データ!$D$1:$R$2300,7,FALSE)</f>
        <v>279047</v>
      </c>
      <c r="Z76" s="168">
        <f>VLOOKUP($AC76,原データ!$D$1:$R$2300,8,FALSE)</f>
        <v>0</v>
      </c>
      <c r="AA76" s="425">
        <f t="shared" si="31"/>
        <v>441499</v>
      </c>
      <c r="AB76" s="316">
        <f t="shared" si="32"/>
        <v>441499</v>
      </c>
      <c r="AC76" s="356">
        <v>2011234</v>
      </c>
      <c r="AD76" s="678"/>
      <c r="AE76" s="683" t="s">
        <v>254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4"/>
      <c r="B78" s="683" t="s">
        <v>255</v>
      </c>
      <c r="C78" s="68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158638</v>
      </c>
      <c r="K78" s="171">
        <f t="shared" si="56"/>
        <v>128041</v>
      </c>
      <c r="L78" s="168">
        <f t="shared" si="57"/>
        <v>32081</v>
      </c>
      <c r="M78" s="425">
        <f t="shared" si="58"/>
        <v>318760</v>
      </c>
      <c r="N78" s="316">
        <f t="shared" si="49"/>
        <v>318760</v>
      </c>
      <c r="O78" s="678"/>
      <c r="P78" s="683" t="s">
        <v>255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158638</v>
      </c>
      <c r="Y78" s="171">
        <f>VLOOKUP($AC78,原データ!$D$1:$R$2300,7,FALSE)</f>
        <v>128041</v>
      </c>
      <c r="Z78" s="168">
        <f>VLOOKUP($AC78,原データ!$D$1:$R$2300,8,FALSE)</f>
        <v>32081</v>
      </c>
      <c r="AA78" s="425">
        <f t="shared" si="31"/>
        <v>318760</v>
      </c>
      <c r="AB78" s="316">
        <f t="shared" si="32"/>
        <v>318760</v>
      </c>
      <c r="AC78" s="356">
        <v>2011227</v>
      </c>
      <c r="AD78" s="678"/>
      <c r="AE78" s="683" t="s">
        <v>255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4"/>
      <c r="B80" s="683" t="s">
        <v>256</v>
      </c>
      <c r="C80" s="68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8"/>
      <c r="P80" s="683" t="s">
        <v>256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8"/>
      <c r="AE80" s="683" t="s">
        <v>256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32364</v>
      </c>
      <c r="M82" s="425">
        <f t="shared" si="58"/>
        <v>69135</v>
      </c>
      <c r="N82" s="321">
        <f t="shared" si="49"/>
        <v>69135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32364</v>
      </c>
      <c r="AA82" s="425">
        <f t="shared" si="31"/>
        <v>69135</v>
      </c>
      <c r="AB82" s="316">
        <f t="shared" si="32"/>
        <v>69135</v>
      </c>
      <c r="AC82" s="356">
        <v>2011236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4"/>
      <c r="B83" s="691" t="s">
        <v>257</v>
      </c>
      <c r="C83" s="692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39106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39106</v>
      </c>
      <c r="N83" s="321">
        <f t="shared" si="49"/>
        <v>39106</v>
      </c>
      <c r="O83" s="678"/>
      <c r="P83" s="691" t="s">
        <v>257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39106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39106</v>
      </c>
      <c r="AB83" s="316">
        <f t="shared" si="32"/>
        <v>39106</v>
      </c>
      <c r="AC83" s="356">
        <v>2011238</v>
      </c>
      <c r="AD83" s="678"/>
      <c r="AE83" s="691" t="s">
        <v>257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138170</v>
      </c>
      <c r="I85" s="315">
        <f t="shared" si="54"/>
        <v>177530</v>
      </c>
      <c r="J85" s="315">
        <f t="shared" si="55"/>
        <v>327680</v>
      </c>
      <c r="K85" s="315">
        <f t="shared" si="56"/>
        <v>1053354</v>
      </c>
      <c r="L85" s="312">
        <f t="shared" si="57"/>
        <v>736515</v>
      </c>
      <c r="M85" s="313">
        <f t="shared" si="58"/>
        <v>2433249</v>
      </c>
      <c r="N85" s="316">
        <f t="shared" si="49"/>
        <v>2433249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138170</v>
      </c>
      <c r="W85" s="315">
        <f t="shared" si="63"/>
        <v>177530</v>
      </c>
      <c r="X85" s="315">
        <f t="shared" si="63"/>
        <v>327680</v>
      </c>
      <c r="Y85" s="315">
        <f t="shared" si="63"/>
        <v>1053354</v>
      </c>
      <c r="Z85" s="312">
        <f t="shared" si="63"/>
        <v>736515</v>
      </c>
      <c r="AA85" s="313">
        <f t="shared" si="31"/>
        <v>2433249</v>
      </c>
      <c r="AB85" s="316">
        <f t="shared" si="32"/>
        <v>2433249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112521</v>
      </c>
      <c r="K86" s="171">
        <f t="shared" si="56"/>
        <v>487125</v>
      </c>
      <c r="L86" s="168">
        <f t="shared" si="57"/>
        <v>258469</v>
      </c>
      <c r="M86" s="425">
        <f t="shared" si="58"/>
        <v>858115</v>
      </c>
      <c r="N86" s="316">
        <f t="shared" si="49"/>
        <v>858115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112521</v>
      </c>
      <c r="Y86" s="171">
        <f>VLOOKUP($AC86,原データ!$D$1:$R$2300,7,FALSE)</f>
        <v>487125</v>
      </c>
      <c r="Z86" s="168">
        <f>VLOOKUP($AC86,原データ!$D$1:$R$2300,8,FALSE)</f>
        <v>258469</v>
      </c>
      <c r="AA86" s="425">
        <f t="shared" si="31"/>
        <v>858115</v>
      </c>
      <c r="AB86" s="316">
        <f t="shared" si="32"/>
        <v>858115</v>
      </c>
      <c r="AC86" s="356">
        <v>2011207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138170</v>
      </c>
      <c r="I87" s="171">
        <f t="shared" si="54"/>
        <v>177530</v>
      </c>
      <c r="J87" s="171">
        <f t="shared" si="55"/>
        <v>215159</v>
      </c>
      <c r="K87" s="171">
        <f t="shared" si="56"/>
        <v>436307</v>
      </c>
      <c r="L87" s="168">
        <f t="shared" si="57"/>
        <v>388250</v>
      </c>
      <c r="M87" s="425">
        <f t="shared" si="58"/>
        <v>1355416</v>
      </c>
      <c r="N87" s="316">
        <f t="shared" si="49"/>
        <v>1355416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138170</v>
      </c>
      <c r="W87" s="171">
        <f>VLOOKUP($AC87,原データ!$D$1:$R$2300,5,FALSE)</f>
        <v>177530</v>
      </c>
      <c r="X87" s="171">
        <f>VLOOKUP($AC87,原データ!$D$1:$R$2300,6,FALSE)</f>
        <v>215159</v>
      </c>
      <c r="Y87" s="171">
        <f>VLOOKUP($AC87,原データ!$D$1:$R$2300,7,FALSE)</f>
        <v>436307</v>
      </c>
      <c r="Z87" s="168">
        <f>VLOOKUP($AC87,原データ!$D$1:$R$2300,8,FALSE)</f>
        <v>388250</v>
      </c>
      <c r="AA87" s="425">
        <f t="shared" si="31"/>
        <v>1355416</v>
      </c>
      <c r="AB87" s="316">
        <f t="shared" si="32"/>
        <v>1355416</v>
      </c>
      <c r="AC87" s="356">
        <v>2011208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129922</v>
      </c>
      <c r="L89" s="168">
        <f t="shared" si="57"/>
        <v>89796</v>
      </c>
      <c r="M89" s="425">
        <f t="shared" si="58"/>
        <v>219718</v>
      </c>
      <c r="N89" s="316">
        <f t="shared" si="49"/>
        <v>219718</v>
      </c>
      <c r="O89" s="452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129922</v>
      </c>
      <c r="Z89" s="168">
        <f>VLOOKUP($AC89,原データ!$D$1:$R$2300,8,FALSE)</f>
        <v>89796</v>
      </c>
      <c r="AA89" s="425">
        <f>SUM(U89:Z89)</f>
        <v>219718</v>
      </c>
      <c r="AB89" s="316">
        <f>SUM(AA89,T89)</f>
        <v>219718</v>
      </c>
      <c r="AC89" s="356">
        <v>2011241</v>
      </c>
      <c r="AD89" s="452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0"/>
        <v>30717</v>
      </c>
      <c r="E90" s="416">
        <f t="shared" si="51"/>
        <v>137943</v>
      </c>
      <c r="F90" s="417">
        <f t="shared" si="52"/>
        <v>168660</v>
      </c>
      <c r="G90" s="418">
        <f>U90+AJ90</f>
        <v>0</v>
      </c>
      <c r="H90" s="419">
        <f t="shared" si="53"/>
        <v>1104658</v>
      </c>
      <c r="I90" s="419">
        <f t="shared" si="54"/>
        <v>1995966</v>
      </c>
      <c r="J90" s="419">
        <f t="shared" si="55"/>
        <v>2645079</v>
      </c>
      <c r="K90" s="419">
        <f t="shared" si="56"/>
        <v>3763915</v>
      </c>
      <c r="L90" s="416">
        <f t="shared" si="57"/>
        <v>1976404</v>
      </c>
      <c r="M90" s="417">
        <f t="shared" si="58"/>
        <v>11486022</v>
      </c>
      <c r="N90" s="420">
        <f t="shared" si="49"/>
        <v>11654682</v>
      </c>
      <c r="O90" s="715" t="s">
        <v>148</v>
      </c>
      <c r="P90" s="716"/>
      <c r="Q90" s="717"/>
      <c r="R90" s="415">
        <f>SUM(R85,R71,R51,R70)</f>
        <v>30717</v>
      </c>
      <c r="S90" s="415">
        <f>SUM(S85,S71,S51,S70)</f>
        <v>137943</v>
      </c>
      <c r="T90" s="417">
        <f>SUM(R90:S90)</f>
        <v>168660</v>
      </c>
      <c r="U90" s="418">
        <f t="shared" ref="U90:Z90" si="65">SUM(U85,U71,U51,U70)</f>
        <v>0</v>
      </c>
      <c r="V90" s="418">
        <f t="shared" si="65"/>
        <v>1104658</v>
      </c>
      <c r="W90" s="418">
        <f t="shared" si="65"/>
        <v>1995966</v>
      </c>
      <c r="X90" s="418">
        <f t="shared" si="65"/>
        <v>2645079</v>
      </c>
      <c r="Y90" s="418">
        <f t="shared" si="65"/>
        <v>3763915</v>
      </c>
      <c r="Z90" s="418">
        <f t="shared" si="65"/>
        <v>1976404</v>
      </c>
      <c r="AA90" s="417">
        <f t="shared" si="31"/>
        <v>11486022</v>
      </c>
      <c r="AB90" s="420">
        <f t="shared" si="32"/>
        <v>11654682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①－3総数（再掲：第１号被保険者の３割負担対象者分）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①－3総数（再掲：第１号被保険者の３割負担対象者分）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2" si="67">R98+AG98</f>
        <v>347170</v>
      </c>
      <c r="E98" s="312">
        <f t="shared" si="67"/>
        <v>1379430</v>
      </c>
      <c r="F98" s="313">
        <f t="shared" si="67"/>
        <v>1726600</v>
      </c>
      <c r="G98" s="314">
        <f t="shared" si="67"/>
        <v>0</v>
      </c>
      <c r="H98" s="315">
        <f t="shared" si="67"/>
        <v>9085880</v>
      </c>
      <c r="I98" s="315">
        <f t="shared" si="67"/>
        <v>17369421</v>
      </c>
      <c r="J98" s="315">
        <f t="shared" si="67"/>
        <v>20173090</v>
      </c>
      <c r="K98" s="315">
        <f t="shared" si="67"/>
        <v>22208210</v>
      </c>
      <c r="L98" s="312">
        <f t="shared" si="67"/>
        <v>11754440</v>
      </c>
      <c r="M98" s="313">
        <f t="shared" si="67"/>
        <v>80591041</v>
      </c>
      <c r="N98" s="316">
        <f t="shared" si="67"/>
        <v>82317641</v>
      </c>
      <c r="O98" s="664" t="s">
        <v>124</v>
      </c>
      <c r="P98" s="665"/>
      <c r="Q98" s="665"/>
      <c r="R98" s="311">
        <f>SUM(R99,R105,R108,R113,R117,R118)</f>
        <v>307170</v>
      </c>
      <c r="S98" s="311">
        <f>SUM(S99,S105,S108,S113,S117,S118)</f>
        <v>1379430</v>
      </c>
      <c r="T98" s="313">
        <f t="shared" ref="T98:T139" si="68">SUM(R98:S98)</f>
        <v>1686600</v>
      </c>
      <c r="U98" s="314">
        <f t="shared" ref="U98:Z98" si="69">SUM(U99,U105,U108,U113,U117,U118)</f>
        <v>0</v>
      </c>
      <c r="V98" s="314">
        <f t="shared" si="69"/>
        <v>9085880</v>
      </c>
      <c r="W98" s="314">
        <f t="shared" si="69"/>
        <v>17220421</v>
      </c>
      <c r="X98" s="314">
        <f t="shared" si="69"/>
        <v>20003490</v>
      </c>
      <c r="Y98" s="314">
        <f t="shared" si="69"/>
        <v>22208210</v>
      </c>
      <c r="Z98" s="314">
        <f t="shared" si="69"/>
        <v>11754440</v>
      </c>
      <c r="AA98" s="313">
        <f t="shared" ref="AA98:AA139" si="70">SUM(U98:Z98)</f>
        <v>80272441</v>
      </c>
      <c r="AB98" s="316">
        <f t="shared" ref="AB98:AB139" si="71">SUM(AA98,T98)</f>
        <v>81959041</v>
      </c>
      <c r="AC98" s="355"/>
      <c r="AD98" s="664" t="s">
        <v>124</v>
      </c>
      <c r="AE98" s="665"/>
      <c r="AF98" s="665"/>
      <c r="AG98" s="311">
        <f>SUM(AG99,AG105,AG108,AG113,AG117,AG118)</f>
        <v>40000</v>
      </c>
      <c r="AH98" s="311">
        <f>SUM(AH99,AH105,AH108,AH113,AH117,AH118)</f>
        <v>0</v>
      </c>
      <c r="AI98" s="313">
        <f t="shared" ref="AI98:AI139" si="72">SUM(AG98:AH98)</f>
        <v>40000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149000</v>
      </c>
      <c r="AM98" s="314">
        <f t="shared" si="73"/>
        <v>169600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318600</v>
      </c>
      <c r="AQ98" s="316">
        <f t="shared" ref="AQ98:AQ139" si="75">SUM(AP98,AI98)</f>
        <v>358600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67"/>
        <v>56950</v>
      </c>
      <c r="E99" s="225">
        <f t="shared" si="67"/>
        <v>286280</v>
      </c>
      <c r="F99" s="422">
        <f t="shared" si="67"/>
        <v>343230</v>
      </c>
      <c r="G99" s="226">
        <f t="shared" si="67"/>
        <v>0</v>
      </c>
      <c r="H99" s="227">
        <f t="shared" si="67"/>
        <v>1542470</v>
      </c>
      <c r="I99" s="227">
        <f t="shared" si="67"/>
        <v>1629671</v>
      </c>
      <c r="J99" s="227">
        <f t="shared" si="67"/>
        <v>3358580</v>
      </c>
      <c r="K99" s="227">
        <f t="shared" si="67"/>
        <v>3950340</v>
      </c>
      <c r="L99" s="225">
        <f t="shared" si="67"/>
        <v>4459530</v>
      </c>
      <c r="M99" s="422">
        <f t="shared" si="67"/>
        <v>14940591</v>
      </c>
      <c r="N99" s="318">
        <f t="shared" si="67"/>
        <v>15283821</v>
      </c>
      <c r="O99" s="758"/>
      <c r="P99" s="666" t="s">
        <v>125</v>
      </c>
      <c r="Q99" s="666"/>
      <c r="R99" s="224">
        <f>SUM(R100:R104)</f>
        <v>56950</v>
      </c>
      <c r="S99" s="225">
        <f>SUM(S100:S104)</f>
        <v>286280</v>
      </c>
      <c r="T99" s="422">
        <f t="shared" si="68"/>
        <v>343230</v>
      </c>
      <c r="U99" s="226">
        <f t="shared" ref="U99:Z99" si="76">SUM(U100:U104)</f>
        <v>0</v>
      </c>
      <c r="V99" s="227">
        <f t="shared" si="76"/>
        <v>1542470</v>
      </c>
      <c r="W99" s="227">
        <f t="shared" si="76"/>
        <v>1629671</v>
      </c>
      <c r="X99" s="227">
        <f t="shared" si="76"/>
        <v>3358580</v>
      </c>
      <c r="Y99" s="227">
        <f t="shared" si="76"/>
        <v>3950340</v>
      </c>
      <c r="Z99" s="225">
        <f t="shared" si="76"/>
        <v>4459530</v>
      </c>
      <c r="AA99" s="422">
        <f t="shared" si="70"/>
        <v>14940591</v>
      </c>
      <c r="AB99" s="318">
        <f t="shared" si="71"/>
        <v>15283821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752210</v>
      </c>
      <c r="I100" s="156">
        <f t="shared" si="67"/>
        <v>456240</v>
      </c>
      <c r="J100" s="156">
        <f t="shared" si="67"/>
        <v>2278290</v>
      </c>
      <c r="K100" s="156">
        <f t="shared" si="67"/>
        <v>2247370</v>
      </c>
      <c r="L100" s="153">
        <f t="shared" si="67"/>
        <v>3139460</v>
      </c>
      <c r="M100" s="423">
        <f t="shared" si="67"/>
        <v>8873570</v>
      </c>
      <c r="N100" s="319">
        <f t="shared" si="67"/>
        <v>8873570</v>
      </c>
      <c r="O100" s="75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752210</v>
      </c>
      <c r="W100" s="156">
        <f>VLOOKUP($AC100,原データ!$D$1:$R$2300,5,FALSE)</f>
        <v>456240</v>
      </c>
      <c r="X100" s="156">
        <f>VLOOKUP($AC100,原データ!$D$1:$R$2300,6,FALSE)</f>
        <v>2278290</v>
      </c>
      <c r="Y100" s="156">
        <f>VLOOKUP($AC100,原データ!$D$1:$R$2300,7,FALSE)</f>
        <v>2247370</v>
      </c>
      <c r="Z100" s="153">
        <f>VLOOKUP($AC100,原データ!$D$1:$R$2300,8,FALSE)</f>
        <v>3139460</v>
      </c>
      <c r="AA100" s="423">
        <f t="shared" si="70"/>
        <v>8873570</v>
      </c>
      <c r="AB100" s="319">
        <f t="shared" si="71"/>
        <v>8873570</v>
      </c>
      <c r="AC100" s="356">
        <v>2011316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123730</v>
      </c>
      <c r="L101" s="153">
        <f t="shared" si="67"/>
        <v>0</v>
      </c>
      <c r="M101" s="423">
        <f t="shared" si="67"/>
        <v>123730</v>
      </c>
      <c r="N101" s="319">
        <f t="shared" si="67"/>
        <v>123730</v>
      </c>
      <c r="O101" s="75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123730</v>
      </c>
      <c r="Z101" s="153">
        <f>VLOOKUP($AC101,原データ!$D$1:$R$2300,8,FALSE)</f>
        <v>0</v>
      </c>
      <c r="AA101" s="423">
        <f t="shared" si="70"/>
        <v>123730</v>
      </c>
      <c r="AB101" s="319">
        <f t="shared" si="71"/>
        <v>123730</v>
      </c>
      <c r="AC101" s="356">
        <v>2011317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67"/>
        <v>56950</v>
      </c>
      <c r="E102" s="153">
        <f t="shared" si="67"/>
        <v>190640</v>
      </c>
      <c r="F102" s="423">
        <f t="shared" si="67"/>
        <v>247590</v>
      </c>
      <c r="G102" s="155">
        <f t="shared" si="67"/>
        <v>0</v>
      </c>
      <c r="H102" s="156">
        <f t="shared" si="67"/>
        <v>688550</v>
      </c>
      <c r="I102" s="156">
        <f t="shared" si="67"/>
        <v>848541</v>
      </c>
      <c r="J102" s="156">
        <f t="shared" si="67"/>
        <v>608010</v>
      </c>
      <c r="K102" s="156">
        <f t="shared" si="67"/>
        <v>1022660</v>
      </c>
      <c r="L102" s="153">
        <f t="shared" si="67"/>
        <v>899350</v>
      </c>
      <c r="M102" s="423">
        <f t="shared" si="67"/>
        <v>4067111</v>
      </c>
      <c r="N102" s="319">
        <f t="shared" si="67"/>
        <v>4314701</v>
      </c>
      <c r="O102" s="758"/>
      <c r="P102" s="656"/>
      <c r="Q102" s="229" t="s">
        <v>128</v>
      </c>
      <c r="R102" s="152">
        <f>VLOOKUP($AC102,原データ!$D$1:$R$2300,10,FALSE)</f>
        <v>56950</v>
      </c>
      <c r="S102" s="153">
        <f>VLOOKUP($AC102,原データ!$D$1:$R$2300,11,FALSE)</f>
        <v>190640</v>
      </c>
      <c r="T102" s="423">
        <f t="shared" si="68"/>
        <v>247590</v>
      </c>
      <c r="U102" s="155">
        <f>VLOOKUP($AC102,原データ!$D$1:$R$2300,3,FALSE)</f>
        <v>0</v>
      </c>
      <c r="V102" s="156">
        <f>VLOOKUP($AC102,原データ!$D$1:$R$2300,4,FALSE)</f>
        <v>688550</v>
      </c>
      <c r="W102" s="156">
        <f>VLOOKUP($AC102,原データ!$D$1:$R$2300,5,FALSE)</f>
        <v>848541</v>
      </c>
      <c r="X102" s="156">
        <f>VLOOKUP($AC102,原データ!$D$1:$R$2300,6,FALSE)</f>
        <v>608010</v>
      </c>
      <c r="Y102" s="156">
        <f>VLOOKUP($AC102,原データ!$D$1:$R$2300,7,FALSE)</f>
        <v>1022660</v>
      </c>
      <c r="Z102" s="153">
        <f>VLOOKUP($AC102,原データ!$D$1:$R$2300,8,FALSE)</f>
        <v>899350</v>
      </c>
      <c r="AA102" s="423">
        <f t="shared" si="70"/>
        <v>4067111</v>
      </c>
      <c r="AB102" s="319">
        <f t="shared" si="71"/>
        <v>4314701</v>
      </c>
      <c r="AC102" s="356">
        <v>2011318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67"/>
        <v>0</v>
      </c>
      <c r="E103" s="153">
        <f t="shared" si="67"/>
        <v>95640</v>
      </c>
      <c r="F103" s="423">
        <f t="shared" si="67"/>
        <v>95640</v>
      </c>
      <c r="G103" s="155">
        <f t="shared" si="67"/>
        <v>0</v>
      </c>
      <c r="H103" s="156">
        <f t="shared" si="67"/>
        <v>42180</v>
      </c>
      <c r="I103" s="156">
        <f t="shared" si="67"/>
        <v>145880</v>
      </c>
      <c r="J103" s="156">
        <f t="shared" si="67"/>
        <v>181200</v>
      </c>
      <c r="K103" s="156">
        <f t="shared" si="67"/>
        <v>158150</v>
      </c>
      <c r="L103" s="153">
        <f t="shared" si="67"/>
        <v>172650</v>
      </c>
      <c r="M103" s="423">
        <f t="shared" si="67"/>
        <v>700060</v>
      </c>
      <c r="N103" s="319">
        <f t="shared" si="67"/>
        <v>795700</v>
      </c>
      <c r="O103" s="75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95640</v>
      </c>
      <c r="T103" s="423">
        <f t="shared" si="68"/>
        <v>95640</v>
      </c>
      <c r="U103" s="155">
        <f>VLOOKUP($AC103,原データ!$D$1:$R$2300,3,FALSE)</f>
        <v>0</v>
      </c>
      <c r="V103" s="156">
        <f>VLOOKUP($AC103,原データ!$D$1:$R$2300,4,FALSE)</f>
        <v>42180</v>
      </c>
      <c r="W103" s="156">
        <f>VLOOKUP($AC103,原データ!$D$1:$R$2300,5,FALSE)</f>
        <v>145880</v>
      </c>
      <c r="X103" s="156">
        <f>VLOOKUP($AC103,原データ!$D$1:$R$2300,6,FALSE)</f>
        <v>181200</v>
      </c>
      <c r="Y103" s="156">
        <f>VLOOKUP($AC103,原データ!$D$1:$R$2300,7,FALSE)</f>
        <v>158150</v>
      </c>
      <c r="Z103" s="153">
        <f>VLOOKUP($AC103,原データ!$D$1:$R$2300,8,FALSE)</f>
        <v>172650</v>
      </c>
      <c r="AA103" s="423">
        <f t="shared" si="70"/>
        <v>700060</v>
      </c>
      <c r="AB103" s="319">
        <f t="shared" si="71"/>
        <v>795700</v>
      </c>
      <c r="AC103" s="356">
        <v>2011319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59530</v>
      </c>
      <c r="I104" s="164">
        <f t="shared" si="67"/>
        <v>179010</v>
      </c>
      <c r="J104" s="164">
        <f t="shared" si="67"/>
        <v>291080</v>
      </c>
      <c r="K104" s="164">
        <f t="shared" si="67"/>
        <v>398430</v>
      </c>
      <c r="L104" s="161">
        <f t="shared" si="67"/>
        <v>248070</v>
      </c>
      <c r="M104" s="424">
        <f t="shared" si="67"/>
        <v>1176120</v>
      </c>
      <c r="N104" s="320">
        <f t="shared" si="67"/>
        <v>1176120</v>
      </c>
      <c r="O104" s="75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59530</v>
      </c>
      <c r="W104" s="164">
        <f>VLOOKUP($AC104,原データ!$D$1:$R$2300,5,FALSE)</f>
        <v>179010</v>
      </c>
      <c r="X104" s="164">
        <f>VLOOKUP($AC104,原データ!$D$1:$R$2300,6,FALSE)</f>
        <v>291080</v>
      </c>
      <c r="Y104" s="164">
        <f>VLOOKUP($AC104,原データ!$D$1:$R$2300,7,FALSE)</f>
        <v>398430</v>
      </c>
      <c r="Z104" s="161">
        <f>VLOOKUP($AC104,原データ!$D$1:$R$2300,8,FALSE)</f>
        <v>248070</v>
      </c>
      <c r="AA104" s="424">
        <f t="shared" si="70"/>
        <v>1176120</v>
      </c>
      <c r="AB104" s="320">
        <f t="shared" si="71"/>
        <v>1176120</v>
      </c>
      <c r="AC104" s="356">
        <v>2011326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67"/>
        <v>124550</v>
      </c>
      <c r="E105" s="225">
        <f t="shared" si="67"/>
        <v>675760</v>
      </c>
      <c r="F105" s="422">
        <f t="shared" si="67"/>
        <v>800310</v>
      </c>
      <c r="G105" s="226">
        <f t="shared" si="67"/>
        <v>0</v>
      </c>
      <c r="H105" s="227">
        <f t="shared" si="67"/>
        <v>5831560</v>
      </c>
      <c r="I105" s="227">
        <f t="shared" si="67"/>
        <v>11113440</v>
      </c>
      <c r="J105" s="227">
        <f t="shared" si="67"/>
        <v>10456060</v>
      </c>
      <c r="K105" s="227">
        <f t="shared" si="67"/>
        <v>10435510</v>
      </c>
      <c r="L105" s="225">
        <f t="shared" si="67"/>
        <v>5332150</v>
      </c>
      <c r="M105" s="422">
        <f t="shared" si="67"/>
        <v>43168720</v>
      </c>
      <c r="N105" s="318">
        <f t="shared" si="67"/>
        <v>43969030</v>
      </c>
      <c r="O105" s="758"/>
      <c r="P105" s="666" t="s">
        <v>131</v>
      </c>
      <c r="Q105" s="666"/>
      <c r="R105" s="224">
        <f>SUM(R106:R107)</f>
        <v>124550</v>
      </c>
      <c r="S105" s="225">
        <f>SUM(S106:S107)</f>
        <v>675760</v>
      </c>
      <c r="T105" s="422">
        <f t="shared" si="68"/>
        <v>800310</v>
      </c>
      <c r="U105" s="226">
        <f t="shared" ref="U105:Z105" si="78">SUM(U106:U107)</f>
        <v>0</v>
      </c>
      <c r="V105" s="227">
        <f t="shared" si="78"/>
        <v>5831560</v>
      </c>
      <c r="W105" s="227">
        <f t="shared" si="78"/>
        <v>11113440</v>
      </c>
      <c r="X105" s="227">
        <f t="shared" si="78"/>
        <v>10456060</v>
      </c>
      <c r="Y105" s="227">
        <f t="shared" si="78"/>
        <v>10435510</v>
      </c>
      <c r="Z105" s="225">
        <f t="shared" si="78"/>
        <v>5332150</v>
      </c>
      <c r="AA105" s="422">
        <f t="shared" si="70"/>
        <v>43168720</v>
      </c>
      <c r="AB105" s="318">
        <f t="shared" si="71"/>
        <v>43969030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4511600</v>
      </c>
      <c r="I106" s="156">
        <f t="shared" si="67"/>
        <v>9619560</v>
      </c>
      <c r="J106" s="156">
        <f t="shared" si="67"/>
        <v>7860860</v>
      </c>
      <c r="K106" s="156">
        <f t="shared" si="67"/>
        <v>8702960</v>
      </c>
      <c r="L106" s="153">
        <f t="shared" si="67"/>
        <v>5175230</v>
      </c>
      <c r="M106" s="423">
        <f t="shared" si="67"/>
        <v>35870210</v>
      </c>
      <c r="N106" s="319">
        <f t="shared" si="67"/>
        <v>35870210</v>
      </c>
      <c r="O106" s="75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4511600</v>
      </c>
      <c r="W106" s="156">
        <f>VLOOKUP($AC106,原データ!$D$1:$R$2300,5,FALSE)</f>
        <v>9619560</v>
      </c>
      <c r="X106" s="156">
        <f>VLOOKUP($AC106,原データ!$D$1:$R$2300,6,FALSE)</f>
        <v>7860860</v>
      </c>
      <c r="Y106" s="156">
        <f>VLOOKUP($AC106,原データ!$D$1:$R$2300,7,FALSE)</f>
        <v>8702960</v>
      </c>
      <c r="Z106" s="153">
        <f>VLOOKUP($AC106,原データ!$D$1:$R$2300,8,FALSE)</f>
        <v>5175230</v>
      </c>
      <c r="AA106" s="423">
        <f t="shared" si="70"/>
        <v>35870210</v>
      </c>
      <c r="AB106" s="319">
        <f t="shared" si="71"/>
        <v>35870210</v>
      </c>
      <c r="AC106" s="356">
        <v>2011320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67"/>
        <v>124550</v>
      </c>
      <c r="E107" s="161">
        <f t="shared" si="67"/>
        <v>675760</v>
      </c>
      <c r="F107" s="424">
        <f t="shared" si="67"/>
        <v>800310</v>
      </c>
      <c r="G107" s="163">
        <f t="shared" si="67"/>
        <v>0</v>
      </c>
      <c r="H107" s="164">
        <f t="shared" si="67"/>
        <v>1319960</v>
      </c>
      <c r="I107" s="164">
        <f t="shared" si="67"/>
        <v>1493880</v>
      </c>
      <c r="J107" s="164">
        <f t="shared" si="67"/>
        <v>2595200</v>
      </c>
      <c r="K107" s="164">
        <f t="shared" si="67"/>
        <v>1732550</v>
      </c>
      <c r="L107" s="161">
        <f t="shared" si="67"/>
        <v>156920</v>
      </c>
      <c r="M107" s="424">
        <f t="shared" si="67"/>
        <v>7298510</v>
      </c>
      <c r="N107" s="320">
        <f t="shared" si="67"/>
        <v>8098820</v>
      </c>
      <c r="O107" s="758"/>
      <c r="P107" s="656"/>
      <c r="Q107" s="230" t="s">
        <v>133</v>
      </c>
      <c r="R107" s="160">
        <f>VLOOKUP($AC107,原データ!$D$1:$R$2300,10,FALSE)</f>
        <v>124550</v>
      </c>
      <c r="S107" s="161">
        <f>VLOOKUP($AC107,原データ!$D$1:$R$2300,11,FALSE)</f>
        <v>675760</v>
      </c>
      <c r="T107" s="424">
        <f t="shared" si="68"/>
        <v>800310</v>
      </c>
      <c r="U107" s="163">
        <f>VLOOKUP($AC107,原データ!$D$1:$R$2300,3,FALSE)</f>
        <v>0</v>
      </c>
      <c r="V107" s="164">
        <f>VLOOKUP($AC107,原データ!$D$1:$R$2300,4,FALSE)</f>
        <v>1319960</v>
      </c>
      <c r="W107" s="164">
        <f>VLOOKUP($AC107,原データ!$D$1:$R$2300,5,FALSE)</f>
        <v>1493880</v>
      </c>
      <c r="X107" s="164">
        <f>VLOOKUP($AC107,原データ!$D$1:$R$2300,6,FALSE)</f>
        <v>2595200</v>
      </c>
      <c r="Y107" s="164">
        <f>VLOOKUP($AC107,原データ!$D$1:$R$2300,7,FALSE)</f>
        <v>1732550</v>
      </c>
      <c r="Z107" s="161">
        <f>VLOOKUP($AC107,原データ!$D$1:$R$2300,8,FALSE)</f>
        <v>156920</v>
      </c>
      <c r="AA107" s="424">
        <f t="shared" si="70"/>
        <v>7298510</v>
      </c>
      <c r="AB107" s="320">
        <f t="shared" si="71"/>
        <v>8098820</v>
      </c>
      <c r="AC107" s="356">
        <v>2011321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67"/>
        <v>0</v>
      </c>
      <c r="E108" s="225">
        <f t="shared" si="67"/>
        <v>94840</v>
      </c>
      <c r="F108" s="422">
        <f t="shared" si="67"/>
        <v>94840</v>
      </c>
      <c r="G108" s="226">
        <f t="shared" si="67"/>
        <v>0</v>
      </c>
      <c r="H108" s="227">
        <f t="shared" si="67"/>
        <v>141650</v>
      </c>
      <c r="I108" s="227">
        <f t="shared" si="67"/>
        <v>426570</v>
      </c>
      <c r="J108" s="227">
        <f t="shared" si="67"/>
        <v>622920</v>
      </c>
      <c r="K108" s="227">
        <f t="shared" si="67"/>
        <v>1222970</v>
      </c>
      <c r="L108" s="225">
        <f t="shared" si="67"/>
        <v>370890</v>
      </c>
      <c r="M108" s="422">
        <f t="shared" si="67"/>
        <v>2785000</v>
      </c>
      <c r="N108" s="318">
        <f t="shared" si="67"/>
        <v>2879840</v>
      </c>
      <c r="O108" s="758"/>
      <c r="P108" s="666" t="s">
        <v>134</v>
      </c>
      <c r="Q108" s="666"/>
      <c r="R108" s="224">
        <f>SUM(R109:R112)</f>
        <v>0</v>
      </c>
      <c r="S108" s="225">
        <f>SUM(S109:S112)</f>
        <v>94840</v>
      </c>
      <c r="T108" s="422">
        <f t="shared" si="68"/>
        <v>94840</v>
      </c>
      <c r="U108" s="226">
        <f t="shared" ref="U108:Z108" si="80">SUM(U109:U112)</f>
        <v>0</v>
      </c>
      <c r="V108" s="227">
        <f t="shared" si="80"/>
        <v>141650</v>
      </c>
      <c r="W108" s="227">
        <f t="shared" si="80"/>
        <v>426570</v>
      </c>
      <c r="X108" s="227">
        <f t="shared" si="80"/>
        <v>622920</v>
      </c>
      <c r="Y108" s="227">
        <f t="shared" si="80"/>
        <v>1222970</v>
      </c>
      <c r="Z108" s="225">
        <f t="shared" si="80"/>
        <v>370890</v>
      </c>
      <c r="AA108" s="422">
        <f t="shared" si="70"/>
        <v>2785000</v>
      </c>
      <c r="AB108" s="318">
        <f t="shared" si="71"/>
        <v>2879840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0"/>
      <c r="C109" s="558" t="s">
        <v>72</v>
      </c>
      <c r="D109" s="152">
        <f t="shared" si="67"/>
        <v>0</v>
      </c>
      <c r="E109" s="153">
        <f t="shared" si="67"/>
        <v>94840</v>
      </c>
      <c r="F109" s="423">
        <f t="shared" si="67"/>
        <v>94840</v>
      </c>
      <c r="G109" s="155">
        <f t="shared" si="67"/>
        <v>0</v>
      </c>
      <c r="H109" s="156">
        <f t="shared" si="67"/>
        <v>141650</v>
      </c>
      <c r="I109" s="156">
        <f t="shared" si="67"/>
        <v>329060</v>
      </c>
      <c r="J109" s="156">
        <f t="shared" si="67"/>
        <v>497920</v>
      </c>
      <c r="K109" s="156">
        <f t="shared" si="67"/>
        <v>844130</v>
      </c>
      <c r="L109" s="153">
        <f t="shared" si="67"/>
        <v>223990</v>
      </c>
      <c r="M109" s="423">
        <f t="shared" si="67"/>
        <v>2036750</v>
      </c>
      <c r="N109" s="319">
        <f t="shared" si="67"/>
        <v>2131590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94840</v>
      </c>
      <c r="T109" s="423">
        <f t="shared" si="68"/>
        <v>94840</v>
      </c>
      <c r="U109" s="155">
        <f>VLOOKUP($AC109,原データ!$D$1:$R$2300,3,FALSE)</f>
        <v>0</v>
      </c>
      <c r="V109" s="156">
        <f>VLOOKUP($AC109,原データ!$D$1:$R$2300,4,FALSE)</f>
        <v>141650</v>
      </c>
      <c r="W109" s="156">
        <f>VLOOKUP($AC109,原データ!$D$1:$R$2300,5,FALSE)</f>
        <v>329060</v>
      </c>
      <c r="X109" s="156">
        <f>VLOOKUP($AC109,原データ!$D$1:$R$2300,6,FALSE)</f>
        <v>497920</v>
      </c>
      <c r="Y109" s="156">
        <f>VLOOKUP($AC109,原データ!$D$1:$R$2300,7,FALSE)</f>
        <v>844130</v>
      </c>
      <c r="Z109" s="153">
        <f>VLOOKUP($AC109,原データ!$D$1:$R$2300,8,FALSE)</f>
        <v>223990</v>
      </c>
      <c r="AA109" s="423">
        <f t="shared" si="70"/>
        <v>2036750</v>
      </c>
      <c r="AB109" s="319">
        <f t="shared" si="71"/>
        <v>2131590</v>
      </c>
      <c r="AC109" s="356">
        <v>2011323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97510</v>
      </c>
      <c r="J110" s="156">
        <f t="shared" si="67"/>
        <v>125000</v>
      </c>
      <c r="K110" s="156">
        <f t="shared" si="67"/>
        <v>378840</v>
      </c>
      <c r="L110" s="153">
        <f t="shared" si="67"/>
        <v>146900</v>
      </c>
      <c r="M110" s="423">
        <f t="shared" si="67"/>
        <v>748250</v>
      </c>
      <c r="N110" s="319">
        <f t="shared" si="67"/>
        <v>748250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97510</v>
      </c>
      <c r="X110" s="156">
        <f>VLOOKUP($AC110,原データ!$D$1:$R$2300,6,FALSE)</f>
        <v>125000</v>
      </c>
      <c r="Y110" s="156">
        <f>VLOOKUP($AC110,原データ!$D$1:$R$2300,7,FALSE)</f>
        <v>378840</v>
      </c>
      <c r="Z110" s="153">
        <f>VLOOKUP($AC110,原データ!$D$1:$R$2300,8,FALSE)</f>
        <v>146900</v>
      </c>
      <c r="AA110" s="423">
        <f t="shared" si="70"/>
        <v>748250</v>
      </c>
      <c r="AB110" s="319">
        <f t="shared" si="71"/>
        <v>748250</v>
      </c>
      <c r="AC110" s="356">
        <v>2011324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67"/>
        <v>89830</v>
      </c>
      <c r="E113" s="225">
        <f t="shared" si="67"/>
        <v>211600</v>
      </c>
      <c r="F113" s="422">
        <f t="shared" si="67"/>
        <v>301430</v>
      </c>
      <c r="G113" s="226">
        <f t="shared" si="67"/>
        <v>0</v>
      </c>
      <c r="H113" s="227">
        <f t="shared" si="67"/>
        <v>151720</v>
      </c>
      <c r="I113" s="227">
        <f t="shared" si="67"/>
        <v>1112070</v>
      </c>
      <c r="J113" s="227">
        <f t="shared" si="67"/>
        <v>941980</v>
      </c>
      <c r="K113" s="227">
        <f t="shared" si="67"/>
        <v>1148910</v>
      </c>
      <c r="L113" s="225">
        <f t="shared" si="67"/>
        <v>702530</v>
      </c>
      <c r="M113" s="422">
        <f t="shared" si="67"/>
        <v>4057210</v>
      </c>
      <c r="N113" s="318">
        <f t="shared" si="67"/>
        <v>4358640</v>
      </c>
      <c r="O113" s="758"/>
      <c r="P113" s="666" t="s">
        <v>137</v>
      </c>
      <c r="Q113" s="666"/>
      <c r="R113" s="224">
        <f>SUM(R114:R116)</f>
        <v>49830</v>
      </c>
      <c r="S113" s="225">
        <f>SUM(S114:S116)</f>
        <v>211600</v>
      </c>
      <c r="T113" s="422">
        <f t="shared" si="68"/>
        <v>261430</v>
      </c>
      <c r="U113" s="226">
        <f t="shared" ref="U113:Z113" si="82">SUM(U114:U116)</f>
        <v>0</v>
      </c>
      <c r="V113" s="227">
        <f t="shared" si="82"/>
        <v>151720</v>
      </c>
      <c r="W113" s="227">
        <f t="shared" si="82"/>
        <v>963070</v>
      </c>
      <c r="X113" s="227">
        <f t="shared" si="82"/>
        <v>772380</v>
      </c>
      <c r="Y113" s="227">
        <f t="shared" si="82"/>
        <v>1148910</v>
      </c>
      <c r="Z113" s="225">
        <f t="shared" si="82"/>
        <v>702530</v>
      </c>
      <c r="AA113" s="422">
        <f t="shared" si="70"/>
        <v>3738610</v>
      </c>
      <c r="AB113" s="318">
        <f t="shared" si="71"/>
        <v>4000040</v>
      </c>
      <c r="AC113" s="355"/>
      <c r="AD113" s="678"/>
      <c r="AE113" s="666" t="s">
        <v>137</v>
      </c>
      <c r="AF113" s="666"/>
      <c r="AG113" s="224">
        <f>SUM(AG114:AG116)</f>
        <v>40000</v>
      </c>
      <c r="AH113" s="225">
        <f>SUM(AH114:AH116)</f>
        <v>0</v>
      </c>
      <c r="AI113" s="422">
        <f t="shared" si="72"/>
        <v>40000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149000</v>
      </c>
      <c r="AM113" s="227">
        <f t="shared" si="83"/>
        <v>169600</v>
      </c>
      <c r="AN113" s="227">
        <f t="shared" si="83"/>
        <v>0</v>
      </c>
      <c r="AO113" s="225">
        <f t="shared" si="83"/>
        <v>0</v>
      </c>
      <c r="AP113" s="422">
        <f t="shared" si="74"/>
        <v>318600</v>
      </c>
      <c r="AQ113" s="318">
        <f t="shared" si="75"/>
        <v>358600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67"/>
        <v>49830</v>
      </c>
      <c r="E114" s="153">
        <f t="shared" si="67"/>
        <v>211600</v>
      </c>
      <c r="F114" s="423">
        <f t="shared" si="67"/>
        <v>261430</v>
      </c>
      <c r="G114" s="155">
        <f t="shared" si="67"/>
        <v>0</v>
      </c>
      <c r="H114" s="156">
        <f t="shared" si="67"/>
        <v>151720</v>
      </c>
      <c r="I114" s="156">
        <f t="shared" si="67"/>
        <v>963070</v>
      </c>
      <c r="J114" s="156">
        <f t="shared" si="67"/>
        <v>772380</v>
      </c>
      <c r="K114" s="156">
        <f t="shared" si="67"/>
        <v>1148910</v>
      </c>
      <c r="L114" s="153">
        <f t="shared" si="67"/>
        <v>702530</v>
      </c>
      <c r="M114" s="423">
        <f t="shared" si="67"/>
        <v>3738610</v>
      </c>
      <c r="N114" s="319">
        <f t="shared" si="67"/>
        <v>4000040</v>
      </c>
      <c r="O114" s="758"/>
      <c r="P114" s="655"/>
      <c r="Q114" s="229" t="s">
        <v>138</v>
      </c>
      <c r="R114" s="152">
        <f>VLOOKUP($AC114,原データ!$D$1:$R$2300,10,FALSE)</f>
        <v>49830</v>
      </c>
      <c r="S114" s="153">
        <f>VLOOKUP($AC114,原データ!$D$1:$R$2300,11,FALSE)</f>
        <v>211600</v>
      </c>
      <c r="T114" s="423">
        <f t="shared" si="68"/>
        <v>261430</v>
      </c>
      <c r="U114" s="155">
        <f>VLOOKUP($AC114,原データ!$D$1:$R$2300,3,FALSE)</f>
        <v>0</v>
      </c>
      <c r="V114" s="156">
        <f>VLOOKUP($AC114,原データ!$D$1:$R$2300,4,FALSE)</f>
        <v>151720</v>
      </c>
      <c r="W114" s="156">
        <f>VLOOKUP($AC114,原データ!$D$1:$R$2300,5,FALSE)</f>
        <v>963070</v>
      </c>
      <c r="X114" s="156">
        <f>VLOOKUP($AC114,原データ!$D$1:$R$2300,6,FALSE)</f>
        <v>772380</v>
      </c>
      <c r="Y114" s="156">
        <f>VLOOKUP($AC114,原データ!$D$1:$R$2300,7,FALSE)</f>
        <v>1148910</v>
      </c>
      <c r="Z114" s="153">
        <f>VLOOKUP($AC114,原データ!$D$1:$R$2300,8,FALSE)</f>
        <v>702530</v>
      </c>
      <c r="AA114" s="423">
        <f t="shared" si="70"/>
        <v>3738610</v>
      </c>
      <c r="AB114" s="319">
        <f t="shared" si="71"/>
        <v>4000040</v>
      </c>
      <c r="AC114" s="356">
        <v>2011322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22"/>
      <c r="C115" s="576" t="s">
        <v>244</v>
      </c>
      <c r="D115" s="152">
        <f t="shared" si="67"/>
        <v>40000</v>
      </c>
      <c r="E115" s="153">
        <f t="shared" si="67"/>
        <v>0</v>
      </c>
      <c r="F115" s="423">
        <f t="shared" si="67"/>
        <v>40000</v>
      </c>
      <c r="G115" s="155">
        <f t="shared" si="67"/>
        <v>0</v>
      </c>
      <c r="H115" s="156">
        <f t="shared" si="67"/>
        <v>0</v>
      </c>
      <c r="I115" s="156">
        <f t="shared" si="67"/>
        <v>35000</v>
      </c>
      <c r="J115" s="156">
        <f t="shared" si="67"/>
        <v>39600</v>
      </c>
      <c r="K115" s="156">
        <f t="shared" si="67"/>
        <v>0</v>
      </c>
      <c r="L115" s="153">
        <f t="shared" si="67"/>
        <v>0</v>
      </c>
      <c r="M115" s="423">
        <f t="shared" si="67"/>
        <v>74600</v>
      </c>
      <c r="N115" s="319">
        <f t="shared" si="67"/>
        <v>114600</v>
      </c>
      <c r="O115" s="75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8"/>
      <c r="AE115" s="656"/>
      <c r="AF115" s="576" t="s">
        <v>244</v>
      </c>
      <c r="AG115" s="152">
        <f>VLOOKUP($AR115,原データ!$D$1:$R$2300,10,FALSE)</f>
        <v>40000</v>
      </c>
      <c r="AH115" s="153">
        <f>VLOOKUP($AR115,原データ!$D$1:$R$2300,11,FALSE)</f>
        <v>0</v>
      </c>
      <c r="AI115" s="423">
        <f t="shared" si="72"/>
        <v>40000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35000</v>
      </c>
      <c r="AM115" s="156">
        <f>VLOOKUP($AR115,原データ!$D$1:$R$2300,6,FALSE)</f>
        <v>39600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74600</v>
      </c>
      <c r="AQ115" s="319">
        <f t="shared" si="75"/>
        <v>114600</v>
      </c>
      <c r="AR115" s="308">
        <v>6011304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114000</v>
      </c>
      <c r="J116" s="164">
        <f t="shared" si="67"/>
        <v>130000</v>
      </c>
      <c r="K116" s="164">
        <f t="shared" si="67"/>
        <v>0</v>
      </c>
      <c r="L116" s="161">
        <f t="shared" si="67"/>
        <v>0</v>
      </c>
      <c r="M116" s="424">
        <f t="shared" si="67"/>
        <v>244000</v>
      </c>
      <c r="N116" s="320">
        <f t="shared" si="67"/>
        <v>244000</v>
      </c>
      <c r="O116" s="75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114000</v>
      </c>
      <c r="AM116" s="164">
        <f>VLOOKUP($AR116,原データ!$D$1:$R$2300,6,FALSE)</f>
        <v>130000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244000</v>
      </c>
      <c r="AQ116" s="320">
        <f t="shared" si="75"/>
        <v>244000</v>
      </c>
      <c r="AR116" s="308">
        <v>6011305</v>
      </c>
    </row>
    <row r="117" spans="1:44" s="216" customFormat="1" ht="19.5" customHeight="1">
      <c r="A117" s="707"/>
      <c r="B117" s="754" t="s">
        <v>241</v>
      </c>
      <c r="C117" s="684"/>
      <c r="D117" s="167">
        <f t="shared" si="67"/>
        <v>75840</v>
      </c>
      <c r="E117" s="168">
        <f t="shared" si="67"/>
        <v>110950</v>
      </c>
      <c r="F117" s="425">
        <f t="shared" si="67"/>
        <v>186790</v>
      </c>
      <c r="G117" s="170">
        <f t="shared" si="67"/>
        <v>0</v>
      </c>
      <c r="H117" s="171">
        <f t="shared" si="67"/>
        <v>1418480</v>
      </c>
      <c r="I117" s="171">
        <f t="shared" si="67"/>
        <v>3087670</v>
      </c>
      <c r="J117" s="171">
        <f t="shared" si="67"/>
        <v>4793550</v>
      </c>
      <c r="K117" s="171">
        <f t="shared" si="67"/>
        <v>5450480</v>
      </c>
      <c r="L117" s="168">
        <f t="shared" si="67"/>
        <v>889340</v>
      </c>
      <c r="M117" s="425">
        <f t="shared" si="67"/>
        <v>15639520</v>
      </c>
      <c r="N117" s="316">
        <f t="shared" si="67"/>
        <v>15826310</v>
      </c>
      <c r="O117" s="758"/>
      <c r="P117" s="754" t="s">
        <v>241</v>
      </c>
      <c r="Q117" s="684"/>
      <c r="R117" s="167">
        <f>VLOOKUP($AC117,原データ!$D$1:$R$2300,10,FALSE)</f>
        <v>75840</v>
      </c>
      <c r="S117" s="168">
        <f>VLOOKUP($AC117,原データ!$D$1:$R$2300,11,FALSE)</f>
        <v>110950</v>
      </c>
      <c r="T117" s="425">
        <f t="shared" si="68"/>
        <v>186790</v>
      </c>
      <c r="U117" s="170">
        <f>VLOOKUP($AC117,原データ!$D$1:$R$2300,3,FALSE)</f>
        <v>0</v>
      </c>
      <c r="V117" s="171">
        <f>VLOOKUP($AC117,原データ!$D$1:$R$2300,4,FALSE)</f>
        <v>1418480</v>
      </c>
      <c r="W117" s="171">
        <f>VLOOKUP($AC117,原データ!$D$1:$R$2300,5,FALSE)</f>
        <v>3087670</v>
      </c>
      <c r="X117" s="171">
        <f>VLOOKUP($AC117,原データ!$D$1:$R$2300,6,FALSE)</f>
        <v>4793550</v>
      </c>
      <c r="Y117" s="171">
        <f>VLOOKUP($AC117,原データ!$D$1:$R$2300,7,FALSE)</f>
        <v>5450480</v>
      </c>
      <c r="Z117" s="168">
        <f>VLOOKUP($AC117,原データ!$D$1:$R$2300,8,FALSE)</f>
        <v>889340</v>
      </c>
      <c r="AA117" s="425">
        <f t="shared" si="70"/>
        <v>15639520</v>
      </c>
      <c r="AB117" s="316">
        <f t="shared" si="71"/>
        <v>15826310</v>
      </c>
      <c r="AC117" s="356">
        <v>2011328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0" t="s">
        <v>240</v>
      </c>
      <c r="C118" s="701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5" t="s">
        <v>76</v>
      </c>
      <c r="B119" s="720"/>
      <c r="C119" s="721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579000</v>
      </c>
      <c r="I120" s="315">
        <f t="shared" si="67"/>
        <v>965140</v>
      </c>
      <c r="J120" s="315">
        <f t="shared" si="67"/>
        <v>3170500</v>
      </c>
      <c r="K120" s="315">
        <f t="shared" si="67"/>
        <v>4897400</v>
      </c>
      <c r="L120" s="312">
        <f t="shared" si="67"/>
        <v>644450</v>
      </c>
      <c r="M120" s="313">
        <f t="shared" si="67"/>
        <v>10256490</v>
      </c>
      <c r="N120" s="316">
        <f t="shared" si="67"/>
        <v>10256490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579000</v>
      </c>
      <c r="W120" s="315">
        <f t="shared" si="85"/>
        <v>965140</v>
      </c>
      <c r="X120" s="315">
        <f t="shared" si="85"/>
        <v>3170500</v>
      </c>
      <c r="Y120" s="315">
        <f t="shared" si="85"/>
        <v>4897400</v>
      </c>
      <c r="Z120" s="312">
        <f t="shared" si="85"/>
        <v>644450</v>
      </c>
      <c r="AA120" s="313">
        <f t="shared" si="70"/>
        <v>10256490</v>
      </c>
      <c r="AB120" s="316">
        <f t="shared" si="71"/>
        <v>10256490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4"/>
      <c r="B123" s="683" t="s">
        <v>188</v>
      </c>
      <c r="C123" s="68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20580</v>
      </c>
      <c r="I123" s="171">
        <f t="shared" ref="I123:I139" si="91">W123+AL123</f>
        <v>358360</v>
      </c>
      <c r="J123" s="171">
        <f t="shared" ref="J123:J139" si="92">X123+AM123</f>
        <v>624570</v>
      </c>
      <c r="K123" s="171">
        <f t="shared" ref="K123:K139" si="93">Y123+AN123</f>
        <v>458810</v>
      </c>
      <c r="L123" s="171">
        <f t="shared" ref="L123:L139" si="94">Z123+AO123</f>
        <v>0</v>
      </c>
      <c r="M123" s="425">
        <f t="shared" ref="M123:M139" si="95">AA123+AP123</f>
        <v>1462320</v>
      </c>
      <c r="N123" s="321">
        <f t="shared" ref="N123:N139" si="96">AB123+AQ123</f>
        <v>1462320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20580</v>
      </c>
      <c r="W123" s="171">
        <f>VLOOKUP($AC123,原データ!$D$1:$R$2300,5,FALSE)</f>
        <v>358360</v>
      </c>
      <c r="X123" s="171">
        <f>VLOOKUP($AC123,原データ!$D$1:$R$2300,6,FALSE)</f>
        <v>624570</v>
      </c>
      <c r="Y123" s="171">
        <f>VLOOKUP($AC123,原データ!$D$1:$R$2300,7,FALSE)</f>
        <v>458810</v>
      </c>
      <c r="Z123" s="168">
        <f>VLOOKUP($AC123,原データ!$D$1:$R$2300,8,FALSE)</f>
        <v>0</v>
      </c>
      <c r="AA123" s="425">
        <f>SUM(U123:Z123)</f>
        <v>1462320</v>
      </c>
      <c r="AB123" s="316">
        <f>SUM(AA123,T123)</f>
        <v>1462320</v>
      </c>
      <c r="AC123" s="356">
        <v>2011339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14110</v>
      </c>
      <c r="I124" s="171">
        <f t="shared" si="91"/>
        <v>0</v>
      </c>
      <c r="J124" s="171">
        <f t="shared" si="92"/>
        <v>95060</v>
      </c>
      <c r="K124" s="171">
        <f t="shared" si="93"/>
        <v>0</v>
      </c>
      <c r="L124" s="168">
        <f t="shared" si="94"/>
        <v>0</v>
      </c>
      <c r="M124" s="425">
        <f t="shared" si="95"/>
        <v>109170</v>
      </c>
      <c r="N124" s="316">
        <f t="shared" si="96"/>
        <v>109170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14110</v>
      </c>
      <c r="W124" s="171">
        <f>VLOOKUP($AC124,原データ!$D$1:$R$2300,5,FALSE)</f>
        <v>0</v>
      </c>
      <c r="X124" s="171">
        <f>VLOOKUP($AC124,原データ!$D$1:$R$2300,6,FALSE)</f>
        <v>95060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109170</v>
      </c>
      <c r="AB124" s="316">
        <f t="shared" si="71"/>
        <v>109170</v>
      </c>
      <c r="AC124" s="356">
        <v>2011333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153250</v>
      </c>
      <c r="I125" s="171">
        <f t="shared" si="91"/>
        <v>606780</v>
      </c>
      <c r="J125" s="171">
        <f t="shared" si="92"/>
        <v>864490</v>
      </c>
      <c r="K125" s="171">
        <f t="shared" si="93"/>
        <v>2790470</v>
      </c>
      <c r="L125" s="168">
        <f t="shared" si="94"/>
        <v>0</v>
      </c>
      <c r="M125" s="425">
        <f t="shared" si="95"/>
        <v>4414990</v>
      </c>
      <c r="N125" s="316">
        <f t="shared" si="96"/>
        <v>4414990</v>
      </c>
      <c r="O125" s="756"/>
      <c r="P125" s="683" t="s">
        <v>254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153250</v>
      </c>
      <c r="W125" s="171">
        <f>VLOOKUP($AC125,原データ!$D$1:$R$2300,5,FALSE)</f>
        <v>606780</v>
      </c>
      <c r="X125" s="171">
        <f>VLOOKUP($AC125,原データ!$D$1:$R$2300,6,FALSE)</f>
        <v>864490</v>
      </c>
      <c r="Y125" s="171">
        <f>VLOOKUP($AC125,原データ!$D$1:$R$2300,7,FALSE)</f>
        <v>2790470</v>
      </c>
      <c r="Z125" s="168">
        <f>VLOOKUP($AC125,原データ!$D$1:$R$2300,8,FALSE)</f>
        <v>0</v>
      </c>
      <c r="AA125" s="425">
        <f t="shared" si="70"/>
        <v>4414990</v>
      </c>
      <c r="AB125" s="316">
        <f t="shared" si="71"/>
        <v>4414990</v>
      </c>
      <c r="AC125" s="356">
        <v>2011334</v>
      </c>
      <c r="AD125" s="678"/>
      <c r="AE125" s="683" t="s">
        <v>254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1586380</v>
      </c>
      <c r="K127" s="171">
        <f t="shared" si="93"/>
        <v>1280410</v>
      </c>
      <c r="L127" s="168">
        <f t="shared" si="94"/>
        <v>320810</v>
      </c>
      <c r="M127" s="425">
        <f t="shared" si="95"/>
        <v>3187600</v>
      </c>
      <c r="N127" s="316">
        <f t="shared" si="96"/>
        <v>3187600</v>
      </c>
      <c r="O127" s="756"/>
      <c r="P127" s="683" t="s">
        <v>255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1586380</v>
      </c>
      <c r="Y127" s="171">
        <f>VLOOKUP($AC127,原データ!$D$1:$R$2300,7,FALSE)</f>
        <v>1280410</v>
      </c>
      <c r="Z127" s="168">
        <f>VLOOKUP($AC127,原データ!$D$1:$R$2300,8,FALSE)</f>
        <v>320810</v>
      </c>
      <c r="AA127" s="425">
        <f t="shared" si="70"/>
        <v>3187600</v>
      </c>
      <c r="AB127" s="316">
        <f t="shared" si="71"/>
        <v>3187600</v>
      </c>
      <c r="AC127" s="356">
        <v>2011327</v>
      </c>
      <c r="AD127" s="678"/>
      <c r="AE127" s="683" t="s">
        <v>255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3" t="s">
        <v>256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8"/>
      <c r="AE129" s="683" t="s">
        <v>256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323640</v>
      </c>
      <c r="M131" s="425">
        <f t="shared" si="95"/>
        <v>691350</v>
      </c>
      <c r="N131" s="321">
        <f t="shared" si="96"/>
        <v>691350</v>
      </c>
      <c r="O131" s="756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323640</v>
      </c>
      <c r="AA131" s="425">
        <f t="shared" si="70"/>
        <v>691350</v>
      </c>
      <c r="AB131" s="316">
        <f t="shared" si="71"/>
        <v>691350</v>
      </c>
      <c r="AC131" s="356">
        <v>2011336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391060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391060</v>
      </c>
      <c r="N132" s="321">
        <f t="shared" si="96"/>
        <v>391060</v>
      </c>
      <c r="O132" s="757"/>
      <c r="P132" s="691" t="s">
        <v>257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391060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391060</v>
      </c>
      <c r="AB132" s="316">
        <f t="shared" si="71"/>
        <v>391060</v>
      </c>
      <c r="AC132" s="356">
        <v>2011338</v>
      </c>
      <c r="AD132" s="678"/>
      <c r="AE132" s="691" t="s">
        <v>257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1381700</v>
      </c>
      <c r="I134" s="315">
        <f t="shared" si="91"/>
        <v>1775300</v>
      </c>
      <c r="J134" s="315">
        <f t="shared" si="92"/>
        <v>3276800</v>
      </c>
      <c r="K134" s="315">
        <f t="shared" si="93"/>
        <v>10533540</v>
      </c>
      <c r="L134" s="312">
        <f t="shared" si="94"/>
        <v>7365150</v>
      </c>
      <c r="M134" s="313">
        <f t="shared" si="95"/>
        <v>24332490</v>
      </c>
      <c r="N134" s="316">
        <f t="shared" si="96"/>
        <v>24332490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1381700</v>
      </c>
      <c r="W134" s="315">
        <f t="shared" si="101"/>
        <v>1775300</v>
      </c>
      <c r="X134" s="315">
        <f t="shared" si="101"/>
        <v>3276800</v>
      </c>
      <c r="Y134" s="315">
        <f t="shared" si="101"/>
        <v>10533540</v>
      </c>
      <c r="Z134" s="312">
        <f t="shared" si="101"/>
        <v>7365150</v>
      </c>
      <c r="AA134" s="313">
        <f t="shared" si="70"/>
        <v>24332490</v>
      </c>
      <c r="AB134" s="316">
        <f t="shared" si="71"/>
        <v>24332490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1125210</v>
      </c>
      <c r="K135" s="171">
        <f t="shared" si="93"/>
        <v>4871250</v>
      </c>
      <c r="L135" s="168">
        <f t="shared" si="94"/>
        <v>2584690</v>
      </c>
      <c r="M135" s="425">
        <f t="shared" si="95"/>
        <v>8581150</v>
      </c>
      <c r="N135" s="316">
        <f t="shared" si="96"/>
        <v>8581150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1125210</v>
      </c>
      <c r="Y135" s="171">
        <f>VLOOKUP($AC135,原データ!$D$1:$R$2300,7,FALSE)</f>
        <v>4871250</v>
      </c>
      <c r="Z135" s="168">
        <f>VLOOKUP($AC135,原データ!$D$1:$R$2300,8,FALSE)</f>
        <v>2584690</v>
      </c>
      <c r="AA135" s="425">
        <f t="shared" si="70"/>
        <v>8581150</v>
      </c>
      <c r="AB135" s="316">
        <f t="shared" si="71"/>
        <v>8581150</v>
      </c>
      <c r="AC135" s="356">
        <v>2011307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1381700</v>
      </c>
      <c r="I136" s="171">
        <f t="shared" si="91"/>
        <v>1775300</v>
      </c>
      <c r="J136" s="171">
        <f t="shared" si="92"/>
        <v>2151590</v>
      </c>
      <c r="K136" s="171">
        <f t="shared" si="93"/>
        <v>4363070</v>
      </c>
      <c r="L136" s="168">
        <f t="shared" si="94"/>
        <v>3882500</v>
      </c>
      <c r="M136" s="425">
        <f t="shared" si="95"/>
        <v>13554160</v>
      </c>
      <c r="N136" s="316">
        <f t="shared" si="96"/>
        <v>13554160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1381700</v>
      </c>
      <c r="W136" s="171">
        <f>VLOOKUP($AC136,原データ!$D$1:$R$2300,5,FALSE)</f>
        <v>1775300</v>
      </c>
      <c r="X136" s="171">
        <f>VLOOKUP($AC136,原データ!$D$1:$R$2300,6,FALSE)</f>
        <v>2151590</v>
      </c>
      <c r="Y136" s="171">
        <f>VLOOKUP($AC136,原データ!$D$1:$R$2300,7,FALSE)</f>
        <v>4363070</v>
      </c>
      <c r="Z136" s="168">
        <f>VLOOKUP($AC136,原データ!$D$1:$R$2300,8,FALSE)</f>
        <v>3882500</v>
      </c>
      <c r="AA136" s="425">
        <f t="shared" si="70"/>
        <v>13554160</v>
      </c>
      <c r="AB136" s="316">
        <f t="shared" si="71"/>
        <v>13554160</v>
      </c>
      <c r="AC136" s="356">
        <v>2011308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1299220</v>
      </c>
      <c r="L138" s="168">
        <f t="shared" si="94"/>
        <v>897960</v>
      </c>
      <c r="M138" s="425">
        <f t="shared" si="95"/>
        <v>2197180</v>
      </c>
      <c r="N138" s="316">
        <f t="shared" si="96"/>
        <v>2197180</v>
      </c>
      <c r="O138" s="44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1299220</v>
      </c>
      <c r="Z138" s="168">
        <f>VLOOKUP($AC138,原データ!$D$1:$R$2300,8,FALSE)</f>
        <v>897960</v>
      </c>
      <c r="AA138" s="425">
        <f>SUM(U138:Z138)</f>
        <v>2197180</v>
      </c>
      <c r="AB138" s="316">
        <f>SUM(AA138,T138)</f>
        <v>2197180</v>
      </c>
      <c r="AC138" s="356">
        <v>2011341</v>
      </c>
      <c r="AD138" s="472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8"/>
        <v>347170</v>
      </c>
      <c r="E139" s="416">
        <f t="shared" si="87"/>
        <v>1379430</v>
      </c>
      <c r="F139" s="417">
        <f t="shared" si="89"/>
        <v>1726600</v>
      </c>
      <c r="G139" s="418">
        <f>U139+AJ139</f>
        <v>0</v>
      </c>
      <c r="H139" s="419">
        <f t="shared" si="90"/>
        <v>11046580</v>
      </c>
      <c r="I139" s="419">
        <f t="shared" si="91"/>
        <v>20109861</v>
      </c>
      <c r="J139" s="419">
        <f t="shared" si="92"/>
        <v>26620390</v>
      </c>
      <c r="K139" s="419">
        <f t="shared" si="93"/>
        <v>37639150</v>
      </c>
      <c r="L139" s="416">
        <f t="shared" si="94"/>
        <v>19764040</v>
      </c>
      <c r="M139" s="417">
        <f t="shared" si="95"/>
        <v>115180021</v>
      </c>
      <c r="N139" s="420">
        <f t="shared" si="96"/>
        <v>116906621</v>
      </c>
      <c r="O139" s="659" t="s">
        <v>148</v>
      </c>
      <c r="P139" s="660"/>
      <c r="Q139" s="660"/>
      <c r="R139" s="415">
        <f>SUM(R98,R120,R134,R119)</f>
        <v>307170</v>
      </c>
      <c r="S139" s="415">
        <f>SUM(S98,S120,S134,S119)</f>
        <v>1379430</v>
      </c>
      <c r="T139" s="417">
        <f t="shared" si="68"/>
        <v>1686600</v>
      </c>
      <c r="U139" s="418">
        <f t="shared" ref="U139:Z139" si="103">SUM(U98,U120,U134,U119)</f>
        <v>0</v>
      </c>
      <c r="V139" s="418">
        <f t="shared" si="103"/>
        <v>11046580</v>
      </c>
      <c r="W139" s="418">
        <f t="shared" si="103"/>
        <v>19960861</v>
      </c>
      <c r="X139" s="418">
        <f t="shared" si="103"/>
        <v>26450790</v>
      </c>
      <c r="Y139" s="418">
        <f t="shared" si="103"/>
        <v>37639150</v>
      </c>
      <c r="Z139" s="418">
        <f t="shared" si="103"/>
        <v>19764040</v>
      </c>
      <c r="AA139" s="417">
        <f t="shared" si="70"/>
        <v>114861421</v>
      </c>
      <c r="AB139" s="420">
        <f t="shared" si="71"/>
        <v>116548021</v>
      </c>
      <c r="AC139" s="355"/>
      <c r="AD139" s="659" t="s">
        <v>148</v>
      </c>
      <c r="AE139" s="660"/>
      <c r="AF139" s="660"/>
      <c r="AG139" s="415">
        <f>SUM(AG98,AG120,AG134,AG119)</f>
        <v>40000</v>
      </c>
      <c r="AH139" s="415">
        <f>SUM(AH98,AH120,AH134,AH119)</f>
        <v>0</v>
      </c>
      <c r="AI139" s="417">
        <f t="shared" si="72"/>
        <v>40000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149000</v>
      </c>
      <c r="AM139" s="418">
        <f t="shared" si="104"/>
        <v>169600</v>
      </c>
      <c r="AN139" s="418">
        <f t="shared" si="104"/>
        <v>0</v>
      </c>
      <c r="AO139" s="418">
        <f t="shared" si="104"/>
        <v>0</v>
      </c>
      <c r="AP139" s="417">
        <f>SUM(AJ139:AO139)</f>
        <v>318600</v>
      </c>
      <c r="AQ139" s="420">
        <f t="shared" si="75"/>
        <v>358600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5" si="105">R141+AG141</f>
        <v>243019</v>
      </c>
      <c r="E141" s="312">
        <f t="shared" si="105"/>
        <v>965601</v>
      </c>
      <c r="F141" s="313">
        <f t="shared" si="105"/>
        <v>1208620</v>
      </c>
      <c r="G141" s="314">
        <f t="shared" si="105"/>
        <v>0</v>
      </c>
      <c r="H141" s="315">
        <f t="shared" si="105"/>
        <v>6360116</v>
      </c>
      <c r="I141" s="315">
        <f t="shared" si="105"/>
        <v>12158594</v>
      </c>
      <c r="J141" s="315">
        <f t="shared" si="105"/>
        <v>14121163</v>
      </c>
      <c r="K141" s="315">
        <f t="shared" si="105"/>
        <v>15545747</v>
      </c>
      <c r="L141" s="312">
        <f t="shared" si="105"/>
        <v>8228108</v>
      </c>
      <c r="M141" s="313">
        <f t="shared" si="105"/>
        <v>56413728</v>
      </c>
      <c r="N141" s="316">
        <f t="shared" si="105"/>
        <v>57622348</v>
      </c>
      <c r="O141" s="664" t="s">
        <v>124</v>
      </c>
      <c r="P141" s="665"/>
      <c r="Q141" s="665"/>
      <c r="R141" s="311">
        <f>SUM(R142,R148,R151,R156,R160,R161)</f>
        <v>215019</v>
      </c>
      <c r="S141" s="311">
        <f>SUM(S142,S148,S151,S156,S160,S161)</f>
        <v>965601</v>
      </c>
      <c r="T141" s="313">
        <f t="shared" ref="T141:T182" si="106">SUM(R141:S141)</f>
        <v>1180620</v>
      </c>
      <c r="U141" s="314">
        <f t="shared" ref="U141:Z141" si="107">SUM(U142,U148,U151,U156,U160,U161)</f>
        <v>0</v>
      </c>
      <c r="V141" s="314">
        <f t="shared" si="107"/>
        <v>6360116</v>
      </c>
      <c r="W141" s="314">
        <f t="shared" si="107"/>
        <v>12054294</v>
      </c>
      <c r="X141" s="314">
        <f t="shared" si="107"/>
        <v>14002443</v>
      </c>
      <c r="Y141" s="314">
        <f t="shared" si="107"/>
        <v>15545747</v>
      </c>
      <c r="Z141" s="314">
        <f t="shared" si="107"/>
        <v>8228108</v>
      </c>
      <c r="AA141" s="313">
        <f t="shared" ref="AA141:AA182" si="108">SUM(U141:Z141)</f>
        <v>56190708</v>
      </c>
      <c r="AB141" s="316">
        <f t="shared" ref="AB141:AB182" si="109">SUM(AA141,T141)</f>
        <v>57371328</v>
      </c>
      <c r="AC141" s="355"/>
      <c r="AD141" s="664" t="s">
        <v>124</v>
      </c>
      <c r="AE141" s="665"/>
      <c r="AF141" s="665"/>
      <c r="AG141" s="311">
        <f>SUM(AG142,AG148,AG151,AG156,AG160,AG161)</f>
        <v>28000</v>
      </c>
      <c r="AH141" s="311">
        <f>SUM(AH142,AH148,AH151,AH156,AH160,AH161)</f>
        <v>0</v>
      </c>
      <c r="AI141" s="313">
        <f>SUM(AG141:AH141)</f>
        <v>28000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104300</v>
      </c>
      <c r="AM141" s="314">
        <f t="shared" si="110"/>
        <v>118720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223020</v>
      </c>
      <c r="AQ141" s="316">
        <f t="shared" ref="AQ141:AQ182" si="112">SUM(AP141,AI141)</f>
        <v>251020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05"/>
        <v>39865</v>
      </c>
      <c r="E142" s="225">
        <f t="shared" si="105"/>
        <v>200396</v>
      </c>
      <c r="F142" s="422">
        <f t="shared" si="105"/>
        <v>240261</v>
      </c>
      <c r="G142" s="226">
        <f t="shared" si="105"/>
        <v>0</v>
      </c>
      <c r="H142" s="227">
        <f t="shared" si="105"/>
        <v>1079729</v>
      </c>
      <c r="I142" s="227">
        <f t="shared" si="105"/>
        <v>1140769</v>
      </c>
      <c r="J142" s="227">
        <f t="shared" si="105"/>
        <v>2351006</v>
      </c>
      <c r="K142" s="227">
        <f t="shared" si="105"/>
        <v>2765238</v>
      </c>
      <c r="L142" s="225">
        <f t="shared" si="105"/>
        <v>3121671</v>
      </c>
      <c r="M142" s="422">
        <f t="shared" si="105"/>
        <v>10458413</v>
      </c>
      <c r="N142" s="318">
        <f t="shared" si="105"/>
        <v>10698674</v>
      </c>
      <c r="O142" s="758"/>
      <c r="P142" s="666" t="s">
        <v>125</v>
      </c>
      <c r="Q142" s="666"/>
      <c r="R142" s="224">
        <f>SUM(R143:R147)</f>
        <v>39865</v>
      </c>
      <c r="S142" s="225">
        <f>SUM(S143:S147)</f>
        <v>200396</v>
      </c>
      <c r="T142" s="422">
        <f t="shared" si="106"/>
        <v>240261</v>
      </c>
      <c r="U142" s="226">
        <f t="shared" ref="U142:Z142" si="113">SUM(U143:U147)</f>
        <v>0</v>
      </c>
      <c r="V142" s="227">
        <f t="shared" si="113"/>
        <v>1079729</v>
      </c>
      <c r="W142" s="227">
        <f t="shared" si="113"/>
        <v>1140769</v>
      </c>
      <c r="X142" s="227">
        <f t="shared" si="113"/>
        <v>2351006</v>
      </c>
      <c r="Y142" s="227">
        <f t="shared" si="113"/>
        <v>2765238</v>
      </c>
      <c r="Z142" s="225">
        <f t="shared" si="113"/>
        <v>3121671</v>
      </c>
      <c r="AA142" s="422">
        <f t="shared" si="108"/>
        <v>10458413</v>
      </c>
      <c r="AB142" s="318">
        <f t="shared" si="109"/>
        <v>10698674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526547</v>
      </c>
      <c r="I143" s="156">
        <f t="shared" si="105"/>
        <v>319368</v>
      </c>
      <c r="J143" s="156">
        <f t="shared" si="105"/>
        <v>1594803</v>
      </c>
      <c r="K143" s="156">
        <f t="shared" si="105"/>
        <v>1573159</v>
      </c>
      <c r="L143" s="153">
        <f t="shared" si="105"/>
        <v>2197622</v>
      </c>
      <c r="M143" s="423">
        <f t="shared" si="105"/>
        <v>6211499</v>
      </c>
      <c r="N143" s="319">
        <f t="shared" si="105"/>
        <v>6211499</v>
      </c>
      <c r="O143" s="75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526547</v>
      </c>
      <c r="W143" s="156">
        <f>VLOOKUP($AC143,原データ!$D$1:$R$2300,5,FALSE)</f>
        <v>319368</v>
      </c>
      <c r="X143" s="156">
        <f>VLOOKUP($AC143,原データ!$D$1:$R$2300,6,FALSE)</f>
        <v>1594803</v>
      </c>
      <c r="Y143" s="156">
        <f>VLOOKUP($AC143,原データ!$D$1:$R$2300,7,FALSE)</f>
        <v>1573159</v>
      </c>
      <c r="Z143" s="153">
        <f>VLOOKUP($AC143,原データ!$D$1:$R$2300,8,FALSE)</f>
        <v>2197622</v>
      </c>
      <c r="AA143" s="423">
        <f t="shared" si="108"/>
        <v>6211499</v>
      </c>
      <c r="AB143" s="319">
        <f t="shared" si="109"/>
        <v>6211499</v>
      </c>
      <c r="AC143" s="356">
        <v>2011416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86611</v>
      </c>
      <c r="L144" s="153">
        <f t="shared" si="105"/>
        <v>0</v>
      </c>
      <c r="M144" s="423">
        <f t="shared" si="105"/>
        <v>86611</v>
      </c>
      <c r="N144" s="319">
        <f t="shared" si="105"/>
        <v>86611</v>
      </c>
      <c r="O144" s="75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86611</v>
      </c>
      <c r="Z144" s="153">
        <f>VLOOKUP($AC144,原データ!$D$1:$R$2300,8,FALSE)</f>
        <v>0</v>
      </c>
      <c r="AA144" s="423">
        <f t="shared" si="108"/>
        <v>86611</v>
      </c>
      <c r="AB144" s="319">
        <f t="shared" si="109"/>
        <v>86611</v>
      </c>
      <c r="AC144" s="356">
        <v>2011417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05"/>
        <v>39865</v>
      </c>
      <c r="E145" s="153">
        <f t="shared" si="105"/>
        <v>133448</v>
      </c>
      <c r="F145" s="423">
        <f t="shared" si="105"/>
        <v>173313</v>
      </c>
      <c r="G145" s="155">
        <f t="shared" si="105"/>
        <v>0</v>
      </c>
      <c r="H145" s="156">
        <f t="shared" si="105"/>
        <v>481985</v>
      </c>
      <c r="I145" s="156">
        <f t="shared" si="105"/>
        <v>593978</v>
      </c>
      <c r="J145" s="156">
        <f t="shared" si="105"/>
        <v>425607</v>
      </c>
      <c r="K145" s="156">
        <f t="shared" si="105"/>
        <v>715862</v>
      </c>
      <c r="L145" s="153">
        <f t="shared" si="105"/>
        <v>629545</v>
      </c>
      <c r="M145" s="423">
        <f t="shared" si="105"/>
        <v>2846977</v>
      </c>
      <c r="N145" s="319">
        <f t="shared" si="105"/>
        <v>3020290</v>
      </c>
      <c r="O145" s="758"/>
      <c r="P145" s="656"/>
      <c r="Q145" s="229" t="s">
        <v>128</v>
      </c>
      <c r="R145" s="152">
        <f>VLOOKUP($AC145,原データ!$D$1:$R$2300,10,FALSE)</f>
        <v>39865</v>
      </c>
      <c r="S145" s="153">
        <f>VLOOKUP($AC145,原データ!$D$1:$R$2300,11,FALSE)</f>
        <v>133448</v>
      </c>
      <c r="T145" s="423">
        <f t="shared" si="106"/>
        <v>173313</v>
      </c>
      <c r="U145" s="155">
        <f>VLOOKUP($AC145,原データ!$D$1:$R$2300,3,FALSE)</f>
        <v>0</v>
      </c>
      <c r="V145" s="156">
        <f>VLOOKUP($AC145,原データ!$D$1:$R$2300,4,FALSE)</f>
        <v>481985</v>
      </c>
      <c r="W145" s="156">
        <f>VLOOKUP($AC145,原データ!$D$1:$R$2300,5,FALSE)</f>
        <v>593978</v>
      </c>
      <c r="X145" s="156">
        <f>VLOOKUP($AC145,原データ!$D$1:$R$2300,6,FALSE)</f>
        <v>425607</v>
      </c>
      <c r="Y145" s="156">
        <f>VLOOKUP($AC145,原データ!$D$1:$R$2300,7,FALSE)</f>
        <v>715862</v>
      </c>
      <c r="Z145" s="153">
        <f>VLOOKUP($AC145,原データ!$D$1:$R$2300,8,FALSE)</f>
        <v>629545</v>
      </c>
      <c r="AA145" s="423">
        <f t="shared" si="108"/>
        <v>2846977</v>
      </c>
      <c r="AB145" s="319">
        <f t="shared" si="109"/>
        <v>3020290</v>
      </c>
      <c r="AC145" s="356">
        <v>2011418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05"/>
        <v>0</v>
      </c>
      <c r="E146" s="153">
        <f t="shared" si="105"/>
        <v>66948</v>
      </c>
      <c r="F146" s="423">
        <f t="shared" si="105"/>
        <v>66948</v>
      </c>
      <c r="G146" s="155">
        <f t="shared" si="105"/>
        <v>0</v>
      </c>
      <c r="H146" s="156">
        <f t="shared" si="105"/>
        <v>29526</v>
      </c>
      <c r="I146" s="156">
        <f t="shared" si="105"/>
        <v>102116</v>
      </c>
      <c r="J146" s="156">
        <f t="shared" si="105"/>
        <v>126840</v>
      </c>
      <c r="K146" s="156">
        <f t="shared" si="105"/>
        <v>110705</v>
      </c>
      <c r="L146" s="153">
        <f t="shared" si="105"/>
        <v>120855</v>
      </c>
      <c r="M146" s="423">
        <f t="shared" si="105"/>
        <v>490042</v>
      </c>
      <c r="N146" s="319">
        <f t="shared" si="105"/>
        <v>556990</v>
      </c>
      <c r="O146" s="75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66948</v>
      </c>
      <c r="T146" s="423">
        <f t="shared" si="106"/>
        <v>66948</v>
      </c>
      <c r="U146" s="155">
        <f>VLOOKUP($AC146,原データ!$D$1:$R$2300,3,FALSE)</f>
        <v>0</v>
      </c>
      <c r="V146" s="156">
        <f>VLOOKUP($AC146,原データ!$D$1:$R$2300,4,FALSE)</f>
        <v>29526</v>
      </c>
      <c r="W146" s="156">
        <f>VLOOKUP($AC146,原データ!$D$1:$R$2300,5,FALSE)</f>
        <v>102116</v>
      </c>
      <c r="X146" s="156">
        <f>VLOOKUP($AC146,原データ!$D$1:$R$2300,6,FALSE)</f>
        <v>126840</v>
      </c>
      <c r="Y146" s="156">
        <f>VLOOKUP($AC146,原データ!$D$1:$R$2300,7,FALSE)</f>
        <v>110705</v>
      </c>
      <c r="Z146" s="153">
        <f>VLOOKUP($AC146,原データ!$D$1:$R$2300,8,FALSE)</f>
        <v>120855</v>
      </c>
      <c r="AA146" s="423">
        <f t="shared" si="108"/>
        <v>490042</v>
      </c>
      <c r="AB146" s="319">
        <f t="shared" si="109"/>
        <v>556990</v>
      </c>
      <c r="AC146" s="356">
        <v>2011419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41671</v>
      </c>
      <c r="I147" s="164">
        <f t="shared" si="105"/>
        <v>125307</v>
      </c>
      <c r="J147" s="164">
        <f t="shared" si="105"/>
        <v>203756</v>
      </c>
      <c r="K147" s="164">
        <f t="shared" si="105"/>
        <v>278901</v>
      </c>
      <c r="L147" s="161">
        <f t="shared" si="105"/>
        <v>173649</v>
      </c>
      <c r="M147" s="424">
        <f t="shared" si="105"/>
        <v>823284</v>
      </c>
      <c r="N147" s="320">
        <f t="shared" si="105"/>
        <v>823284</v>
      </c>
      <c r="O147" s="75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41671</v>
      </c>
      <c r="W147" s="164">
        <f>VLOOKUP($AC147,原データ!$D$1:$R$2300,5,FALSE)</f>
        <v>125307</v>
      </c>
      <c r="X147" s="164">
        <f>VLOOKUP($AC147,原データ!$D$1:$R$2300,6,FALSE)</f>
        <v>203756</v>
      </c>
      <c r="Y147" s="164">
        <f>VLOOKUP($AC147,原データ!$D$1:$R$2300,7,FALSE)</f>
        <v>278901</v>
      </c>
      <c r="Z147" s="161">
        <f>VLOOKUP($AC147,原データ!$D$1:$R$2300,8,FALSE)</f>
        <v>173649</v>
      </c>
      <c r="AA147" s="424">
        <f t="shared" si="108"/>
        <v>823284</v>
      </c>
      <c r="AB147" s="320">
        <f t="shared" si="109"/>
        <v>823284</v>
      </c>
      <c r="AC147" s="356">
        <v>2011426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05"/>
        <v>87185</v>
      </c>
      <c r="E148" s="225">
        <f t="shared" si="105"/>
        <v>473032</v>
      </c>
      <c r="F148" s="422">
        <f t="shared" si="105"/>
        <v>560217</v>
      </c>
      <c r="G148" s="226">
        <f t="shared" si="105"/>
        <v>0</v>
      </c>
      <c r="H148" s="227">
        <f t="shared" si="105"/>
        <v>4082092</v>
      </c>
      <c r="I148" s="227">
        <f t="shared" si="105"/>
        <v>7779408</v>
      </c>
      <c r="J148" s="227">
        <f t="shared" si="105"/>
        <v>7319242</v>
      </c>
      <c r="K148" s="227">
        <f t="shared" si="105"/>
        <v>7304857</v>
      </c>
      <c r="L148" s="225">
        <f t="shared" si="105"/>
        <v>3732505</v>
      </c>
      <c r="M148" s="422">
        <f t="shared" si="105"/>
        <v>30218104</v>
      </c>
      <c r="N148" s="318">
        <f t="shared" si="105"/>
        <v>30778321</v>
      </c>
      <c r="O148" s="758"/>
      <c r="P148" s="666" t="s">
        <v>131</v>
      </c>
      <c r="Q148" s="666"/>
      <c r="R148" s="224">
        <f>SUM(R149:R150)</f>
        <v>87185</v>
      </c>
      <c r="S148" s="225">
        <f>SUM(S149:S150)</f>
        <v>473032</v>
      </c>
      <c r="T148" s="422">
        <f t="shared" si="106"/>
        <v>560217</v>
      </c>
      <c r="U148" s="226">
        <f t="shared" ref="U148:Z148" si="116">SUM(U149:U150)</f>
        <v>0</v>
      </c>
      <c r="V148" s="227">
        <f t="shared" si="116"/>
        <v>4082092</v>
      </c>
      <c r="W148" s="227">
        <f t="shared" si="116"/>
        <v>7779408</v>
      </c>
      <c r="X148" s="227">
        <f t="shared" si="116"/>
        <v>7319242</v>
      </c>
      <c r="Y148" s="227">
        <f t="shared" si="116"/>
        <v>7304857</v>
      </c>
      <c r="Z148" s="225">
        <f t="shared" si="116"/>
        <v>3732505</v>
      </c>
      <c r="AA148" s="422">
        <f t="shared" si="108"/>
        <v>30218104</v>
      </c>
      <c r="AB148" s="318">
        <f t="shared" si="109"/>
        <v>30778321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3158120</v>
      </c>
      <c r="I149" s="156">
        <f t="shared" si="105"/>
        <v>6733692</v>
      </c>
      <c r="J149" s="156">
        <f t="shared" si="105"/>
        <v>5502602</v>
      </c>
      <c r="K149" s="156">
        <f t="shared" si="105"/>
        <v>6092072</v>
      </c>
      <c r="L149" s="153">
        <f t="shared" si="105"/>
        <v>3622661</v>
      </c>
      <c r="M149" s="423">
        <f t="shared" si="105"/>
        <v>25109147</v>
      </c>
      <c r="N149" s="319">
        <f t="shared" si="105"/>
        <v>25109147</v>
      </c>
      <c r="O149" s="75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3158120</v>
      </c>
      <c r="W149" s="156">
        <f>VLOOKUP($AC149,原データ!$D$1:$R$2300,5,FALSE)</f>
        <v>6733692</v>
      </c>
      <c r="X149" s="156">
        <f>VLOOKUP($AC149,原データ!$D$1:$R$2300,6,FALSE)</f>
        <v>5502602</v>
      </c>
      <c r="Y149" s="156">
        <f>VLOOKUP($AC149,原データ!$D$1:$R$2300,7,FALSE)</f>
        <v>6092072</v>
      </c>
      <c r="Z149" s="153">
        <f>VLOOKUP($AC149,原データ!$D$1:$R$2300,8,FALSE)</f>
        <v>3622661</v>
      </c>
      <c r="AA149" s="423">
        <f t="shared" si="108"/>
        <v>25109147</v>
      </c>
      <c r="AB149" s="319">
        <f t="shared" si="109"/>
        <v>25109147</v>
      </c>
      <c r="AC149" s="356">
        <v>2011420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05"/>
        <v>87185</v>
      </c>
      <c r="E150" s="161">
        <f t="shared" si="105"/>
        <v>473032</v>
      </c>
      <c r="F150" s="424">
        <f t="shared" si="105"/>
        <v>560217</v>
      </c>
      <c r="G150" s="163">
        <f t="shared" si="105"/>
        <v>0</v>
      </c>
      <c r="H150" s="164">
        <f t="shared" si="105"/>
        <v>923972</v>
      </c>
      <c r="I150" s="164">
        <f t="shared" si="105"/>
        <v>1045716</v>
      </c>
      <c r="J150" s="164">
        <f t="shared" si="105"/>
        <v>1816640</v>
      </c>
      <c r="K150" s="164">
        <f t="shared" si="105"/>
        <v>1212785</v>
      </c>
      <c r="L150" s="161">
        <f t="shared" si="105"/>
        <v>109844</v>
      </c>
      <c r="M150" s="424">
        <f t="shared" si="105"/>
        <v>5108957</v>
      </c>
      <c r="N150" s="320">
        <f t="shared" si="105"/>
        <v>5669174</v>
      </c>
      <c r="O150" s="758"/>
      <c r="P150" s="656"/>
      <c r="Q150" s="230" t="s">
        <v>133</v>
      </c>
      <c r="R150" s="160">
        <f>VLOOKUP($AC150,原データ!$D$1:$R$2300,10,FALSE)</f>
        <v>87185</v>
      </c>
      <c r="S150" s="161">
        <f>VLOOKUP($AC150,原データ!$D$1:$R$2300,11,FALSE)</f>
        <v>473032</v>
      </c>
      <c r="T150" s="424">
        <f t="shared" si="106"/>
        <v>560217</v>
      </c>
      <c r="U150" s="163">
        <f>VLOOKUP($AC150,原データ!$D$1:$R$2300,3,FALSE)</f>
        <v>0</v>
      </c>
      <c r="V150" s="164">
        <f>VLOOKUP($AC150,原データ!$D$1:$R$2300,4,FALSE)</f>
        <v>923972</v>
      </c>
      <c r="W150" s="164">
        <f>VLOOKUP($AC150,原データ!$D$1:$R$2300,5,FALSE)</f>
        <v>1045716</v>
      </c>
      <c r="X150" s="164">
        <f>VLOOKUP($AC150,原データ!$D$1:$R$2300,6,FALSE)</f>
        <v>1816640</v>
      </c>
      <c r="Y150" s="164">
        <f>VLOOKUP($AC150,原データ!$D$1:$R$2300,7,FALSE)</f>
        <v>1212785</v>
      </c>
      <c r="Z150" s="161">
        <f>VLOOKUP($AC150,原データ!$D$1:$R$2300,8,FALSE)</f>
        <v>109844</v>
      </c>
      <c r="AA150" s="424">
        <f t="shared" si="108"/>
        <v>5108957</v>
      </c>
      <c r="AB150" s="320">
        <f t="shared" si="109"/>
        <v>5669174</v>
      </c>
      <c r="AC150" s="356">
        <v>2011421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05"/>
        <v>0</v>
      </c>
      <c r="E151" s="225">
        <f t="shared" si="105"/>
        <v>66388</v>
      </c>
      <c r="F151" s="422">
        <f t="shared" si="105"/>
        <v>66388</v>
      </c>
      <c r="G151" s="226">
        <f t="shared" si="105"/>
        <v>0</v>
      </c>
      <c r="H151" s="227">
        <f t="shared" si="105"/>
        <v>99155</v>
      </c>
      <c r="I151" s="227">
        <f t="shared" si="105"/>
        <v>298599</v>
      </c>
      <c r="J151" s="227">
        <f t="shared" si="105"/>
        <v>436044</v>
      </c>
      <c r="K151" s="227">
        <f t="shared" si="105"/>
        <v>856079</v>
      </c>
      <c r="L151" s="225">
        <f t="shared" si="105"/>
        <v>259623</v>
      </c>
      <c r="M151" s="422">
        <f t="shared" si="105"/>
        <v>1949500</v>
      </c>
      <c r="N151" s="318">
        <f t="shared" si="105"/>
        <v>2015888</v>
      </c>
      <c r="O151" s="758"/>
      <c r="P151" s="666" t="s">
        <v>134</v>
      </c>
      <c r="Q151" s="666"/>
      <c r="R151" s="224">
        <f>SUM(R152:R155)</f>
        <v>0</v>
      </c>
      <c r="S151" s="225">
        <f>SUM(S152:S155)</f>
        <v>66388</v>
      </c>
      <c r="T151" s="422">
        <f t="shared" si="106"/>
        <v>66388</v>
      </c>
      <c r="U151" s="226">
        <f t="shared" ref="U151:Z151" si="118">SUM(U152:U155)</f>
        <v>0</v>
      </c>
      <c r="V151" s="227">
        <f t="shared" si="118"/>
        <v>99155</v>
      </c>
      <c r="W151" s="227">
        <f t="shared" si="118"/>
        <v>298599</v>
      </c>
      <c r="X151" s="227">
        <f t="shared" si="118"/>
        <v>436044</v>
      </c>
      <c r="Y151" s="227">
        <f t="shared" si="118"/>
        <v>856079</v>
      </c>
      <c r="Z151" s="225">
        <f t="shared" si="118"/>
        <v>259623</v>
      </c>
      <c r="AA151" s="422">
        <f t="shared" si="108"/>
        <v>1949500</v>
      </c>
      <c r="AB151" s="318">
        <f t="shared" si="109"/>
        <v>2015888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0"/>
      <c r="C152" s="558" t="s">
        <v>72</v>
      </c>
      <c r="D152" s="152">
        <f t="shared" si="105"/>
        <v>0</v>
      </c>
      <c r="E152" s="153">
        <f t="shared" si="105"/>
        <v>66388</v>
      </c>
      <c r="F152" s="423">
        <f t="shared" si="105"/>
        <v>66388</v>
      </c>
      <c r="G152" s="155">
        <f t="shared" si="105"/>
        <v>0</v>
      </c>
      <c r="H152" s="156">
        <f t="shared" si="105"/>
        <v>99155</v>
      </c>
      <c r="I152" s="156">
        <f t="shared" si="105"/>
        <v>230342</v>
      </c>
      <c r="J152" s="156">
        <f t="shared" si="105"/>
        <v>348544</v>
      </c>
      <c r="K152" s="156">
        <f t="shared" si="105"/>
        <v>590891</v>
      </c>
      <c r="L152" s="153">
        <f t="shared" si="105"/>
        <v>156793</v>
      </c>
      <c r="M152" s="423">
        <f t="shared" si="105"/>
        <v>1425725</v>
      </c>
      <c r="N152" s="319">
        <f t="shared" si="105"/>
        <v>1492113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66388</v>
      </c>
      <c r="T152" s="423">
        <f t="shared" si="106"/>
        <v>66388</v>
      </c>
      <c r="U152" s="155">
        <f>VLOOKUP($AC152,原データ!$D$1:$R$2300,3,FALSE)</f>
        <v>0</v>
      </c>
      <c r="V152" s="156">
        <f>VLOOKUP($AC152,原データ!$D$1:$R$2300,4,FALSE)</f>
        <v>99155</v>
      </c>
      <c r="W152" s="156">
        <f>VLOOKUP($AC152,原データ!$D$1:$R$2300,5,FALSE)</f>
        <v>230342</v>
      </c>
      <c r="X152" s="156">
        <f>VLOOKUP($AC152,原データ!$D$1:$R$2300,6,FALSE)</f>
        <v>348544</v>
      </c>
      <c r="Y152" s="156">
        <f>VLOOKUP($AC152,原データ!$D$1:$R$2300,7,FALSE)</f>
        <v>590891</v>
      </c>
      <c r="Z152" s="153">
        <f>VLOOKUP($AC152,原データ!$D$1:$R$2300,8,FALSE)</f>
        <v>156793</v>
      </c>
      <c r="AA152" s="423">
        <f t="shared" si="108"/>
        <v>1425725</v>
      </c>
      <c r="AB152" s="319">
        <f t="shared" si="109"/>
        <v>1492113</v>
      </c>
      <c r="AC152" s="356">
        <v>2011423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68257</v>
      </c>
      <c r="J153" s="156">
        <f t="shared" si="105"/>
        <v>87500</v>
      </c>
      <c r="K153" s="156">
        <f t="shared" si="105"/>
        <v>265188</v>
      </c>
      <c r="L153" s="153">
        <f t="shared" si="105"/>
        <v>102830</v>
      </c>
      <c r="M153" s="423">
        <f t="shared" si="105"/>
        <v>523775</v>
      </c>
      <c r="N153" s="319">
        <f t="shared" si="105"/>
        <v>523775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68257</v>
      </c>
      <c r="X153" s="156">
        <f>VLOOKUP($AC153,原データ!$D$1:$R$2300,6,FALSE)</f>
        <v>87500</v>
      </c>
      <c r="Y153" s="156">
        <f>VLOOKUP($AC153,原データ!$D$1:$R$2300,7,FALSE)</f>
        <v>265188</v>
      </c>
      <c r="Z153" s="153">
        <f>VLOOKUP($AC153,原データ!$D$1:$R$2300,8,FALSE)</f>
        <v>102830</v>
      </c>
      <c r="AA153" s="423">
        <f t="shared" si="108"/>
        <v>523775</v>
      </c>
      <c r="AB153" s="319">
        <f t="shared" si="109"/>
        <v>523775</v>
      </c>
      <c r="AC153" s="356">
        <v>2011424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05"/>
        <v>62881</v>
      </c>
      <c r="E156" s="225">
        <f t="shared" si="105"/>
        <v>148120</v>
      </c>
      <c r="F156" s="422">
        <f t="shared" si="105"/>
        <v>211001</v>
      </c>
      <c r="G156" s="226">
        <f t="shared" si="105"/>
        <v>0</v>
      </c>
      <c r="H156" s="227">
        <f t="shared" si="105"/>
        <v>106204</v>
      </c>
      <c r="I156" s="227">
        <f t="shared" si="105"/>
        <v>778449</v>
      </c>
      <c r="J156" s="227">
        <f t="shared" si="105"/>
        <v>659386</v>
      </c>
      <c r="K156" s="227">
        <f t="shared" si="105"/>
        <v>804237</v>
      </c>
      <c r="L156" s="225">
        <f t="shared" si="105"/>
        <v>491771</v>
      </c>
      <c r="M156" s="422">
        <f t="shared" si="105"/>
        <v>2840047</v>
      </c>
      <c r="N156" s="318">
        <f t="shared" si="105"/>
        <v>3051048</v>
      </c>
      <c r="O156" s="758"/>
      <c r="P156" s="666" t="s">
        <v>137</v>
      </c>
      <c r="Q156" s="666"/>
      <c r="R156" s="224">
        <f>SUM(R157:R159)</f>
        <v>34881</v>
      </c>
      <c r="S156" s="225">
        <f>SUM(S157:S159)</f>
        <v>148120</v>
      </c>
      <c r="T156" s="422">
        <f t="shared" si="106"/>
        <v>183001</v>
      </c>
      <c r="U156" s="226">
        <f t="shared" ref="U156:Z156" si="120">SUM(U157:U159)</f>
        <v>0</v>
      </c>
      <c r="V156" s="227">
        <f t="shared" si="120"/>
        <v>106204</v>
      </c>
      <c r="W156" s="227">
        <f t="shared" si="120"/>
        <v>674149</v>
      </c>
      <c r="X156" s="227">
        <f t="shared" si="120"/>
        <v>540666</v>
      </c>
      <c r="Y156" s="227">
        <f t="shared" si="120"/>
        <v>804237</v>
      </c>
      <c r="Z156" s="225">
        <f t="shared" si="120"/>
        <v>491771</v>
      </c>
      <c r="AA156" s="422">
        <f t="shared" si="108"/>
        <v>2617027</v>
      </c>
      <c r="AB156" s="318">
        <f t="shared" si="109"/>
        <v>2800028</v>
      </c>
      <c r="AC156" s="355"/>
      <c r="AD156" s="678"/>
      <c r="AE156" s="666" t="s">
        <v>137</v>
      </c>
      <c r="AF156" s="666"/>
      <c r="AG156" s="224">
        <f>SUM(AG157:AG159)</f>
        <v>28000</v>
      </c>
      <c r="AH156" s="225">
        <f>SUM(AH157:AH159)</f>
        <v>0</v>
      </c>
      <c r="AI156" s="422">
        <f t="shared" si="114"/>
        <v>28000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104300</v>
      </c>
      <c r="AM156" s="227">
        <f t="shared" si="121"/>
        <v>118720</v>
      </c>
      <c r="AN156" s="227">
        <f t="shared" si="121"/>
        <v>0</v>
      </c>
      <c r="AO156" s="225">
        <f t="shared" si="121"/>
        <v>0</v>
      </c>
      <c r="AP156" s="422">
        <f t="shared" si="111"/>
        <v>223020</v>
      </c>
      <c r="AQ156" s="318">
        <f t="shared" si="112"/>
        <v>251020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05"/>
        <v>34881</v>
      </c>
      <c r="E157" s="153">
        <f t="shared" si="105"/>
        <v>148120</v>
      </c>
      <c r="F157" s="423">
        <f t="shared" si="105"/>
        <v>183001</v>
      </c>
      <c r="G157" s="155">
        <f t="shared" si="105"/>
        <v>0</v>
      </c>
      <c r="H157" s="156">
        <f t="shared" si="105"/>
        <v>106204</v>
      </c>
      <c r="I157" s="156">
        <f t="shared" si="105"/>
        <v>674149</v>
      </c>
      <c r="J157" s="156">
        <f t="shared" si="105"/>
        <v>540666</v>
      </c>
      <c r="K157" s="156">
        <f t="shared" si="105"/>
        <v>804237</v>
      </c>
      <c r="L157" s="153">
        <f t="shared" si="105"/>
        <v>491771</v>
      </c>
      <c r="M157" s="423">
        <f t="shared" si="105"/>
        <v>2617027</v>
      </c>
      <c r="N157" s="319">
        <f t="shared" si="105"/>
        <v>2800028</v>
      </c>
      <c r="O157" s="758"/>
      <c r="P157" s="655"/>
      <c r="Q157" s="229" t="s">
        <v>138</v>
      </c>
      <c r="R157" s="152">
        <f>VLOOKUP($AC157,原データ!$D$1:$R$2300,10,FALSE)</f>
        <v>34881</v>
      </c>
      <c r="S157" s="153">
        <f>VLOOKUP($AC157,原データ!$D$1:$R$2300,11,FALSE)</f>
        <v>148120</v>
      </c>
      <c r="T157" s="423">
        <f t="shared" si="106"/>
        <v>183001</v>
      </c>
      <c r="U157" s="155">
        <f>VLOOKUP($AC157,原データ!$D$1:$R$2300,3,FALSE)</f>
        <v>0</v>
      </c>
      <c r="V157" s="156">
        <f>VLOOKUP($AC157,原データ!$D$1:$R$2300,4,FALSE)</f>
        <v>106204</v>
      </c>
      <c r="W157" s="156">
        <f>VLOOKUP($AC157,原データ!$D$1:$R$2300,5,FALSE)</f>
        <v>674149</v>
      </c>
      <c r="X157" s="156">
        <f>VLOOKUP($AC157,原データ!$D$1:$R$2300,6,FALSE)</f>
        <v>540666</v>
      </c>
      <c r="Y157" s="156">
        <f>VLOOKUP($AC157,原データ!$D$1:$R$2300,7,FALSE)</f>
        <v>804237</v>
      </c>
      <c r="Z157" s="153">
        <f>VLOOKUP($AC157,原データ!$D$1:$R$2300,8,FALSE)</f>
        <v>491771</v>
      </c>
      <c r="AA157" s="423">
        <f t="shared" si="108"/>
        <v>2617027</v>
      </c>
      <c r="AB157" s="319">
        <f t="shared" si="109"/>
        <v>2800028</v>
      </c>
      <c r="AC157" s="356">
        <v>2011422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22"/>
      <c r="C158" s="576" t="s">
        <v>244</v>
      </c>
      <c r="D158" s="152">
        <f t="shared" si="105"/>
        <v>28000</v>
      </c>
      <c r="E158" s="153">
        <f t="shared" si="105"/>
        <v>0</v>
      </c>
      <c r="F158" s="423">
        <f t="shared" si="105"/>
        <v>28000</v>
      </c>
      <c r="G158" s="155">
        <f t="shared" si="105"/>
        <v>0</v>
      </c>
      <c r="H158" s="156">
        <f t="shared" si="105"/>
        <v>0</v>
      </c>
      <c r="I158" s="156">
        <f t="shared" si="105"/>
        <v>24500</v>
      </c>
      <c r="J158" s="156">
        <f t="shared" si="105"/>
        <v>27720</v>
      </c>
      <c r="K158" s="156">
        <f t="shared" si="105"/>
        <v>0</v>
      </c>
      <c r="L158" s="153">
        <f t="shared" si="105"/>
        <v>0</v>
      </c>
      <c r="M158" s="423">
        <f t="shared" si="105"/>
        <v>52220</v>
      </c>
      <c r="N158" s="319">
        <f t="shared" si="105"/>
        <v>80220</v>
      </c>
      <c r="O158" s="75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8"/>
      <c r="AE158" s="656"/>
      <c r="AF158" s="229" t="s">
        <v>139</v>
      </c>
      <c r="AG158" s="152">
        <f>VLOOKUP($AR158,原データ!$D$1:$R$2300,10,FALSE)</f>
        <v>28000</v>
      </c>
      <c r="AH158" s="153">
        <f>VLOOKUP($AR158,原データ!$D$1:$R$2300,11,FALSE)</f>
        <v>0</v>
      </c>
      <c r="AI158" s="423">
        <f t="shared" si="114"/>
        <v>28000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24500</v>
      </c>
      <c r="AM158" s="156">
        <f>VLOOKUP($AR158,原データ!$D$1:$R$2300,6,FALSE)</f>
        <v>27720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52220</v>
      </c>
      <c r="AQ158" s="319">
        <f t="shared" si="112"/>
        <v>80220</v>
      </c>
      <c r="AR158" s="308">
        <v>6011404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79800</v>
      </c>
      <c r="J159" s="164">
        <f t="shared" si="105"/>
        <v>91000</v>
      </c>
      <c r="K159" s="164">
        <f t="shared" si="105"/>
        <v>0</v>
      </c>
      <c r="L159" s="161">
        <f t="shared" si="105"/>
        <v>0</v>
      </c>
      <c r="M159" s="424">
        <f t="shared" si="105"/>
        <v>170800</v>
      </c>
      <c r="N159" s="320">
        <f t="shared" si="105"/>
        <v>170800</v>
      </c>
      <c r="O159" s="75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79800</v>
      </c>
      <c r="AM159" s="164">
        <f>VLOOKUP($AR159,原データ!$D$1:$R$2300,6,FALSE)</f>
        <v>91000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170800</v>
      </c>
      <c r="AQ159" s="320">
        <f t="shared" si="112"/>
        <v>170800</v>
      </c>
      <c r="AR159" s="308">
        <v>6011405</v>
      </c>
    </row>
    <row r="160" spans="1:44" s="216" customFormat="1" ht="19.5" customHeight="1">
      <c r="A160" s="707"/>
      <c r="B160" s="754" t="s">
        <v>241</v>
      </c>
      <c r="C160" s="684"/>
      <c r="D160" s="167">
        <f t="shared" si="105"/>
        <v>53088</v>
      </c>
      <c r="E160" s="168">
        <f t="shared" si="105"/>
        <v>77665</v>
      </c>
      <c r="F160" s="425">
        <f t="shared" si="105"/>
        <v>130753</v>
      </c>
      <c r="G160" s="170">
        <f t="shared" si="105"/>
        <v>0</v>
      </c>
      <c r="H160" s="171">
        <f t="shared" si="105"/>
        <v>992936</v>
      </c>
      <c r="I160" s="171">
        <f t="shared" si="105"/>
        <v>2161369</v>
      </c>
      <c r="J160" s="171">
        <f t="shared" si="105"/>
        <v>3355485</v>
      </c>
      <c r="K160" s="171">
        <f t="shared" si="105"/>
        <v>3815336</v>
      </c>
      <c r="L160" s="168">
        <f t="shared" si="105"/>
        <v>622538</v>
      </c>
      <c r="M160" s="425">
        <f t="shared" si="105"/>
        <v>10947664</v>
      </c>
      <c r="N160" s="316">
        <f t="shared" si="105"/>
        <v>11078417</v>
      </c>
      <c r="O160" s="758"/>
      <c r="P160" s="754" t="s">
        <v>241</v>
      </c>
      <c r="Q160" s="684"/>
      <c r="R160" s="167">
        <f>VLOOKUP($AC160,原データ!$D$1:$R$2300,10,FALSE)</f>
        <v>53088</v>
      </c>
      <c r="S160" s="168">
        <f>VLOOKUP($AC160,原データ!$D$1:$R$2300,11,FALSE)</f>
        <v>77665</v>
      </c>
      <c r="T160" s="425">
        <f t="shared" si="106"/>
        <v>130753</v>
      </c>
      <c r="U160" s="170">
        <f>VLOOKUP($AC160,原データ!$D$1:$R$2300,3,FALSE)</f>
        <v>0</v>
      </c>
      <c r="V160" s="171">
        <f>VLOOKUP($AC160,原データ!$D$1:$R$2300,4,FALSE)</f>
        <v>992936</v>
      </c>
      <c r="W160" s="171">
        <f>VLOOKUP($AC160,原データ!$D$1:$R$2300,5,FALSE)</f>
        <v>2161369</v>
      </c>
      <c r="X160" s="171">
        <f>VLOOKUP($AC160,原データ!$D$1:$R$2300,6,FALSE)</f>
        <v>3355485</v>
      </c>
      <c r="Y160" s="171">
        <f>VLOOKUP($AC160,原データ!$D$1:$R$2300,7,FALSE)</f>
        <v>3815336</v>
      </c>
      <c r="Z160" s="168">
        <f>VLOOKUP($AC160,原データ!$D$1:$R$2300,8,FALSE)</f>
        <v>622538</v>
      </c>
      <c r="AA160" s="425">
        <f t="shared" si="108"/>
        <v>10947664</v>
      </c>
      <c r="AB160" s="316">
        <f t="shared" si="109"/>
        <v>11078417</v>
      </c>
      <c r="AC160" s="356">
        <v>2011428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0" t="s">
        <v>240</v>
      </c>
      <c r="C161" s="701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5" t="s">
        <v>76</v>
      </c>
      <c r="B162" s="720"/>
      <c r="C162" s="721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405300</v>
      </c>
      <c r="I163" s="315">
        <f t="shared" si="105"/>
        <v>675598</v>
      </c>
      <c r="J163" s="315">
        <f t="shared" si="105"/>
        <v>2219350</v>
      </c>
      <c r="K163" s="315">
        <f t="shared" si="105"/>
        <v>3428180</v>
      </c>
      <c r="L163" s="312">
        <f t="shared" si="105"/>
        <v>451115</v>
      </c>
      <c r="M163" s="313">
        <f t="shared" si="105"/>
        <v>7179543</v>
      </c>
      <c r="N163" s="316">
        <f t="shared" si="105"/>
        <v>7179543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405300</v>
      </c>
      <c r="W163" s="315">
        <f t="shared" si="123"/>
        <v>675598</v>
      </c>
      <c r="X163" s="315">
        <f t="shared" si="123"/>
        <v>2219350</v>
      </c>
      <c r="Y163" s="315">
        <f t="shared" si="123"/>
        <v>3428180</v>
      </c>
      <c r="Z163" s="312">
        <f t="shared" si="123"/>
        <v>451115</v>
      </c>
      <c r="AA163" s="313">
        <f>SUM(U163:Z163)</f>
        <v>7179543</v>
      </c>
      <c r="AB163" s="316">
        <f>SUM(AA163,T163)</f>
        <v>7179543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14406</v>
      </c>
      <c r="I166" s="171">
        <f t="shared" ref="I166:I182" si="130">W166+AL166</f>
        <v>250852</v>
      </c>
      <c r="J166" s="171">
        <f t="shared" ref="J166:J182" si="131">X166+AM166</f>
        <v>437199</v>
      </c>
      <c r="K166" s="171">
        <f t="shared" ref="K166:K182" si="132">Y166+AN166</f>
        <v>321167</v>
      </c>
      <c r="L166" s="171">
        <f t="shared" si="125"/>
        <v>0</v>
      </c>
      <c r="M166" s="425">
        <f t="shared" ref="M166:M182" si="133">AA166+AP166</f>
        <v>1023624</v>
      </c>
      <c r="N166" s="321">
        <f t="shared" ref="N166:N182" si="134">AB166+AQ166</f>
        <v>1023624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14406</v>
      </c>
      <c r="W166" s="171">
        <f>VLOOKUP($AC166,原データ!$D$1:$R$2300,5,FALSE)</f>
        <v>250852</v>
      </c>
      <c r="X166" s="171">
        <f>VLOOKUP($AC166,原データ!$D$1:$R$2300,6,FALSE)</f>
        <v>437199</v>
      </c>
      <c r="Y166" s="171">
        <f>VLOOKUP($AC166,原データ!$D$1:$R$2300,7,FALSE)</f>
        <v>321167</v>
      </c>
      <c r="Z166" s="168">
        <f>VLOOKUP($AC166,原データ!$D$1:$R$2300,8,FALSE)</f>
        <v>0</v>
      </c>
      <c r="AA166" s="425">
        <f>SUM(U166:Z166)</f>
        <v>1023624</v>
      </c>
      <c r="AB166" s="316">
        <f>SUM(AA166,T166)</f>
        <v>1023624</v>
      </c>
      <c r="AC166" s="356">
        <v>2011439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9877</v>
      </c>
      <c r="I167" s="171">
        <f t="shared" si="130"/>
        <v>0</v>
      </c>
      <c r="J167" s="171">
        <f t="shared" si="131"/>
        <v>66542</v>
      </c>
      <c r="K167" s="171">
        <f t="shared" si="132"/>
        <v>0</v>
      </c>
      <c r="L167" s="168">
        <f t="shared" si="125"/>
        <v>0</v>
      </c>
      <c r="M167" s="425">
        <f t="shared" si="133"/>
        <v>76419</v>
      </c>
      <c r="N167" s="316">
        <f t="shared" si="134"/>
        <v>76419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9877</v>
      </c>
      <c r="W167" s="171">
        <f>VLOOKUP($AC167,原データ!$D$1:$R$2300,5,FALSE)</f>
        <v>0</v>
      </c>
      <c r="X167" s="171">
        <f>VLOOKUP($AC167,原データ!$D$1:$R$2300,6,FALSE)</f>
        <v>66542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76419</v>
      </c>
      <c r="AB167" s="316">
        <f t="shared" si="109"/>
        <v>76419</v>
      </c>
      <c r="AC167" s="356">
        <v>2011433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107275</v>
      </c>
      <c r="I168" s="171">
        <f t="shared" si="130"/>
        <v>424746</v>
      </c>
      <c r="J168" s="171">
        <f t="shared" si="131"/>
        <v>605143</v>
      </c>
      <c r="K168" s="171">
        <f t="shared" si="132"/>
        <v>1953329</v>
      </c>
      <c r="L168" s="168">
        <f t="shared" si="125"/>
        <v>0</v>
      </c>
      <c r="M168" s="425">
        <f t="shared" si="133"/>
        <v>3090493</v>
      </c>
      <c r="N168" s="316">
        <f t="shared" si="134"/>
        <v>3090493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107275</v>
      </c>
      <c r="W168" s="171">
        <f>VLOOKUP($AC168,原データ!$D$1:$R$2300,5,FALSE)</f>
        <v>424746</v>
      </c>
      <c r="X168" s="171">
        <f>VLOOKUP($AC168,原データ!$D$1:$R$2300,6,FALSE)</f>
        <v>605143</v>
      </c>
      <c r="Y168" s="171">
        <f>VLOOKUP($AC168,原データ!$D$1:$R$2300,7,FALSE)</f>
        <v>1953329</v>
      </c>
      <c r="Z168" s="168">
        <f>VLOOKUP($AC168,原データ!$D$1:$R$2300,8,FALSE)</f>
        <v>0</v>
      </c>
      <c r="AA168" s="425">
        <f t="shared" si="108"/>
        <v>3090493</v>
      </c>
      <c r="AB168" s="316">
        <f t="shared" si="109"/>
        <v>3090493</v>
      </c>
      <c r="AC168" s="356">
        <v>2011434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1110466</v>
      </c>
      <c r="K170" s="171">
        <f t="shared" si="132"/>
        <v>896287</v>
      </c>
      <c r="L170" s="168">
        <f t="shared" si="125"/>
        <v>224567</v>
      </c>
      <c r="M170" s="425">
        <f t="shared" si="133"/>
        <v>2231320</v>
      </c>
      <c r="N170" s="316">
        <f t="shared" si="134"/>
        <v>2231320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1110466</v>
      </c>
      <c r="Y170" s="171">
        <f>VLOOKUP($AC170,原データ!$D$1:$R$2300,7,FALSE)</f>
        <v>896287</v>
      </c>
      <c r="Z170" s="168">
        <f>VLOOKUP($AC170,原データ!$D$1:$R$2300,8,FALSE)</f>
        <v>224567</v>
      </c>
      <c r="AA170" s="425">
        <f t="shared" si="108"/>
        <v>2231320</v>
      </c>
      <c r="AB170" s="316">
        <f t="shared" si="109"/>
        <v>2231320</v>
      </c>
      <c r="AC170" s="356">
        <v>2011427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226548</v>
      </c>
      <c r="M174" s="425">
        <f t="shared" si="133"/>
        <v>483945</v>
      </c>
      <c r="N174" s="321">
        <f t="shared" si="134"/>
        <v>483945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226548</v>
      </c>
      <c r="AA174" s="425">
        <f t="shared" si="108"/>
        <v>483945</v>
      </c>
      <c r="AB174" s="316">
        <f t="shared" si="109"/>
        <v>483945</v>
      </c>
      <c r="AC174" s="356">
        <v>2011436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273742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273742</v>
      </c>
      <c r="N175" s="321">
        <f t="shared" si="134"/>
        <v>273742</v>
      </c>
      <c r="O175" s="756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273742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273742</v>
      </c>
      <c r="AB175" s="316">
        <f t="shared" si="109"/>
        <v>273742</v>
      </c>
      <c r="AC175" s="356">
        <v>2011438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967190</v>
      </c>
      <c r="I177" s="315">
        <f t="shared" si="130"/>
        <v>1242710</v>
      </c>
      <c r="J177" s="315">
        <f t="shared" si="131"/>
        <v>2293760</v>
      </c>
      <c r="K177" s="315">
        <f t="shared" si="132"/>
        <v>7373478</v>
      </c>
      <c r="L177" s="312">
        <f t="shared" si="125"/>
        <v>5142725</v>
      </c>
      <c r="M177" s="313">
        <f t="shared" si="133"/>
        <v>17019863</v>
      </c>
      <c r="N177" s="316">
        <f t="shared" si="134"/>
        <v>17019863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967190</v>
      </c>
      <c r="W177" s="315">
        <f t="shared" si="139"/>
        <v>1242710</v>
      </c>
      <c r="X177" s="315">
        <f t="shared" si="139"/>
        <v>2293760</v>
      </c>
      <c r="Y177" s="315">
        <f t="shared" si="139"/>
        <v>7373478</v>
      </c>
      <c r="Z177" s="312">
        <f t="shared" si="139"/>
        <v>5142725</v>
      </c>
      <c r="AA177" s="313">
        <f t="shared" si="108"/>
        <v>17019863</v>
      </c>
      <c r="AB177" s="316">
        <f t="shared" si="109"/>
        <v>17019863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787647</v>
      </c>
      <c r="K178" s="171">
        <f t="shared" si="132"/>
        <v>3409875</v>
      </c>
      <c r="L178" s="168">
        <f t="shared" si="125"/>
        <v>1809283</v>
      </c>
      <c r="M178" s="425">
        <f t="shared" si="133"/>
        <v>6006805</v>
      </c>
      <c r="N178" s="316">
        <f t="shared" si="134"/>
        <v>6006805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787647</v>
      </c>
      <c r="Y178" s="171">
        <f>VLOOKUP($AC178,原データ!$D$1:$R$2300,7,FALSE)</f>
        <v>3409875</v>
      </c>
      <c r="Z178" s="168">
        <f>VLOOKUP($AC178,原データ!$D$1:$R$2300,8,FALSE)</f>
        <v>1809283</v>
      </c>
      <c r="AA178" s="425">
        <f t="shared" si="108"/>
        <v>6006805</v>
      </c>
      <c r="AB178" s="316">
        <f t="shared" si="109"/>
        <v>6006805</v>
      </c>
      <c r="AC178" s="356">
        <v>2011407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967190</v>
      </c>
      <c r="I179" s="171">
        <f t="shared" si="130"/>
        <v>1242710</v>
      </c>
      <c r="J179" s="171">
        <f t="shared" si="131"/>
        <v>1506113</v>
      </c>
      <c r="K179" s="171">
        <f t="shared" si="132"/>
        <v>3054149</v>
      </c>
      <c r="L179" s="168">
        <f t="shared" si="125"/>
        <v>2704870</v>
      </c>
      <c r="M179" s="425">
        <f t="shared" si="133"/>
        <v>9475032</v>
      </c>
      <c r="N179" s="316">
        <f t="shared" si="134"/>
        <v>9475032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967190</v>
      </c>
      <c r="W179" s="171">
        <f>VLOOKUP($AC179,原データ!$D$1:$R$2300,5,FALSE)</f>
        <v>1242710</v>
      </c>
      <c r="X179" s="171">
        <f>VLOOKUP($AC179,原データ!$D$1:$R$2300,6,FALSE)</f>
        <v>1506113</v>
      </c>
      <c r="Y179" s="171">
        <f>VLOOKUP($AC179,原データ!$D$1:$R$2300,7,FALSE)</f>
        <v>3054149</v>
      </c>
      <c r="Z179" s="168">
        <f>VLOOKUP($AC179,原データ!$D$1:$R$2300,8,FALSE)</f>
        <v>2704870</v>
      </c>
      <c r="AA179" s="425">
        <f t="shared" si="108"/>
        <v>9475032</v>
      </c>
      <c r="AB179" s="316">
        <f t="shared" si="109"/>
        <v>9475032</v>
      </c>
      <c r="AC179" s="356">
        <v>2011408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5"/>
      <c r="B181" s="718" t="s">
        <v>194</v>
      </c>
      <c r="C181" s="68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909454</v>
      </c>
      <c r="L181" s="168">
        <f t="shared" si="125"/>
        <v>628572</v>
      </c>
      <c r="M181" s="425">
        <f t="shared" si="133"/>
        <v>1538026</v>
      </c>
      <c r="N181" s="316">
        <f t="shared" si="134"/>
        <v>1538026</v>
      </c>
      <c r="O181" s="44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909454</v>
      </c>
      <c r="Z181" s="168">
        <f>VLOOKUP($AC181,原データ!$D$1:$R$2300,8,FALSE)</f>
        <v>628572</v>
      </c>
      <c r="AA181" s="425">
        <f>SUM(U181:Z181)</f>
        <v>1538026</v>
      </c>
      <c r="AB181" s="316">
        <f>SUM(AA181,T181)</f>
        <v>1538026</v>
      </c>
      <c r="AC181" s="356">
        <v>2011441</v>
      </c>
      <c r="AD181" s="472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6"/>
        <v>243019</v>
      </c>
      <c r="E182" s="416">
        <f t="shared" si="127"/>
        <v>965601</v>
      </c>
      <c r="F182" s="417">
        <f t="shared" si="128"/>
        <v>1208620</v>
      </c>
      <c r="G182" s="418">
        <f>U182+AJ182</f>
        <v>0</v>
      </c>
      <c r="H182" s="419">
        <f t="shared" si="129"/>
        <v>7732606</v>
      </c>
      <c r="I182" s="419">
        <f t="shared" si="130"/>
        <v>14076902</v>
      </c>
      <c r="J182" s="419">
        <f t="shared" si="131"/>
        <v>18634273</v>
      </c>
      <c r="K182" s="419">
        <f t="shared" si="132"/>
        <v>26347405</v>
      </c>
      <c r="L182" s="416">
        <f t="shared" si="125"/>
        <v>13821948</v>
      </c>
      <c r="M182" s="417">
        <f t="shared" si="133"/>
        <v>80613134</v>
      </c>
      <c r="N182" s="420">
        <f t="shared" si="134"/>
        <v>81821754</v>
      </c>
      <c r="O182" s="659" t="s">
        <v>80</v>
      </c>
      <c r="P182" s="660"/>
      <c r="Q182" s="660"/>
      <c r="R182" s="415">
        <f>SUM(R177,R163,R141,R162)</f>
        <v>215019</v>
      </c>
      <c r="S182" s="415">
        <f>SUM(S177,S163,S141,S162)</f>
        <v>965601</v>
      </c>
      <c r="T182" s="417">
        <f t="shared" si="106"/>
        <v>1180620</v>
      </c>
      <c r="U182" s="418">
        <f t="shared" ref="U182:Z182" si="141">SUM(U177,U163,U141,U162)</f>
        <v>0</v>
      </c>
      <c r="V182" s="418">
        <f t="shared" si="141"/>
        <v>7732606</v>
      </c>
      <c r="W182" s="418">
        <f t="shared" si="141"/>
        <v>13972602</v>
      </c>
      <c r="X182" s="418">
        <f t="shared" si="141"/>
        <v>18515553</v>
      </c>
      <c r="Y182" s="418">
        <f t="shared" si="141"/>
        <v>26347405</v>
      </c>
      <c r="Z182" s="418">
        <f t="shared" si="141"/>
        <v>13821948</v>
      </c>
      <c r="AA182" s="417">
        <f t="shared" si="108"/>
        <v>80390114</v>
      </c>
      <c r="AB182" s="420">
        <f t="shared" si="109"/>
        <v>81570734</v>
      </c>
      <c r="AC182" s="355"/>
      <c r="AD182" s="659" t="s">
        <v>80</v>
      </c>
      <c r="AE182" s="660"/>
      <c r="AF182" s="660"/>
      <c r="AG182" s="415">
        <f>SUM(AG177,AG163,AG141,AG162)</f>
        <v>28000</v>
      </c>
      <c r="AH182" s="415">
        <f>SUM(AH177,AH163,AH141,AH162)</f>
        <v>0</v>
      </c>
      <c r="AI182" s="417">
        <f t="shared" si="114"/>
        <v>28000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104300</v>
      </c>
      <c r="AM182" s="418">
        <f t="shared" si="142"/>
        <v>118720</v>
      </c>
      <c r="AN182" s="418">
        <f t="shared" si="142"/>
        <v>0</v>
      </c>
      <c r="AO182" s="418">
        <f t="shared" si="142"/>
        <v>0</v>
      </c>
      <c r="AP182" s="417">
        <f>SUM(AJ182:AO182)</f>
        <v>223020</v>
      </c>
      <c r="AQ182" s="420">
        <f t="shared" si="112"/>
        <v>251020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5" t="s">
        <v>105</v>
      </c>
      <c r="B1" s="685"/>
      <c r="C1" s="685"/>
      <c r="O1" s="685" t="str">
        <f>A1</f>
        <v>（様式2の2）</v>
      </c>
      <c r="P1" s="685"/>
      <c r="Q1" s="685"/>
      <c r="AD1" s="685" t="str">
        <f>A1</f>
        <v>（様式2の2）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沖縄県介護保険広域連合</v>
      </c>
      <c r="AP4" s="739"/>
      <c r="AQ4" s="739"/>
    </row>
    <row r="5" spans="1:44" s="216" customFormat="1" ht="21" customHeight="1" thickBot="1">
      <c r="A5" s="672" t="s">
        <v>159</v>
      </c>
      <c r="B5" s="672"/>
      <c r="C5" s="672"/>
      <c r="D5" s="672"/>
      <c r="E5" s="672"/>
      <c r="F5" s="67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②第２号被保険者分（再掲）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②第２号被保険者分（再掲）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9" si="0">R8+AG8</f>
        <v>19</v>
      </c>
      <c r="E8" s="312">
        <f t="shared" ref="E8:E49" si="1">S8+AH8</f>
        <v>76</v>
      </c>
      <c r="F8" s="313">
        <f t="shared" ref="F8:F49" si="2">T8+AI8</f>
        <v>95</v>
      </c>
      <c r="G8" s="314">
        <f t="shared" ref="G8:G49" si="3">U8+AJ8</f>
        <v>0</v>
      </c>
      <c r="H8" s="315">
        <f t="shared" ref="H8:H49" si="4">V8+AK8</f>
        <v>62</v>
      </c>
      <c r="I8" s="315">
        <f t="shared" ref="I8:I49" si="5">W8+AL8</f>
        <v>151</v>
      </c>
      <c r="J8" s="315">
        <f t="shared" ref="J8:J49" si="6">X8+AM8</f>
        <v>130</v>
      </c>
      <c r="K8" s="315">
        <f t="shared" ref="K8:K49" si="7">Y8+AN8</f>
        <v>126</v>
      </c>
      <c r="L8" s="312">
        <f t="shared" ref="L8:L49" si="8">Z8+AO8</f>
        <v>195</v>
      </c>
      <c r="M8" s="313">
        <f t="shared" ref="M8:M49" si="9">AA8+AP8</f>
        <v>664</v>
      </c>
      <c r="N8" s="316">
        <f t="shared" ref="N8:N49" si="10">AB8+AQ8</f>
        <v>759</v>
      </c>
      <c r="O8" s="664" t="s">
        <v>124</v>
      </c>
      <c r="P8" s="665"/>
      <c r="Q8" s="665"/>
      <c r="R8" s="311">
        <f>SUM(R9,R15,R18,R23,R27,R28)</f>
        <v>18</v>
      </c>
      <c r="S8" s="311">
        <f>SUM(S9,S15,S18,S23,S27,S28)</f>
        <v>74</v>
      </c>
      <c r="T8" s="313">
        <f t="shared" ref="T8:T49" si="11">SUM(R8:S8)</f>
        <v>92</v>
      </c>
      <c r="U8" s="314">
        <f t="shared" ref="U8:Z8" si="12">SUM(U9,U15,U18,U23,U27,U28)</f>
        <v>0</v>
      </c>
      <c r="V8" s="314">
        <f t="shared" si="12"/>
        <v>61</v>
      </c>
      <c r="W8" s="314">
        <f t="shared" si="12"/>
        <v>149</v>
      </c>
      <c r="X8" s="314">
        <f t="shared" si="12"/>
        <v>126</v>
      </c>
      <c r="Y8" s="314">
        <f t="shared" si="12"/>
        <v>126</v>
      </c>
      <c r="Z8" s="314">
        <f t="shared" si="12"/>
        <v>194</v>
      </c>
      <c r="AA8" s="313">
        <f>SUM(U8:Z8)</f>
        <v>656</v>
      </c>
      <c r="AB8" s="316">
        <f>SUM(AA8,T8)</f>
        <v>748</v>
      </c>
      <c r="AC8" s="337"/>
      <c r="AD8" s="664" t="s">
        <v>124</v>
      </c>
      <c r="AE8" s="665"/>
      <c r="AF8" s="665"/>
      <c r="AG8" s="311">
        <f>SUM(AG9,AG15,AG18,AG23,AG27,AG28)</f>
        <v>1</v>
      </c>
      <c r="AH8" s="311">
        <f>SUM(AH9,AH15,AH18,AH23,AH27,AH28)</f>
        <v>2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4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8</v>
      </c>
      <c r="AQ8" s="316">
        <f t="shared" ref="AQ8:AQ49" si="15">SUM(AP8,AI8)</f>
        <v>11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7</v>
      </c>
      <c r="E9" s="225">
        <f t="shared" si="1"/>
        <v>21</v>
      </c>
      <c r="F9" s="422">
        <f t="shared" si="2"/>
        <v>28</v>
      </c>
      <c r="G9" s="226">
        <f t="shared" si="3"/>
        <v>0</v>
      </c>
      <c r="H9" s="227">
        <f t="shared" si="4"/>
        <v>18</v>
      </c>
      <c r="I9" s="227">
        <f t="shared" si="5"/>
        <v>44</v>
      </c>
      <c r="J9" s="227">
        <f t="shared" si="6"/>
        <v>46</v>
      </c>
      <c r="K9" s="227">
        <f t="shared" si="7"/>
        <v>44</v>
      </c>
      <c r="L9" s="225">
        <f t="shared" si="8"/>
        <v>105</v>
      </c>
      <c r="M9" s="422">
        <f t="shared" si="9"/>
        <v>257</v>
      </c>
      <c r="N9" s="318">
        <f t="shared" si="10"/>
        <v>285</v>
      </c>
      <c r="O9" s="678"/>
      <c r="P9" s="666" t="s">
        <v>125</v>
      </c>
      <c r="Q9" s="666"/>
      <c r="R9" s="224">
        <f>SUM(R10:R14)</f>
        <v>7</v>
      </c>
      <c r="S9" s="225">
        <f>SUM(S10:S14)</f>
        <v>21</v>
      </c>
      <c r="T9" s="422">
        <f t="shared" si="11"/>
        <v>28</v>
      </c>
      <c r="U9" s="226">
        <f t="shared" ref="U9:Z9" si="16">SUM(U10:U14)</f>
        <v>0</v>
      </c>
      <c r="V9" s="227">
        <f t="shared" si="16"/>
        <v>18</v>
      </c>
      <c r="W9" s="227">
        <f t="shared" si="16"/>
        <v>44</v>
      </c>
      <c r="X9" s="227">
        <f t="shared" si="16"/>
        <v>46</v>
      </c>
      <c r="Y9" s="227">
        <f t="shared" si="16"/>
        <v>44</v>
      </c>
      <c r="Z9" s="225">
        <f t="shared" si="16"/>
        <v>105</v>
      </c>
      <c r="AA9" s="422">
        <f>SUM(U9:Z9)</f>
        <v>257</v>
      </c>
      <c r="AB9" s="318">
        <f t="shared" ref="AB9:AB47" si="17">SUM(AA9,T9)</f>
        <v>285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6</v>
      </c>
      <c r="I10" s="156">
        <f t="shared" si="5"/>
        <v>16</v>
      </c>
      <c r="J10" s="156">
        <f t="shared" si="6"/>
        <v>20</v>
      </c>
      <c r="K10" s="156">
        <f t="shared" si="7"/>
        <v>10</v>
      </c>
      <c r="L10" s="153">
        <f t="shared" si="8"/>
        <v>24</v>
      </c>
      <c r="M10" s="423">
        <f t="shared" si="9"/>
        <v>76</v>
      </c>
      <c r="N10" s="319">
        <f t="shared" si="10"/>
        <v>76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16</v>
      </c>
      <c r="X10" s="156">
        <f>VLOOKUP($AC10,原データ!$D$1:$R$2300,6,FALSE)</f>
        <v>20</v>
      </c>
      <c r="Y10" s="156">
        <f>VLOOKUP($AC10,原データ!$D$1:$R$2300,7,FALSE)</f>
        <v>10</v>
      </c>
      <c r="Z10" s="153">
        <f>VLOOKUP($AC10,原データ!$D$1:$R$2300,8,FALSE)</f>
        <v>24</v>
      </c>
      <c r="AA10" s="423">
        <f>SUM(U10:Z10)</f>
        <v>76</v>
      </c>
      <c r="AB10" s="319">
        <f t="shared" si="17"/>
        <v>76</v>
      </c>
      <c r="AC10" s="338">
        <v>2020116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4</v>
      </c>
      <c r="M11" s="423">
        <f t="shared" si="9"/>
        <v>4</v>
      </c>
      <c r="N11" s="319">
        <f t="shared" si="10"/>
        <v>4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4</v>
      </c>
      <c r="AA11" s="423">
        <f t="shared" ref="AA11:AA47" si="20">SUM(U11:Z11)</f>
        <v>4</v>
      </c>
      <c r="AB11" s="319">
        <f t="shared" si="17"/>
        <v>4</v>
      </c>
      <c r="AC11" s="338">
        <v>2020117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1</v>
      </c>
      <c r="E12" s="153">
        <f t="shared" si="1"/>
        <v>13</v>
      </c>
      <c r="F12" s="423">
        <f t="shared" si="2"/>
        <v>14</v>
      </c>
      <c r="G12" s="155">
        <f t="shared" si="3"/>
        <v>0</v>
      </c>
      <c r="H12" s="156">
        <f t="shared" si="4"/>
        <v>5</v>
      </c>
      <c r="I12" s="156">
        <f t="shared" si="5"/>
        <v>15</v>
      </c>
      <c r="J12" s="156">
        <f t="shared" si="6"/>
        <v>10</v>
      </c>
      <c r="K12" s="156">
        <f t="shared" si="7"/>
        <v>10</v>
      </c>
      <c r="L12" s="153">
        <f t="shared" si="8"/>
        <v>20</v>
      </c>
      <c r="M12" s="423">
        <f t="shared" si="9"/>
        <v>60</v>
      </c>
      <c r="N12" s="319">
        <f t="shared" si="10"/>
        <v>74</v>
      </c>
      <c r="O12" s="678"/>
      <c r="P12" s="656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13</v>
      </c>
      <c r="T12" s="423">
        <f t="shared" si="11"/>
        <v>14</v>
      </c>
      <c r="U12" s="155">
        <f>VLOOKUP($AC12,原データ!$D$1:$R$2300,3,FALSE)</f>
        <v>0</v>
      </c>
      <c r="V12" s="156">
        <f>VLOOKUP($AC12,原データ!$D$1:$R$2300,4,FALSE)</f>
        <v>5</v>
      </c>
      <c r="W12" s="156">
        <f>VLOOKUP($AC12,原データ!$D$1:$R$2300,5,FALSE)</f>
        <v>15</v>
      </c>
      <c r="X12" s="156">
        <f>VLOOKUP($AC12,原データ!$D$1:$R$2300,6,FALSE)</f>
        <v>10</v>
      </c>
      <c r="Y12" s="156">
        <f>VLOOKUP($AC12,原データ!$D$1:$R$2300,7,FALSE)</f>
        <v>10</v>
      </c>
      <c r="Z12" s="153">
        <f>VLOOKUP($AC12,原データ!$D$1:$R$2300,8,FALSE)</f>
        <v>20</v>
      </c>
      <c r="AA12" s="423">
        <f t="shared" si="20"/>
        <v>60</v>
      </c>
      <c r="AB12" s="319">
        <f t="shared" si="17"/>
        <v>74</v>
      </c>
      <c r="AC12" s="338">
        <v>2020118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5</v>
      </c>
      <c r="E13" s="153">
        <f t="shared" si="1"/>
        <v>7</v>
      </c>
      <c r="F13" s="423">
        <f t="shared" si="2"/>
        <v>12</v>
      </c>
      <c r="G13" s="155">
        <f t="shared" si="3"/>
        <v>0</v>
      </c>
      <c r="H13" s="156">
        <f t="shared" si="4"/>
        <v>3</v>
      </c>
      <c r="I13" s="156">
        <f t="shared" si="5"/>
        <v>6</v>
      </c>
      <c r="J13" s="156">
        <f t="shared" si="6"/>
        <v>3</v>
      </c>
      <c r="K13" s="156">
        <f t="shared" si="7"/>
        <v>2</v>
      </c>
      <c r="L13" s="153">
        <f t="shared" si="8"/>
        <v>5</v>
      </c>
      <c r="M13" s="423">
        <f t="shared" si="9"/>
        <v>19</v>
      </c>
      <c r="N13" s="319">
        <f t="shared" si="10"/>
        <v>31</v>
      </c>
      <c r="O13" s="678"/>
      <c r="P13" s="656"/>
      <c r="Q13" s="229" t="s">
        <v>129</v>
      </c>
      <c r="R13" s="152">
        <f>VLOOKUP($AC13,原データ!$D$1:$R$2300,10,FALSE)</f>
        <v>5</v>
      </c>
      <c r="S13" s="153">
        <f>VLOOKUP($AC13,原データ!$D$1:$R$2300,11,FALSE)</f>
        <v>7</v>
      </c>
      <c r="T13" s="423">
        <f t="shared" si="11"/>
        <v>12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2</v>
      </c>
      <c r="Z13" s="153">
        <f>VLOOKUP($AC13,原データ!$D$1:$R$2300,8,FALSE)</f>
        <v>5</v>
      </c>
      <c r="AA13" s="423">
        <f t="shared" si="20"/>
        <v>19</v>
      </c>
      <c r="AB13" s="319">
        <f t="shared" si="17"/>
        <v>31</v>
      </c>
      <c r="AC13" s="338">
        <v>2020119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1</v>
      </c>
      <c r="E14" s="161">
        <f t="shared" si="1"/>
        <v>1</v>
      </c>
      <c r="F14" s="424">
        <f t="shared" si="2"/>
        <v>2</v>
      </c>
      <c r="G14" s="163">
        <f t="shared" si="3"/>
        <v>0</v>
      </c>
      <c r="H14" s="164">
        <f t="shared" si="4"/>
        <v>4</v>
      </c>
      <c r="I14" s="164">
        <f t="shared" si="5"/>
        <v>7</v>
      </c>
      <c r="J14" s="164">
        <f t="shared" si="6"/>
        <v>13</v>
      </c>
      <c r="K14" s="164">
        <f t="shared" si="7"/>
        <v>22</v>
      </c>
      <c r="L14" s="161">
        <f t="shared" si="8"/>
        <v>52</v>
      </c>
      <c r="M14" s="424">
        <f t="shared" si="9"/>
        <v>98</v>
      </c>
      <c r="N14" s="320">
        <f t="shared" si="10"/>
        <v>100</v>
      </c>
      <c r="O14" s="678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1"/>
        <v>2</v>
      </c>
      <c r="U14" s="163">
        <f>VLOOKUP($AC14,原データ!$D$1:$R$2300,3,FALSE)</f>
        <v>0</v>
      </c>
      <c r="V14" s="164">
        <f>VLOOKUP($AC14,原データ!$D$1:$R$2300,4,FALSE)</f>
        <v>4</v>
      </c>
      <c r="W14" s="164">
        <f>VLOOKUP($AC14,原データ!$D$1:$R$2300,5,FALSE)</f>
        <v>7</v>
      </c>
      <c r="X14" s="164">
        <f>VLOOKUP($AC14,原データ!$D$1:$R$2300,6,FALSE)</f>
        <v>13</v>
      </c>
      <c r="Y14" s="164">
        <f>VLOOKUP($AC14,原データ!$D$1:$R$2300,7,FALSE)</f>
        <v>22</v>
      </c>
      <c r="Z14" s="161">
        <f>VLOOKUP($AC14,原データ!$D$1:$R$2300,8,FALSE)</f>
        <v>52</v>
      </c>
      <c r="AA14" s="424">
        <f t="shared" si="20"/>
        <v>98</v>
      </c>
      <c r="AB14" s="320">
        <f t="shared" si="17"/>
        <v>100</v>
      </c>
      <c r="AC14" s="338">
        <v>2020126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2</v>
      </c>
      <c r="E15" s="225">
        <f t="shared" si="1"/>
        <v>19</v>
      </c>
      <c r="F15" s="422">
        <f t="shared" si="2"/>
        <v>21</v>
      </c>
      <c r="G15" s="226">
        <f t="shared" si="3"/>
        <v>0</v>
      </c>
      <c r="H15" s="227">
        <f t="shared" si="4"/>
        <v>23</v>
      </c>
      <c r="I15" s="227">
        <f t="shared" si="5"/>
        <v>51</v>
      </c>
      <c r="J15" s="227">
        <f t="shared" si="6"/>
        <v>39</v>
      </c>
      <c r="K15" s="227">
        <f t="shared" si="7"/>
        <v>34</v>
      </c>
      <c r="L15" s="225">
        <f t="shared" si="8"/>
        <v>35</v>
      </c>
      <c r="M15" s="422">
        <f t="shared" si="9"/>
        <v>182</v>
      </c>
      <c r="N15" s="318">
        <f t="shared" si="10"/>
        <v>203</v>
      </c>
      <c r="O15" s="678"/>
      <c r="P15" s="666" t="s">
        <v>131</v>
      </c>
      <c r="Q15" s="666"/>
      <c r="R15" s="224">
        <f>SUM(R16:R17)</f>
        <v>2</v>
      </c>
      <c r="S15" s="225">
        <f>SUM(S16:S17)</f>
        <v>19</v>
      </c>
      <c r="T15" s="422">
        <f t="shared" si="11"/>
        <v>21</v>
      </c>
      <c r="U15" s="226">
        <f t="shared" ref="U15:Z15" si="21">SUM(U16:U17)</f>
        <v>0</v>
      </c>
      <c r="V15" s="227">
        <f t="shared" si="21"/>
        <v>23</v>
      </c>
      <c r="W15" s="227">
        <f t="shared" si="21"/>
        <v>51</v>
      </c>
      <c r="X15" s="227">
        <f t="shared" si="21"/>
        <v>39</v>
      </c>
      <c r="Y15" s="227">
        <f t="shared" si="21"/>
        <v>34</v>
      </c>
      <c r="Z15" s="225">
        <f t="shared" si="21"/>
        <v>35</v>
      </c>
      <c r="AA15" s="422">
        <f t="shared" si="20"/>
        <v>182</v>
      </c>
      <c r="AB15" s="318">
        <f t="shared" si="17"/>
        <v>203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14</v>
      </c>
      <c r="I16" s="156">
        <f t="shared" si="5"/>
        <v>32</v>
      </c>
      <c r="J16" s="156">
        <f t="shared" si="6"/>
        <v>23</v>
      </c>
      <c r="K16" s="156">
        <f t="shared" si="7"/>
        <v>22</v>
      </c>
      <c r="L16" s="153">
        <f t="shared" si="8"/>
        <v>28</v>
      </c>
      <c r="M16" s="423">
        <f t="shared" si="9"/>
        <v>119</v>
      </c>
      <c r="N16" s="319">
        <f t="shared" si="10"/>
        <v>119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14</v>
      </c>
      <c r="W16" s="156">
        <f>VLOOKUP($AC16,原データ!$D$1:$R$2300,5,FALSE)</f>
        <v>32</v>
      </c>
      <c r="X16" s="156">
        <f>VLOOKUP($AC16,原データ!$D$1:$R$2300,6,FALSE)</f>
        <v>23</v>
      </c>
      <c r="Y16" s="156">
        <f>VLOOKUP($AC16,原データ!$D$1:$R$2300,7,FALSE)</f>
        <v>22</v>
      </c>
      <c r="Z16" s="153">
        <f>VLOOKUP($AC16,原データ!$D$1:$R$2300,8,FALSE)</f>
        <v>28</v>
      </c>
      <c r="AA16" s="423">
        <f t="shared" si="20"/>
        <v>119</v>
      </c>
      <c r="AB16" s="319">
        <f t="shared" si="17"/>
        <v>119</v>
      </c>
      <c r="AC16" s="338">
        <v>2020120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2</v>
      </c>
      <c r="E17" s="161">
        <f t="shared" si="1"/>
        <v>19</v>
      </c>
      <c r="F17" s="424">
        <f t="shared" si="2"/>
        <v>21</v>
      </c>
      <c r="G17" s="163">
        <f t="shared" si="3"/>
        <v>0</v>
      </c>
      <c r="H17" s="164">
        <f t="shared" si="4"/>
        <v>9</v>
      </c>
      <c r="I17" s="164">
        <f t="shared" si="5"/>
        <v>19</v>
      </c>
      <c r="J17" s="164">
        <f t="shared" si="6"/>
        <v>16</v>
      </c>
      <c r="K17" s="164">
        <f t="shared" si="7"/>
        <v>12</v>
      </c>
      <c r="L17" s="161">
        <f t="shared" si="8"/>
        <v>7</v>
      </c>
      <c r="M17" s="424">
        <f t="shared" si="9"/>
        <v>63</v>
      </c>
      <c r="N17" s="320">
        <f t="shared" si="10"/>
        <v>84</v>
      </c>
      <c r="O17" s="678"/>
      <c r="P17" s="656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19</v>
      </c>
      <c r="T17" s="424">
        <f t="shared" si="11"/>
        <v>21</v>
      </c>
      <c r="U17" s="163">
        <f>VLOOKUP($AC17,原データ!$D$1:$R$2300,3,FALSE)</f>
        <v>0</v>
      </c>
      <c r="V17" s="164">
        <f>VLOOKUP($AC17,原データ!$D$1:$R$2300,4,FALSE)</f>
        <v>9</v>
      </c>
      <c r="W17" s="164">
        <f>VLOOKUP($AC17,原データ!$D$1:$R$2300,5,FALSE)</f>
        <v>19</v>
      </c>
      <c r="X17" s="164">
        <f>VLOOKUP($AC17,原データ!$D$1:$R$2300,6,FALSE)</f>
        <v>16</v>
      </c>
      <c r="Y17" s="164">
        <f>VLOOKUP($AC17,原データ!$D$1:$R$2300,7,FALSE)</f>
        <v>12</v>
      </c>
      <c r="Z17" s="161">
        <f>VLOOKUP($AC17,原データ!$D$1:$R$2300,8,FALSE)</f>
        <v>7</v>
      </c>
      <c r="AA17" s="424">
        <f t="shared" si="20"/>
        <v>63</v>
      </c>
      <c r="AB17" s="320">
        <f t="shared" si="17"/>
        <v>84</v>
      </c>
      <c r="AC17" s="338">
        <v>2020121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2</v>
      </c>
      <c r="I18" s="227">
        <f t="shared" si="5"/>
        <v>2</v>
      </c>
      <c r="J18" s="227">
        <f t="shared" si="6"/>
        <v>4</v>
      </c>
      <c r="K18" s="227">
        <f t="shared" si="7"/>
        <v>4</v>
      </c>
      <c r="L18" s="225">
        <f t="shared" si="8"/>
        <v>5</v>
      </c>
      <c r="M18" s="422">
        <f t="shared" si="9"/>
        <v>17</v>
      </c>
      <c r="N18" s="318">
        <f t="shared" si="10"/>
        <v>17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4</v>
      </c>
      <c r="Y18" s="227">
        <f t="shared" si="23"/>
        <v>4</v>
      </c>
      <c r="Z18" s="225">
        <f t="shared" si="23"/>
        <v>5</v>
      </c>
      <c r="AA18" s="422">
        <f t="shared" si="20"/>
        <v>17</v>
      </c>
      <c r="AB18" s="318">
        <f t="shared" si="17"/>
        <v>17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2</v>
      </c>
      <c r="I19" s="156">
        <f t="shared" si="5"/>
        <v>1</v>
      </c>
      <c r="J19" s="156">
        <f t="shared" si="6"/>
        <v>2</v>
      </c>
      <c r="K19" s="156">
        <f t="shared" si="7"/>
        <v>4</v>
      </c>
      <c r="L19" s="153">
        <f t="shared" si="8"/>
        <v>5</v>
      </c>
      <c r="M19" s="423">
        <f t="shared" si="9"/>
        <v>14</v>
      </c>
      <c r="N19" s="319">
        <f t="shared" si="10"/>
        <v>14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4</v>
      </c>
      <c r="Z19" s="153">
        <f>VLOOKUP($AC19,原データ!$D$1:$R$2300,8,FALSE)</f>
        <v>5</v>
      </c>
      <c r="AA19" s="423">
        <f t="shared" si="20"/>
        <v>14</v>
      </c>
      <c r="AB19" s="319">
        <f t="shared" si="17"/>
        <v>14</v>
      </c>
      <c r="AC19" s="338">
        <v>2020123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2</v>
      </c>
      <c r="K20" s="156">
        <f t="shared" si="7"/>
        <v>0</v>
      </c>
      <c r="L20" s="153">
        <f t="shared" si="8"/>
        <v>0</v>
      </c>
      <c r="M20" s="423">
        <f t="shared" si="9"/>
        <v>3</v>
      </c>
      <c r="N20" s="319">
        <f t="shared" si="10"/>
        <v>3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3</v>
      </c>
      <c r="AB20" s="319">
        <f t="shared" si="17"/>
        <v>3</v>
      </c>
      <c r="AC20" s="338">
        <v>2020124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8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10</v>
      </c>
      <c r="E23" s="225">
        <f t="shared" si="1"/>
        <v>36</v>
      </c>
      <c r="F23" s="422">
        <f t="shared" si="2"/>
        <v>46</v>
      </c>
      <c r="G23" s="226">
        <f t="shared" si="3"/>
        <v>0</v>
      </c>
      <c r="H23" s="227">
        <f t="shared" si="4"/>
        <v>19</v>
      </c>
      <c r="I23" s="227">
        <f t="shared" si="5"/>
        <v>54</v>
      </c>
      <c r="J23" s="227">
        <f t="shared" si="6"/>
        <v>41</v>
      </c>
      <c r="K23" s="227">
        <f t="shared" si="7"/>
        <v>42</v>
      </c>
      <c r="L23" s="225">
        <f t="shared" si="8"/>
        <v>49</v>
      </c>
      <c r="M23" s="422">
        <f t="shared" si="9"/>
        <v>205</v>
      </c>
      <c r="N23" s="318">
        <f t="shared" si="10"/>
        <v>251</v>
      </c>
      <c r="O23" s="678"/>
      <c r="P23" s="666" t="s">
        <v>137</v>
      </c>
      <c r="Q23" s="666"/>
      <c r="R23" s="224">
        <f>SUM(R24:R26)</f>
        <v>9</v>
      </c>
      <c r="S23" s="225">
        <f t="shared" ref="S23:Y23" si="26">SUM(S24:S26)</f>
        <v>34</v>
      </c>
      <c r="T23" s="422">
        <f t="shared" si="11"/>
        <v>43</v>
      </c>
      <c r="U23" s="226">
        <f t="shared" si="26"/>
        <v>0</v>
      </c>
      <c r="V23" s="227">
        <f t="shared" si="26"/>
        <v>18</v>
      </c>
      <c r="W23" s="227">
        <f t="shared" si="26"/>
        <v>52</v>
      </c>
      <c r="X23" s="227">
        <f t="shared" si="26"/>
        <v>37</v>
      </c>
      <c r="Y23" s="227">
        <f t="shared" si="26"/>
        <v>42</v>
      </c>
      <c r="Z23" s="225">
        <f>SUM(Z24:Z26)</f>
        <v>48</v>
      </c>
      <c r="AA23" s="422">
        <f t="shared" si="20"/>
        <v>197</v>
      </c>
      <c r="AB23" s="318">
        <f t="shared" si="17"/>
        <v>240</v>
      </c>
      <c r="AC23" s="337"/>
      <c r="AD23" s="678"/>
      <c r="AE23" s="666" t="s">
        <v>137</v>
      </c>
      <c r="AF23" s="666"/>
      <c r="AG23" s="224">
        <f>SUM(AG24:AG26)</f>
        <v>1</v>
      </c>
      <c r="AH23" s="225">
        <f>SUM(AH24:AH26)</f>
        <v>2</v>
      </c>
      <c r="AI23" s="422">
        <f t="shared" si="18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4</v>
      </c>
      <c r="AN23" s="227">
        <f t="shared" si="27"/>
        <v>0</v>
      </c>
      <c r="AO23" s="225">
        <f t="shared" si="27"/>
        <v>1</v>
      </c>
      <c r="AP23" s="422">
        <f t="shared" si="14"/>
        <v>8</v>
      </c>
      <c r="AQ23" s="318">
        <f t="shared" si="15"/>
        <v>11</v>
      </c>
    </row>
    <row r="24" spans="1:44" s="216" customFormat="1" ht="19.5" customHeight="1">
      <c r="A24" s="724"/>
      <c r="B24" s="722"/>
      <c r="C24" s="598" t="s">
        <v>75</v>
      </c>
      <c r="D24" s="152">
        <f t="shared" si="0"/>
        <v>9</v>
      </c>
      <c r="E24" s="153">
        <f t="shared" si="1"/>
        <v>34</v>
      </c>
      <c r="F24" s="423">
        <f t="shared" si="2"/>
        <v>43</v>
      </c>
      <c r="G24" s="155">
        <f t="shared" si="3"/>
        <v>0</v>
      </c>
      <c r="H24" s="156">
        <f t="shared" si="4"/>
        <v>18</v>
      </c>
      <c r="I24" s="156">
        <f t="shared" si="5"/>
        <v>52</v>
      </c>
      <c r="J24" s="156">
        <f t="shared" si="6"/>
        <v>37</v>
      </c>
      <c r="K24" s="156">
        <f t="shared" si="7"/>
        <v>42</v>
      </c>
      <c r="L24" s="153">
        <f t="shared" si="8"/>
        <v>48</v>
      </c>
      <c r="M24" s="423">
        <f t="shared" si="9"/>
        <v>197</v>
      </c>
      <c r="N24" s="319">
        <f t="shared" si="10"/>
        <v>240</v>
      </c>
      <c r="O24" s="678"/>
      <c r="P24" s="655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34</v>
      </c>
      <c r="T24" s="423">
        <f t="shared" si="11"/>
        <v>43</v>
      </c>
      <c r="U24" s="155">
        <f>VLOOKUP($AC24,原データ!$D$1:$R$2300,3,FALSE)</f>
        <v>0</v>
      </c>
      <c r="V24" s="156">
        <f>VLOOKUP($AC24,原データ!$D$1:$R$2300,4,FALSE)</f>
        <v>18</v>
      </c>
      <c r="W24" s="156">
        <f>VLOOKUP($AC24,原データ!$D$1:$R$2300,5,FALSE)</f>
        <v>52</v>
      </c>
      <c r="X24" s="156">
        <f>VLOOKUP($AC24,原データ!$D$1:$R$2300,6,FALSE)</f>
        <v>37</v>
      </c>
      <c r="Y24" s="156">
        <f>VLOOKUP($AC24,原データ!$D$1:$R$2300,7,FALSE)</f>
        <v>42</v>
      </c>
      <c r="Z24" s="153">
        <f>VLOOKUP($AC24,原データ!$D$1:$R$2300,8,FALSE)</f>
        <v>48</v>
      </c>
      <c r="AA24" s="423">
        <f t="shared" si="20"/>
        <v>197</v>
      </c>
      <c r="AB24" s="319">
        <f t="shared" si="17"/>
        <v>240</v>
      </c>
      <c r="AC24" s="338">
        <v>2020122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1</v>
      </c>
      <c r="E25" s="153">
        <f t="shared" si="1"/>
        <v>2</v>
      </c>
      <c r="F25" s="423">
        <f t="shared" si="2"/>
        <v>3</v>
      </c>
      <c r="G25" s="155">
        <f t="shared" si="3"/>
        <v>0</v>
      </c>
      <c r="H25" s="156">
        <f t="shared" si="4"/>
        <v>1</v>
      </c>
      <c r="I25" s="156">
        <f t="shared" si="5"/>
        <v>1</v>
      </c>
      <c r="J25" s="156">
        <f t="shared" si="6"/>
        <v>1</v>
      </c>
      <c r="K25" s="156">
        <f t="shared" si="7"/>
        <v>0</v>
      </c>
      <c r="L25" s="153">
        <f t="shared" si="8"/>
        <v>1</v>
      </c>
      <c r="M25" s="423">
        <f t="shared" si="9"/>
        <v>4</v>
      </c>
      <c r="N25" s="319">
        <f t="shared" si="10"/>
        <v>7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8"/>
      <c r="AE25" s="656"/>
      <c r="AF25" s="576" t="s">
        <v>244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8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156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4</v>
      </c>
      <c r="AQ25" s="319">
        <f t="shared" si="15"/>
        <v>7</v>
      </c>
      <c r="AR25" s="116">
        <v>6020104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1</v>
      </c>
      <c r="J26" s="164">
        <f t="shared" si="6"/>
        <v>3</v>
      </c>
      <c r="K26" s="164">
        <f t="shared" si="7"/>
        <v>0</v>
      </c>
      <c r="L26" s="161">
        <f t="shared" si="8"/>
        <v>0</v>
      </c>
      <c r="M26" s="424">
        <f t="shared" si="9"/>
        <v>4</v>
      </c>
      <c r="N26" s="320">
        <f t="shared" si="10"/>
        <v>4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3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4</v>
      </c>
      <c r="AR26" s="116">
        <v>6020105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2</v>
      </c>
      <c r="L27" s="168">
        <f t="shared" si="8"/>
        <v>1</v>
      </c>
      <c r="M27" s="425">
        <f t="shared" si="9"/>
        <v>3</v>
      </c>
      <c r="N27" s="316">
        <f t="shared" si="10"/>
        <v>3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20"/>
        <v>3</v>
      </c>
      <c r="AB27" s="316">
        <f t="shared" si="17"/>
        <v>3</v>
      </c>
      <c r="AC27" s="338">
        <v>2020128</v>
      </c>
      <c r="AD27" s="678"/>
      <c r="AE27" s="754" t="s">
        <v>241</v>
      </c>
      <c r="AF27" s="68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4"/>
      <c r="B28" s="670" t="s">
        <v>240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9"/>
      <c r="AE28" s="700" t="s">
        <v>240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12</v>
      </c>
      <c r="E29" s="312">
        <f t="shared" si="1"/>
        <v>58</v>
      </c>
      <c r="F29" s="313">
        <f t="shared" si="2"/>
        <v>70</v>
      </c>
      <c r="G29" s="314">
        <f t="shared" si="3"/>
        <v>0</v>
      </c>
      <c r="H29" s="315">
        <f t="shared" si="4"/>
        <v>34</v>
      </c>
      <c r="I29" s="315">
        <f t="shared" si="5"/>
        <v>68</v>
      </c>
      <c r="J29" s="315">
        <f t="shared" si="6"/>
        <v>48</v>
      </c>
      <c r="K29" s="315">
        <f t="shared" si="7"/>
        <v>44</v>
      </c>
      <c r="L29" s="312">
        <f t="shared" si="8"/>
        <v>48</v>
      </c>
      <c r="M29" s="313">
        <f t="shared" si="9"/>
        <v>242</v>
      </c>
      <c r="N29" s="316">
        <f t="shared" si="10"/>
        <v>312</v>
      </c>
      <c r="O29" s="674" t="s">
        <v>141</v>
      </c>
      <c r="P29" s="675"/>
      <c r="Q29" s="676"/>
      <c r="R29" s="167">
        <f>VLOOKUP($AC29,原データ!$D$1:$R$2300,10,FALSE)</f>
        <v>12</v>
      </c>
      <c r="S29" s="168">
        <f>VLOOKUP($AC29,原データ!$D$1:$R$2300,11,FALSE)</f>
        <v>58</v>
      </c>
      <c r="T29" s="425">
        <f t="shared" si="11"/>
        <v>70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68</v>
      </c>
      <c r="X29" s="171">
        <f>VLOOKUP($AC29,原データ!$D$1:$R$2300,6,FALSE)</f>
        <v>48</v>
      </c>
      <c r="Y29" s="171">
        <f>VLOOKUP($AC29,原データ!$D$1:$R$2300,7,FALSE)</f>
        <v>44</v>
      </c>
      <c r="Z29" s="168">
        <f>VLOOKUP($AC29,原データ!$D$1:$R$2300,8,FALSE)</f>
        <v>48</v>
      </c>
      <c r="AA29" s="425">
        <f t="shared" si="20"/>
        <v>242</v>
      </c>
      <c r="AB29" s="316">
        <f t="shared" si="17"/>
        <v>312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3</v>
      </c>
      <c r="I30" s="315">
        <f t="shared" si="5"/>
        <v>8</v>
      </c>
      <c r="J30" s="315">
        <f t="shared" si="6"/>
        <v>7</v>
      </c>
      <c r="K30" s="315">
        <f t="shared" si="7"/>
        <v>9</v>
      </c>
      <c r="L30" s="312">
        <f t="shared" si="8"/>
        <v>3</v>
      </c>
      <c r="M30" s="313">
        <f t="shared" si="9"/>
        <v>30</v>
      </c>
      <c r="N30" s="316">
        <f t="shared" si="10"/>
        <v>30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8</v>
      </c>
      <c r="X30" s="315">
        <f t="shared" si="29"/>
        <v>7</v>
      </c>
      <c r="Y30" s="315">
        <f t="shared" si="29"/>
        <v>9</v>
      </c>
      <c r="Z30" s="312">
        <f t="shared" si="29"/>
        <v>3</v>
      </c>
      <c r="AA30" s="313">
        <f t="shared" si="20"/>
        <v>30</v>
      </c>
      <c r="AB30" s="316">
        <f t="shared" si="17"/>
        <v>30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3</v>
      </c>
      <c r="I33" s="171">
        <f t="shared" si="32"/>
        <v>8</v>
      </c>
      <c r="J33" s="171">
        <f t="shared" si="32"/>
        <v>4</v>
      </c>
      <c r="K33" s="171">
        <f t="shared" si="32"/>
        <v>6</v>
      </c>
      <c r="L33" s="168">
        <f t="shared" si="32"/>
        <v>1</v>
      </c>
      <c r="M33" s="425">
        <f>AA33+AP33</f>
        <v>22</v>
      </c>
      <c r="N33" s="321">
        <f>AB33+AQ33</f>
        <v>22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3</v>
      </c>
      <c r="W33" s="171">
        <f>VLOOKUP($AC33,原データ!$D$1:$R$2300,5,FALSE)</f>
        <v>8</v>
      </c>
      <c r="X33" s="171">
        <f>VLOOKUP($AC33,原データ!$D$1:$R$2300,6,FALSE)</f>
        <v>4</v>
      </c>
      <c r="Y33" s="171">
        <f>VLOOKUP($AC33,原データ!$D$1:$R$2300,7,FALSE)</f>
        <v>6</v>
      </c>
      <c r="Z33" s="168">
        <f>VLOOKUP($AC33,原データ!$D$1:$R$2300,8,FALSE)</f>
        <v>1</v>
      </c>
      <c r="AA33" s="425">
        <f>SUM(U33:Z33)</f>
        <v>22</v>
      </c>
      <c r="AB33" s="316">
        <f>SUM(AA33,T33)</f>
        <v>22</v>
      </c>
      <c r="AC33" s="338">
        <v>2020139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4"/>
      <c r="B35" s="683" t="s">
        <v>273</v>
      </c>
      <c r="C35" s="68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1</v>
      </c>
      <c r="K35" s="171">
        <f t="shared" si="33"/>
        <v>1</v>
      </c>
      <c r="L35" s="168">
        <f t="shared" si="33"/>
        <v>0</v>
      </c>
      <c r="M35" s="425">
        <f t="shared" si="9"/>
        <v>2</v>
      </c>
      <c r="N35" s="316">
        <f t="shared" si="10"/>
        <v>2</v>
      </c>
      <c r="O35" s="678"/>
      <c r="P35" s="683" t="s">
        <v>273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20"/>
        <v>2</v>
      </c>
      <c r="AB35" s="316">
        <f t="shared" si="17"/>
        <v>2</v>
      </c>
      <c r="AC35" s="338">
        <v>2020134</v>
      </c>
      <c r="AD35" s="678"/>
      <c r="AE35" s="683" t="s">
        <v>273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4"/>
      <c r="B36" s="700" t="s">
        <v>250</v>
      </c>
      <c r="C36" s="701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1</v>
      </c>
      <c r="K37" s="171">
        <f t="shared" si="33"/>
        <v>1</v>
      </c>
      <c r="L37" s="168">
        <f t="shared" si="33"/>
        <v>0</v>
      </c>
      <c r="M37" s="425">
        <f t="shared" si="9"/>
        <v>2</v>
      </c>
      <c r="N37" s="316">
        <f t="shared" si="10"/>
        <v>2</v>
      </c>
      <c r="O37" s="678"/>
      <c r="P37" s="683" t="s">
        <v>274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2</v>
      </c>
      <c r="AB37" s="316">
        <f t="shared" si="17"/>
        <v>2</v>
      </c>
      <c r="AC37" s="338">
        <v>2020127</v>
      </c>
      <c r="AD37" s="678"/>
      <c r="AE37" s="683" t="s">
        <v>274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8"/>
      <c r="P39" s="683" t="s">
        <v>275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8"/>
      <c r="AE39" s="683" t="s">
        <v>275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1</v>
      </c>
      <c r="K41" s="171">
        <f t="shared" si="36"/>
        <v>0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4"/>
      <c r="B42" s="691" t="s">
        <v>276</v>
      </c>
      <c r="C42" s="692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1</v>
      </c>
      <c r="L42" s="168">
        <f t="shared" si="36"/>
        <v>2</v>
      </c>
      <c r="M42" s="425">
        <f>AA42+AP42</f>
        <v>3</v>
      </c>
      <c r="N42" s="321">
        <f>AB42+AQ42</f>
        <v>3</v>
      </c>
      <c r="O42" s="678"/>
      <c r="P42" s="691" t="s">
        <v>276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3</v>
      </c>
      <c r="AB42" s="316">
        <f>SUM(AA42,T42)</f>
        <v>3</v>
      </c>
      <c r="AC42" s="338">
        <v>2020138</v>
      </c>
      <c r="AD42" s="678"/>
      <c r="AE42" s="691" t="s">
        <v>276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1</v>
      </c>
      <c r="I44" s="315">
        <f t="shared" si="5"/>
        <v>2</v>
      </c>
      <c r="J44" s="315">
        <f t="shared" si="6"/>
        <v>5</v>
      </c>
      <c r="K44" s="315">
        <f t="shared" si="7"/>
        <v>12</v>
      </c>
      <c r="L44" s="312">
        <f t="shared" si="8"/>
        <v>14</v>
      </c>
      <c r="M44" s="313">
        <f t="shared" si="9"/>
        <v>34</v>
      </c>
      <c r="N44" s="316">
        <f t="shared" si="10"/>
        <v>34</v>
      </c>
      <c r="O44" s="687" t="s">
        <v>144</v>
      </c>
      <c r="P44" s="688"/>
      <c r="Q44" s="689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1</v>
      </c>
      <c r="W44" s="315">
        <f t="shared" si="38"/>
        <v>2</v>
      </c>
      <c r="X44" s="315">
        <f t="shared" si="38"/>
        <v>5</v>
      </c>
      <c r="Y44" s="315">
        <f t="shared" si="38"/>
        <v>12</v>
      </c>
      <c r="Z44" s="312">
        <f t="shared" si="38"/>
        <v>14</v>
      </c>
      <c r="AA44" s="313">
        <f t="shared" si="20"/>
        <v>34</v>
      </c>
      <c r="AB44" s="316">
        <f t="shared" si="17"/>
        <v>34</v>
      </c>
      <c r="AC44" s="337"/>
      <c r="AD44" s="687" t="s">
        <v>144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4"/>
      <c r="B45" s="718" t="s">
        <v>25</v>
      </c>
      <c r="C45" s="68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2</v>
      </c>
      <c r="K45" s="171">
        <f t="shared" si="7"/>
        <v>5</v>
      </c>
      <c r="L45" s="168">
        <f t="shared" si="8"/>
        <v>4</v>
      </c>
      <c r="M45" s="425">
        <f t="shared" si="9"/>
        <v>11</v>
      </c>
      <c r="N45" s="316">
        <f t="shared" si="10"/>
        <v>11</v>
      </c>
      <c r="O45" s="678"/>
      <c r="P45" s="656" t="s">
        <v>145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5</v>
      </c>
      <c r="Z45" s="168">
        <f>VLOOKUP($AC45,原データ!$D$1:$R$2300,8,FALSE)</f>
        <v>4</v>
      </c>
      <c r="AA45" s="425">
        <f t="shared" si="20"/>
        <v>11</v>
      </c>
      <c r="AB45" s="316">
        <f t="shared" si="17"/>
        <v>11</v>
      </c>
      <c r="AC45" s="338">
        <v>2020107</v>
      </c>
      <c r="AD45" s="678"/>
      <c r="AE45" s="656" t="s">
        <v>145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1</v>
      </c>
      <c r="I46" s="171">
        <f t="shared" si="5"/>
        <v>2</v>
      </c>
      <c r="J46" s="171">
        <f t="shared" si="6"/>
        <v>3</v>
      </c>
      <c r="K46" s="171">
        <f t="shared" si="7"/>
        <v>6</v>
      </c>
      <c r="L46" s="168">
        <f t="shared" si="8"/>
        <v>10</v>
      </c>
      <c r="M46" s="425">
        <f t="shared" si="9"/>
        <v>22</v>
      </c>
      <c r="N46" s="316">
        <f t="shared" si="10"/>
        <v>22</v>
      </c>
      <c r="O46" s="678"/>
      <c r="P46" s="656" t="s">
        <v>146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2</v>
      </c>
      <c r="X46" s="171">
        <f>VLOOKUP($AC46,原データ!$D$1:$R$2300,6,FALSE)</f>
        <v>3</v>
      </c>
      <c r="Y46" s="171">
        <f>VLOOKUP($AC46,原データ!$D$1:$R$2300,7,FALSE)</f>
        <v>6</v>
      </c>
      <c r="Z46" s="168">
        <f>VLOOKUP($AC46,原データ!$D$1:$R$2300,8,FALSE)</f>
        <v>10</v>
      </c>
      <c r="AA46" s="425">
        <f t="shared" si="20"/>
        <v>22</v>
      </c>
      <c r="AB46" s="316">
        <f t="shared" si="17"/>
        <v>22</v>
      </c>
      <c r="AC46" s="338">
        <v>2020108</v>
      </c>
      <c r="AD46" s="678"/>
      <c r="AE46" s="656" t="s">
        <v>146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8"/>
      <c r="P47" s="656" t="s">
        <v>147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8"/>
      <c r="AE47" s="656" t="s">
        <v>147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1</v>
      </c>
      <c r="L48" s="168">
        <f t="shared" si="40"/>
        <v>0</v>
      </c>
      <c r="M48" s="425">
        <f t="shared" si="40"/>
        <v>1</v>
      </c>
      <c r="N48" s="316">
        <f t="shared" si="40"/>
        <v>1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2020141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0"/>
        <v>31</v>
      </c>
      <c r="E49" s="416">
        <f t="shared" si="1"/>
        <v>134</v>
      </c>
      <c r="F49" s="417">
        <f t="shared" si="2"/>
        <v>165</v>
      </c>
      <c r="G49" s="418">
        <f t="shared" si="3"/>
        <v>0</v>
      </c>
      <c r="H49" s="419">
        <f t="shared" si="4"/>
        <v>100</v>
      </c>
      <c r="I49" s="419">
        <f t="shared" si="5"/>
        <v>229</v>
      </c>
      <c r="J49" s="419">
        <f t="shared" si="6"/>
        <v>190</v>
      </c>
      <c r="K49" s="419">
        <f t="shared" si="7"/>
        <v>191</v>
      </c>
      <c r="L49" s="416">
        <f t="shared" si="8"/>
        <v>260</v>
      </c>
      <c r="M49" s="417">
        <f t="shared" si="9"/>
        <v>970</v>
      </c>
      <c r="N49" s="420">
        <f t="shared" si="10"/>
        <v>1135</v>
      </c>
      <c r="O49" s="659" t="s">
        <v>148</v>
      </c>
      <c r="P49" s="660"/>
      <c r="Q49" s="660"/>
      <c r="R49" s="415">
        <f>SUM(R8,R30,R44,R29)</f>
        <v>30</v>
      </c>
      <c r="S49" s="415">
        <f>SUM(S8,S30,S44,S29)</f>
        <v>132</v>
      </c>
      <c r="T49" s="417">
        <f t="shared" si="11"/>
        <v>162</v>
      </c>
      <c r="U49" s="418">
        <f t="shared" ref="U49:Z49" si="41">SUM(U8,U30,U44,U29)</f>
        <v>0</v>
      </c>
      <c r="V49" s="418">
        <f t="shared" si="41"/>
        <v>99</v>
      </c>
      <c r="W49" s="418">
        <f t="shared" si="41"/>
        <v>227</v>
      </c>
      <c r="X49" s="418">
        <f t="shared" si="41"/>
        <v>186</v>
      </c>
      <c r="Y49" s="418">
        <f t="shared" si="41"/>
        <v>191</v>
      </c>
      <c r="Z49" s="418">
        <f t="shared" si="41"/>
        <v>259</v>
      </c>
      <c r="AA49" s="417">
        <f>SUM(U49:Z49)</f>
        <v>962</v>
      </c>
      <c r="AB49" s="420">
        <f>SUM(AA49,T49)</f>
        <v>1124</v>
      </c>
      <c r="AC49" s="337"/>
      <c r="AD49" s="659" t="s">
        <v>148</v>
      </c>
      <c r="AE49" s="660"/>
      <c r="AF49" s="660"/>
      <c r="AG49" s="415">
        <f>SUM(AG8,AG30,AG44,AG29)</f>
        <v>1</v>
      </c>
      <c r="AH49" s="415">
        <f>SUM(AH8,AH30,AH44,AH29)</f>
        <v>2</v>
      </c>
      <c r="AI49" s="417">
        <f t="shared" si="18"/>
        <v>3</v>
      </c>
      <c r="AJ49" s="418">
        <f t="shared" ref="AJ49:AO49" si="42">SUM(AJ8,AJ30,AJ44,AJ29)</f>
        <v>0</v>
      </c>
      <c r="AK49" s="418">
        <f t="shared" si="42"/>
        <v>1</v>
      </c>
      <c r="AL49" s="418">
        <f t="shared" si="42"/>
        <v>2</v>
      </c>
      <c r="AM49" s="418">
        <f t="shared" si="42"/>
        <v>4</v>
      </c>
      <c r="AN49" s="418">
        <f t="shared" si="42"/>
        <v>0</v>
      </c>
      <c r="AO49" s="418">
        <f t="shared" si="42"/>
        <v>1</v>
      </c>
      <c r="AP49" s="417">
        <f t="shared" si="14"/>
        <v>8</v>
      </c>
      <c r="AQ49" s="420">
        <f t="shared" si="15"/>
        <v>11</v>
      </c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36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</row>
    <row r="51" spans="1:44" s="216" customFormat="1" ht="23.1" customHeight="1">
      <c r="A51" s="702" t="s">
        <v>61</v>
      </c>
      <c r="B51" s="703"/>
      <c r="C51" s="704"/>
      <c r="D51" s="311">
        <f t="shared" ref="D51:D90" si="43">R51+AG51</f>
        <v>24192</v>
      </c>
      <c r="E51" s="312">
        <f t="shared" ref="E51:E90" si="44">S51+AH51</f>
        <v>159595</v>
      </c>
      <c r="F51" s="313">
        <f t="shared" ref="F51:F90" si="45">T51+AI51</f>
        <v>183787</v>
      </c>
      <c r="G51" s="314">
        <f t="shared" ref="G51:G90" si="46">U51+AJ51</f>
        <v>0</v>
      </c>
      <c r="H51" s="315">
        <f t="shared" ref="H51:H90" si="47">V51+AK51</f>
        <v>236657</v>
      </c>
      <c r="I51" s="315">
        <f t="shared" ref="I51:I90" si="48">W51+AL51</f>
        <v>722698</v>
      </c>
      <c r="J51" s="315">
        <f t="shared" ref="J51:J90" si="49">X51+AM51</f>
        <v>849557</v>
      </c>
      <c r="K51" s="315">
        <f t="shared" ref="K51:K90" si="50">Y51+AN51</f>
        <v>899193</v>
      </c>
      <c r="L51" s="312">
        <f t="shared" ref="L51:L90" si="51">Z51+AO51</f>
        <v>1467878</v>
      </c>
      <c r="M51" s="313">
        <f t="shared" ref="M51:M90" si="52">AA51+AP51</f>
        <v>4175983</v>
      </c>
      <c r="N51" s="316">
        <f t="shared" ref="N51:N90" si="53">AB51+AQ51</f>
        <v>4359770</v>
      </c>
      <c r="O51" s="697" t="s">
        <v>124</v>
      </c>
      <c r="P51" s="698"/>
      <c r="Q51" s="699"/>
      <c r="R51" s="311">
        <f>SUM(R52,R58,R61,R66,R68,R69)</f>
        <v>24192</v>
      </c>
      <c r="S51" s="311">
        <f>SUM(S52,S58,S61,S66,S68,S69)</f>
        <v>159595</v>
      </c>
      <c r="T51" s="313">
        <f>SUM(R51:S51)</f>
        <v>183787</v>
      </c>
      <c r="U51" s="314">
        <f t="shared" ref="U51:Z51" si="54">SUM(U52,U58,U61,U66,U68,U69)</f>
        <v>0</v>
      </c>
      <c r="V51" s="314">
        <f t="shared" si="54"/>
        <v>236657</v>
      </c>
      <c r="W51" s="314">
        <f t="shared" si="54"/>
        <v>722698</v>
      </c>
      <c r="X51" s="314">
        <f t="shared" si="54"/>
        <v>849557</v>
      </c>
      <c r="Y51" s="314">
        <f t="shared" si="54"/>
        <v>899193</v>
      </c>
      <c r="Z51" s="314">
        <f t="shared" si="54"/>
        <v>1467878</v>
      </c>
      <c r="AA51" s="313">
        <f t="shared" ref="AA51:AA90" si="55">SUM(U51:Z51)</f>
        <v>4175983</v>
      </c>
      <c r="AB51" s="316">
        <f t="shared" ref="AB51:AB90" si="56">SUM(AA51,T51)</f>
        <v>4359770</v>
      </c>
      <c r="AC51" s="337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58"/>
      <c r="D52" s="224">
        <f t="shared" si="43"/>
        <v>13211</v>
      </c>
      <c r="E52" s="225">
        <f t="shared" si="44"/>
        <v>65254</v>
      </c>
      <c r="F52" s="422">
        <f t="shared" si="45"/>
        <v>78465</v>
      </c>
      <c r="G52" s="226">
        <f t="shared" si="46"/>
        <v>0</v>
      </c>
      <c r="H52" s="227">
        <f t="shared" si="47"/>
        <v>72787</v>
      </c>
      <c r="I52" s="227">
        <f t="shared" si="48"/>
        <v>202836</v>
      </c>
      <c r="J52" s="227">
        <f t="shared" si="49"/>
        <v>297657</v>
      </c>
      <c r="K52" s="227">
        <f t="shared" si="50"/>
        <v>220346</v>
      </c>
      <c r="L52" s="225">
        <f t="shared" si="51"/>
        <v>628010</v>
      </c>
      <c r="M52" s="422">
        <f t="shared" si="52"/>
        <v>1421636</v>
      </c>
      <c r="N52" s="318">
        <f t="shared" si="53"/>
        <v>1500101</v>
      </c>
      <c r="O52" s="678"/>
      <c r="P52" s="667" t="s">
        <v>125</v>
      </c>
      <c r="Q52" s="713"/>
      <c r="R52" s="224">
        <f>SUM(R53:R57)</f>
        <v>13211</v>
      </c>
      <c r="S52" s="225">
        <f t="shared" ref="S52:Z52" si="61">SUM(S53:S57)</f>
        <v>65254</v>
      </c>
      <c r="T52" s="422">
        <f t="shared" ref="T52:T88" si="62">SUM(R52:S52)</f>
        <v>78465</v>
      </c>
      <c r="U52" s="226">
        <f t="shared" si="61"/>
        <v>0</v>
      </c>
      <c r="V52" s="227">
        <f t="shared" si="61"/>
        <v>72787</v>
      </c>
      <c r="W52" s="227">
        <f t="shared" si="61"/>
        <v>202836</v>
      </c>
      <c r="X52" s="227">
        <f t="shared" si="61"/>
        <v>297657</v>
      </c>
      <c r="Y52" s="227">
        <f t="shared" si="61"/>
        <v>220346</v>
      </c>
      <c r="Z52" s="225">
        <f t="shared" si="61"/>
        <v>628010</v>
      </c>
      <c r="AA52" s="422">
        <f t="shared" si="55"/>
        <v>1421636</v>
      </c>
      <c r="AB52" s="318">
        <f t="shared" si="56"/>
        <v>1500101</v>
      </c>
      <c r="AC52" s="337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29285</v>
      </c>
      <c r="I53" s="156">
        <f t="shared" si="48"/>
        <v>101277</v>
      </c>
      <c r="J53" s="156">
        <f t="shared" si="49"/>
        <v>195221</v>
      </c>
      <c r="K53" s="156">
        <f t="shared" si="50"/>
        <v>170588</v>
      </c>
      <c r="L53" s="153">
        <f t="shared" si="51"/>
        <v>422002</v>
      </c>
      <c r="M53" s="423">
        <f t="shared" si="52"/>
        <v>918373</v>
      </c>
      <c r="N53" s="319">
        <f t="shared" si="53"/>
        <v>918373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29285</v>
      </c>
      <c r="W53" s="156">
        <f>VLOOKUP($AC53,原データ!$D$1:$R$2300,5,FALSE)</f>
        <v>101277</v>
      </c>
      <c r="X53" s="156">
        <f>VLOOKUP($AC53,原データ!$D$1:$R$2300,6,FALSE)</f>
        <v>195221</v>
      </c>
      <c r="Y53" s="156">
        <f>VLOOKUP($AC53,原データ!$D$1:$R$2300,7,FALSE)</f>
        <v>170588</v>
      </c>
      <c r="Z53" s="153">
        <f>VLOOKUP($AC53,原データ!$D$1:$R$2300,8,FALSE)</f>
        <v>422002</v>
      </c>
      <c r="AA53" s="423">
        <f t="shared" si="55"/>
        <v>918373</v>
      </c>
      <c r="AB53" s="319">
        <f t="shared" si="56"/>
        <v>918373</v>
      </c>
      <c r="AC53" s="338">
        <v>2020216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21633</v>
      </c>
      <c r="M54" s="423">
        <f t="shared" si="52"/>
        <v>21633</v>
      </c>
      <c r="N54" s="319">
        <f t="shared" si="53"/>
        <v>21633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21633</v>
      </c>
      <c r="AA54" s="423">
        <f t="shared" si="55"/>
        <v>21633</v>
      </c>
      <c r="AB54" s="319">
        <f t="shared" si="56"/>
        <v>21633</v>
      </c>
      <c r="AC54" s="338">
        <v>2020217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3"/>
        <v>2725</v>
      </c>
      <c r="E55" s="153">
        <f t="shared" si="44"/>
        <v>47648</v>
      </c>
      <c r="F55" s="423">
        <f t="shared" si="45"/>
        <v>50373</v>
      </c>
      <c r="G55" s="155">
        <f t="shared" si="46"/>
        <v>0</v>
      </c>
      <c r="H55" s="156">
        <f t="shared" si="47"/>
        <v>22558</v>
      </c>
      <c r="I55" s="156">
        <f t="shared" si="48"/>
        <v>72443</v>
      </c>
      <c r="J55" s="156">
        <f t="shared" si="49"/>
        <v>83746</v>
      </c>
      <c r="K55" s="156">
        <f t="shared" si="50"/>
        <v>26985</v>
      </c>
      <c r="L55" s="153">
        <f t="shared" si="51"/>
        <v>120783</v>
      </c>
      <c r="M55" s="423">
        <f t="shared" si="52"/>
        <v>326515</v>
      </c>
      <c r="N55" s="319">
        <f t="shared" si="53"/>
        <v>376888</v>
      </c>
      <c r="O55" s="678"/>
      <c r="P55" s="714"/>
      <c r="Q55" s="229" t="s">
        <v>128</v>
      </c>
      <c r="R55" s="152">
        <f>VLOOKUP($AC55,原データ!$D$1:$R$2300,10,FALSE)</f>
        <v>2725</v>
      </c>
      <c r="S55" s="153">
        <f>VLOOKUP($AC55,原データ!$D$1:$R$2300,11,FALSE)</f>
        <v>47648</v>
      </c>
      <c r="T55" s="423">
        <f t="shared" si="62"/>
        <v>50373</v>
      </c>
      <c r="U55" s="155">
        <f>VLOOKUP($AC55,原データ!$D$1:$R$2300,3,FALSE)</f>
        <v>0</v>
      </c>
      <c r="V55" s="156">
        <f>VLOOKUP($AC55,原データ!$D$1:$R$2300,4,FALSE)</f>
        <v>22558</v>
      </c>
      <c r="W55" s="156">
        <f>VLOOKUP($AC55,原データ!$D$1:$R$2300,5,FALSE)</f>
        <v>72443</v>
      </c>
      <c r="X55" s="156">
        <f>VLOOKUP($AC55,原データ!$D$1:$R$2300,6,FALSE)</f>
        <v>83746</v>
      </c>
      <c r="Y55" s="156">
        <f>VLOOKUP($AC55,原データ!$D$1:$R$2300,7,FALSE)</f>
        <v>26985</v>
      </c>
      <c r="Z55" s="153">
        <f>VLOOKUP($AC55,原データ!$D$1:$R$2300,8,FALSE)</f>
        <v>120783</v>
      </c>
      <c r="AA55" s="423">
        <f t="shared" si="55"/>
        <v>326515</v>
      </c>
      <c r="AB55" s="319">
        <f t="shared" si="56"/>
        <v>376888</v>
      </c>
      <c r="AC55" s="338">
        <v>2020218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3"/>
        <v>9888</v>
      </c>
      <c r="E56" s="153">
        <f t="shared" si="44"/>
        <v>17088</v>
      </c>
      <c r="F56" s="423">
        <f t="shared" si="45"/>
        <v>26976</v>
      </c>
      <c r="G56" s="155">
        <f t="shared" si="46"/>
        <v>0</v>
      </c>
      <c r="H56" s="156">
        <f t="shared" si="47"/>
        <v>18359</v>
      </c>
      <c r="I56" s="156">
        <f t="shared" si="48"/>
        <v>25190</v>
      </c>
      <c r="J56" s="156">
        <f t="shared" si="49"/>
        <v>9898</v>
      </c>
      <c r="K56" s="156">
        <f t="shared" si="50"/>
        <v>9547</v>
      </c>
      <c r="L56" s="153">
        <f t="shared" si="51"/>
        <v>28004</v>
      </c>
      <c r="M56" s="423">
        <f t="shared" si="52"/>
        <v>90998</v>
      </c>
      <c r="N56" s="319">
        <f t="shared" si="53"/>
        <v>117974</v>
      </c>
      <c r="O56" s="678"/>
      <c r="P56" s="714"/>
      <c r="Q56" s="229" t="s">
        <v>129</v>
      </c>
      <c r="R56" s="152">
        <f>VLOOKUP($AC56,原データ!$D$1:$R$2300,10,FALSE)</f>
        <v>9888</v>
      </c>
      <c r="S56" s="153">
        <f>VLOOKUP($AC56,原データ!$D$1:$R$2300,11,FALSE)</f>
        <v>17088</v>
      </c>
      <c r="T56" s="423">
        <f t="shared" si="62"/>
        <v>26976</v>
      </c>
      <c r="U56" s="155">
        <f>VLOOKUP($AC56,原データ!$D$1:$R$2300,3,FALSE)</f>
        <v>0</v>
      </c>
      <c r="V56" s="156">
        <f>VLOOKUP($AC56,原データ!$D$1:$R$2300,4,FALSE)</f>
        <v>18359</v>
      </c>
      <c r="W56" s="156">
        <f>VLOOKUP($AC56,原データ!$D$1:$R$2300,5,FALSE)</f>
        <v>25190</v>
      </c>
      <c r="X56" s="156">
        <f>VLOOKUP($AC56,原データ!$D$1:$R$2300,6,FALSE)</f>
        <v>9898</v>
      </c>
      <c r="Y56" s="156">
        <f>VLOOKUP($AC56,原データ!$D$1:$R$2300,7,FALSE)</f>
        <v>9547</v>
      </c>
      <c r="Z56" s="153">
        <f>VLOOKUP($AC56,原データ!$D$1:$R$2300,8,FALSE)</f>
        <v>28004</v>
      </c>
      <c r="AA56" s="423">
        <f t="shared" si="55"/>
        <v>90998</v>
      </c>
      <c r="AB56" s="319">
        <f t="shared" si="56"/>
        <v>117974</v>
      </c>
      <c r="AC56" s="338">
        <v>2020219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3"/>
        <v>598</v>
      </c>
      <c r="E57" s="161">
        <f t="shared" si="44"/>
        <v>518</v>
      </c>
      <c r="F57" s="424">
        <f t="shared" si="45"/>
        <v>1116</v>
      </c>
      <c r="G57" s="163">
        <f t="shared" si="46"/>
        <v>0</v>
      </c>
      <c r="H57" s="164">
        <f t="shared" si="47"/>
        <v>2585</v>
      </c>
      <c r="I57" s="164">
        <f t="shared" si="48"/>
        <v>3926</v>
      </c>
      <c r="J57" s="164">
        <f t="shared" si="49"/>
        <v>8792</v>
      </c>
      <c r="K57" s="164">
        <f t="shared" si="50"/>
        <v>13226</v>
      </c>
      <c r="L57" s="161">
        <f t="shared" si="51"/>
        <v>35588</v>
      </c>
      <c r="M57" s="424">
        <f t="shared" si="52"/>
        <v>64117</v>
      </c>
      <c r="N57" s="320">
        <f t="shared" si="53"/>
        <v>65233</v>
      </c>
      <c r="O57" s="678"/>
      <c r="P57" s="655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518</v>
      </c>
      <c r="T57" s="424">
        <f t="shared" si="62"/>
        <v>1116</v>
      </c>
      <c r="U57" s="163">
        <f>VLOOKUP($AC57,原データ!$D$1:$R$2300,3,FALSE)</f>
        <v>0</v>
      </c>
      <c r="V57" s="164">
        <f>VLOOKUP($AC57,原データ!$D$1:$R$2300,4,FALSE)</f>
        <v>2585</v>
      </c>
      <c r="W57" s="164">
        <f>VLOOKUP($AC57,原データ!$D$1:$R$2300,5,FALSE)</f>
        <v>3926</v>
      </c>
      <c r="X57" s="164">
        <f>VLOOKUP($AC57,原データ!$D$1:$R$2300,6,FALSE)</f>
        <v>8792</v>
      </c>
      <c r="Y57" s="164">
        <f>VLOOKUP($AC57,原データ!$D$1:$R$2300,7,FALSE)</f>
        <v>13226</v>
      </c>
      <c r="Z57" s="161">
        <f>VLOOKUP($AC57,原データ!$D$1:$R$2300,8,FALSE)</f>
        <v>35588</v>
      </c>
      <c r="AA57" s="424">
        <f t="shared" si="55"/>
        <v>64117</v>
      </c>
      <c r="AB57" s="320">
        <f t="shared" si="56"/>
        <v>65233</v>
      </c>
      <c r="AC57" s="338">
        <v>2020226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3"/>
        <v>5161</v>
      </c>
      <c r="E58" s="305">
        <f t="shared" si="44"/>
        <v>85948</v>
      </c>
      <c r="F58" s="422">
        <f t="shared" si="45"/>
        <v>91109</v>
      </c>
      <c r="G58" s="226">
        <f t="shared" si="46"/>
        <v>0</v>
      </c>
      <c r="H58" s="227">
        <f t="shared" si="47"/>
        <v>142079</v>
      </c>
      <c r="I58" s="227">
        <f t="shared" si="48"/>
        <v>434392</v>
      </c>
      <c r="J58" s="227">
        <f t="shared" si="49"/>
        <v>427876</v>
      </c>
      <c r="K58" s="227">
        <f t="shared" si="50"/>
        <v>526861</v>
      </c>
      <c r="L58" s="225">
        <f t="shared" si="51"/>
        <v>643868</v>
      </c>
      <c r="M58" s="422">
        <f t="shared" si="52"/>
        <v>2175076</v>
      </c>
      <c r="N58" s="318">
        <f t="shared" si="53"/>
        <v>2266185</v>
      </c>
      <c r="O58" s="678"/>
      <c r="P58" s="667" t="s">
        <v>131</v>
      </c>
      <c r="Q58" s="713"/>
      <c r="R58" s="224">
        <f>SUM(R59:R60)</f>
        <v>5161</v>
      </c>
      <c r="S58" s="225">
        <f t="shared" ref="S58:Z58" si="64">SUM(S59:S60)</f>
        <v>85948</v>
      </c>
      <c r="T58" s="422">
        <f t="shared" si="62"/>
        <v>91109</v>
      </c>
      <c r="U58" s="226">
        <f t="shared" si="64"/>
        <v>0</v>
      </c>
      <c r="V58" s="227">
        <f t="shared" si="64"/>
        <v>142079</v>
      </c>
      <c r="W58" s="227">
        <f t="shared" si="64"/>
        <v>434392</v>
      </c>
      <c r="X58" s="227">
        <f t="shared" si="64"/>
        <v>427876</v>
      </c>
      <c r="Y58" s="227">
        <f t="shared" si="64"/>
        <v>526861</v>
      </c>
      <c r="Z58" s="225">
        <f t="shared" si="64"/>
        <v>643868</v>
      </c>
      <c r="AA58" s="422">
        <f t="shared" si="55"/>
        <v>2175076</v>
      </c>
      <c r="AB58" s="318">
        <f t="shared" si="56"/>
        <v>2266185</v>
      </c>
      <c r="AC58" s="337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71610</v>
      </c>
      <c r="I59" s="156">
        <f t="shared" si="48"/>
        <v>231690</v>
      </c>
      <c r="J59" s="156">
        <f t="shared" si="49"/>
        <v>254508</v>
      </c>
      <c r="K59" s="156">
        <f t="shared" si="50"/>
        <v>362394</v>
      </c>
      <c r="L59" s="153">
        <f t="shared" si="51"/>
        <v>563419</v>
      </c>
      <c r="M59" s="423">
        <f t="shared" si="52"/>
        <v>1483621</v>
      </c>
      <c r="N59" s="319">
        <f t="shared" si="53"/>
        <v>1483621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71610</v>
      </c>
      <c r="W59" s="156">
        <f>VLOOKUP($AC59,原データ!$D$1:$R$2300,5,FALSE)</f>
        <v>231690</v>
      </c>
      <c r="X59" s="156">
        <f>VLOOKUP($AC59,原データ!$D$1:$R$2300,6,FALSE)</f>
        <v>254508</v>
      </c>
      <c r="Y59" s="156">
        <f>VLOOKUP($AC59,原データ!$D$1:$R$2300,7,FALSE)</f>
        <v>362394</v>
      </c>
      <c r="Z59" s="153">
        <f>VLOOKUP($AC59,原データ!$D$1:$R$2300,8,FALSE)</f>
        <v>563419</v>
      </c>
      <c r="AA59" s="423">
        <f t="shared" si="55"/>
        <v>1483621</v>
      </c>
      <c r="AB59" s="319">
        <f t="shared" si="56"/>
        <v>1483621</v>
      </c>
      <c r="AC59" s="338">
        <v>2020220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3"/>
        <v>5161</v>
      </c>
      <c r="E60" s="161">
        <f t="shared" si="44"/>
        <v>85948</v>
      </c>
      <c r="F60" s="424">
        <f t="shared" si="45"/>
        <v>91109</v>
      </c>
      <c r="G60" s="163">
        <f t="shared" si="46"/>
        <v>0</v>
      </c>
      <c r="H60" s="164">
        <f t="shared" si="47"/>
        <v>70469</v>
      </c>
      <c r="I60" s="164">
        <f t="shared" si="48"/>
        <v>202702</v>
      </c>
      <c r="J60" s="164">
        <f t="shared" si="49"/>
        <v>173368</v>
      </c>
      <c r="K60" s="164">
        <f t="shared" si="50"/>
        <v>164467</v>
      </c>
      <c r="L60" s="161">
        <f t="shared" si="51"/>
        <v>80449</v>
      </c>
      <c r="M60" s="424">
        <f t="shared" si="52"/>
        <v>691455</v>
      </c>
      <c r="N60" s="320">
        <f t="shared" si="53"/>
        <v>782564</v>
      </c>
      <c r="O60" s="678"/>
      <c r="P60" s="655"/>
      <c r="Q60" s="230" t="s">
        <v>133</v>
      </c>
      <c r="R60" s="160">
        <f>VLOOKUP($AC60,原データ!$D$1:$R$2300,10,FALSE)</f>
        <v>5161</v>
      </c>
      <c r="S60" s="161">
        <f>VLOOKUP($AC60,原データ!$D$1:$R$2300,11,FALSE)</f>
        <v>85948</v>
      </c>
      <c r="T60" s="424">
        <f t="shared" si="62"/>
        <v>91109</v>
      </c>
      <c r="U60" s="163">
        <f>VLOOKUP($AC60,原データ!$D$1:$R$2300,3,FALSE)</f>
        <v>0</v>
      </c>
      <c r="V60" s="164">
        <f>VLOOKUP($AC60,原データ!$D$1:$R$2300,4,FALSE)</f>
        <v>70469</v>
      </c>
      <c r="W60" s="164">
        <f>VLOOKUP($AC60,原データ!$D$1:$R$2300,5,FALSE)</f>
        <v>202702</v>
      </c>
      <c r="X60" s="164">
        <f>VLOOKUP($AC60,原データ!$D$1:$R$2300,6,FALSE)</f>
        <v>173368</v>
      </c>
      <c r="Y60" s="164">
        <f>VLOOKUP($AC60,原データ!$D$1:$R$2300,7,FALSE)</f>
        <v>164467</v>
      </c>
      <c r="Z60" s="161">
        <f>VLOOKUP($AC60,原データ!$D$1:$R$2300,8,FALSE)</f>
        <v>80449</v>
      </c>
      <c r="AA60" s="424">
        <f t="shared" si="55"/>
        <v>691455</v>
      </c>
      <c r="AB60" s="320">
        <f t="shared" si="56"/>
        <v>782564</v>
      </c>
      <c r="AC60" s="338">
        <v>2020221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9825</v>
      </c>
      <c r="I61" s="227">
        <f t="shared" si="48"/>
        <v>11859</v>
      </c>
      <c r="J61" s="227">
        <f t="shared" si="49"/>
        <v>48042</v>
      </c>
      <c r="K61" s="227">
        <f t="shared" si="50"/>
        <v>42049</v>
      </c>
      <c r="L61" s="225">
        <f t="shared" si="51"/>
        <v>52372</v>
      </c>
      <c r="M61" s="422">
        <f t="shared" si="52"/>
        <v>164147</v>
      </c>
      <c r="N61" s="318">
        <f t="shared" si="53"/>
        <v>164147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9825</v>
      </c>
      <c r="W61" s="227">
        <f t="shared" si="66"/>
        <v>11859</v>
      </c>
      <c r="X61" s="227">
        <f t="shared" si="66"/>
        <v>48042</v>
      </c>
      <c r="Y61" s="227">
        <f t="shared" si="66"/>
        <v>42049</v>
      </c>
      <c r="Z61" s="225">
        <f t="shared" si="66"/>
        <v>52372</v>
      </c>
      <c r="AA61" s="422">
        <f t="shared" si="55"/>
        <v>164147</v>
      </c>
      <c r="AB61" s="318">
        <f t="shared" si="56"/>
        <v>164147</v>
      </c>
      <c r="AC61" s="337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9825</v>
      </c>
      <c r="I62" s="156">
        <f t="shared" si="48"/>
        <v>5426</v>
      </c>
      <c r="J62" s="156">
        <f t="shared" si="49"/>
        <v>26078</v>
      </c>
      <c r="K62" s="156">
        <f t="shared" si="50"/>
        <v>42049</v>
      </c>
      <c r="L62" s="153">
        <f t="shared" si="51"/>
        <v>52372</v>
      </c>
      <c r="M62" s="423">
        <f t="shared" si="52"/>
        <v>135750</v>
      </c>
      <c r="N62" s="319">
        <f t="shared" si="53"/>
        <v>135750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9825</v>
      </c>
      <c r="W62" s="156">
        <f>VLOOKUP($AC62,原データ!$D$1:$R$2300,5,FALSE)</f>
        <v>5426</v>
      </c>
      <c r="X62" s="156">
        <f>VLOOKUP($AC62,原データ!$D$1:$R$2300,6,FALSE)</f>
        <v>26078</v>
      </c>
      <c r="Y62" s="156">
        <f>VLOOKUP($AC62,原データ!$D$1:$R$2300,7,FALSE)</f>
        <v>42049</v>
      </c>
      <c r="Z62" s="153">
        <f>VLOOKUP($AC62,原データ!$D$1:$R$2300,8,FALSE)</f>
        <v>52372</v>
      </c>
      <c r="AA62" s="423">
        <f t="shared" si="55"/>
        <v>135750</v>
      </c>
      <c r="AB62" s="319">
        <f t="shared" si="56"/>
        <v>135750</v>
      </c>
      <c r="AC62" s="338">
        <v>2020223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6433</v>
      </c>
      <c r="J63" s="156">
        <f t="shared" si="49"/>
        <v>21964</v>
      </c>
      <c r="K63" s="156">
        <f t="shared" si="50"/>
        <v>0</v>
      </c>
      <c r="L63" s="153">
        <f t="shared" si="51"/>
        <v>0</v>
      </c>
      <c r="M63" s="423">
        <f t="shared" si="52"/>
        <v>28397</v>
      </c>
      <c r="N63" s="319">
        <f t="shared" si="53"/>
        <v>28397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6433</v>
      </c>
      <c r="X63" s="156">
        <f>VLOOKUP($AC63,原データ!$D$1:$R$2300,6,FALSE)</f>
        <v>21964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28397</v>
      </c>
      <c r="AB63" s="319">
        <f t="shared" si="56"/>
        <v>28397</v>
      </c>
      <c r="AC63" s="338">
        <v>2020224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8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8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3"/>
        <v>5820</v>
      </c>
      <c r="E66" s="225">
        <f t="shared" si="44"/>
        <v>8393</v>
      </c>
      <c r="F66" s="422">
        <f t="shared" si="45"/>
        <v>14213</v>
      </c>
      <c r="G66" s="226">
        <f t="shared" si="46"/>
        <v>0</v>
      </c>
      <c r="H66" s="227">
        <f t="shared" si="47"/>
        <v>11966</v>
      </c>
      <c r="I66" s="227">
        <f t="shared" si="48"/>
        <v>73611</v>
      </c>
      <c r="J66" s="227">
        <f t="shared" si="49"/>
        <v>75982</v>
      </c>
      <c r="K66" s="227">
        <f t="shared" si="50"/>
        <v>73270</v>
      </c>
      <c r="L66" s="225">
        <f t="shared" si="51"/>
        <v>113611</v>
      </c>
      <c r="M66" s="422">
        <f t="shared" si="52"/>
        <v>348440</v>
      </c>
      <c r="N66" s="318">
        <f t="shared" si="53"/>
        <v>362653</v>
      </c>
      <c r="O66" s="678"/>
      <c r="P66" s="667" t="s">
        <v>137</v>
      </c>
      <c r="Q66" s="713"/>
      <c r="R66" s="224">
        <f>SUM(R67)</f>
        <v>5820</v>
      </c>
      <c r="S66" s="225">
        <f t="shared" ref="S66:Z66" si="69">SUM(S67)</f>
        <v>8393</v>
      </c>
      <c r="T66" s="422">
        <f t="shared" si="62"/>
        <v>14213</v>
      </c>
      <c r="U66" s="226">
        <f t="shared" si="69"/>
        <v>0</v>
      </c>
      <c r="V66" s="227">
        <f t="shared" si="69"/>
        <v>11966</v>
      </c>
      <c r="W66" s="227">
        <f t="shared" si="69"/>
        <v>73611</v>
      </c>
      <c r="X66" s="227">
        <f t="shared" si="69"/>
        <v>75982</v>
      </c>
      <c r="Y66" s="227">
        <f t="shared" si="69"/>
        <v>73270</v>
      </c>
      <c r="Z66" s="225">
        <f t="shared" si="69"/>
        <v>113611</v>
      </c>
      <c r="AA66" s="422">
        <f t="shared" si="55"/>
        <v>348440</v>
      </c>
      <c r="AB66" s="318">
        <f t="shared" si="56"/>
        <v>362653</v>
      </c>
      <c r="AC66" s="337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5820</v>
      </c>
      <c r="E67" s="161">
        <f t="shared" si="44"/>
        <v>8393</v>
      </c>
      <c r="F67" s="424">
        <f t="shared" si="45"/>
        <v>14213</v>
      </c>
      <c r="G67" s="163">
        <f t="shared" si="46"/>
        <v>0</v>
      </c>
      <c r="H67" s="164">
        <f t="shared" si="47"/>
        <v>11966</v>
      </c>
      <c r="I67" s="164">
        <f t="shared" si="48"/>
        <v>73611</v>
      </c>
      <c r="J67" s="164">
        <f t="shared" si="49"/>
        <v>75982</v>
      </c>
      <c r="K67" s="164">
        <f t="shared" si="50"/>
        <v>73270</v>
      </c>
      <c r="L67" s="161">
        <f t="shared" si="51"/>
        <v>113611</v>
      </c>
      <c r="M67" s="424">
        <f t="shared" si="52"/>
        <v>348440</v>
      </c>
      <c r="N67" s="320">
        <f t="shared" si="53"/>
        <v>362653</v>
      </c>
      <c r="O67" s="678"/>
      <c r="P67" s="228"/>
      <c r="Q67" s="230" t="s">
        <v>138</v>
      </c>
      <c r="R67" s="160">
        <f>VLOOKUP($AC67,原データ!$D$1:$R$2300,10,FALSE)</f>
        <v>5820</v>
      </c>
      <c r="S67" s="161">
        <f>VLOOKUP($AC67,原データ!$D$1:$R$2300,11,FALSE)</f>
        <v>8393</v>
      </c>
      <c r="T67" s="424">
        <f t="shared" si="62"/>
        <v>14213</v>
      </c>
      <c r="U67" s="163">
        <f>VLOOKUP($AC67,原データ!$D$1:$R$2300,3,FALSE)</f>
        <v>0</v>
      </c>
      <c r="V67" s="164">
        <f>VLOOKUP($AC67,原データ!$D$1:$R$2300,4,FALSE)</f>
        <v>11966</v>
      </c>
      <c r="W67" s="164">
        <f>VLOOKUP($AC67,原データ!$D$1:$R$2300,5,FALSE)</f>
        <v>73611</v>
      </c>
      <c r="X67" s="164">
        <f>VLOOKUP($AC67,原データ!$D$1:$R$2300,6,FALSE)</f>
        <v>75982</v>
      </c>
      <c r="Y67" s="164">
        <f>VLOOKUP($AC67,原データ!$D$1:$R$2300,7,FALSE)</f>
        <v>73270</v>
      </c>
      <c r="Z67" s="161">
        <f>VLOOKUP($AC67,原データ!$D$1:$R$2300,8,FALSE)</f>
        <v>113611</v>
      </c>
      <c r="AA67" s="424">
        <f t="shared" si="55"/>
        <v>348440</v>
      </c>
      <c r="AB67" s="320">
        <f t="shared" si="56"/>
        <v>362653</v>
      </c>
      <c r="AC67" s="338">
        <v>2020222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36667</v>
      </c>
      <c r="L68" s="168">
        <f t="shared" si="51"/>
        <v>30017</v>
      </c>
      <c r="M68" s="425">
        <f t="shared" si="52"/>
        <v>66684</v>
      </c>
      <c r="N68" s="316">
        <f t="shared" si="53"/>
        <v>66684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36667</v>
      </c>
      <c r="Z68" s="168">
        <f>VLOOKUP($AC68,原データ!$D$1:$R$2300,8,FALSE)</f>
        <v>30017</v>
      </c>
      <c r="AA68" s="425">
        <f t="shared" si="55"/>
        <v>66684</v>
      </c>
      <c r="AB68" s="316">
        <f t="shared" si="56"/>
        <v>66684</v>
      </c>
      <c r="AC68" s="356">
        <v>2020228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8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8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3"/>
        <v>5304</v>
      </c>
      <c r="E70" s="312">
        <f t="shared" si="44"/>
        <v>25632</v>
      </c>
      <c r="F70" s="313">
        <f t="shared" si="45"/>
        <v>30936</v>
      </c>
      <c r="G70" s="314">
        <f t="shared" si="46"/>
        <v>0</v>
      </c>
      <c r="H70" s="315">
        <f t="shared" si="47"/>
        <v>47993</v>
      </c>
      <c r="I70" s="315">
        <f t="shared" si="48"/>
        <v>96574</v>
      </c>
      <c r="J70" s="315">
        <f t="shared" si="49"/>
        <v>82395</v>
      </c>
      <c r="K70" s="315">
        <f t="shared" si="50"/>
        <v>76934</v>
      </c>
      <c r="L70" s="312">
        <f t="shared" si="51"/>
        <v>82523</v>
      </c>
      <c r="M70" s="313">
        <f t="shared" si="52"/>
        <v>386419</v>
      </c>
      <c r="N70" s="316">
        <f t="shared" si="53"/>
        <v>417355</v>
      </c>
      <c r="O70" s="768" t="s">
        <v>141</v>
      </c>
      <c r="P70" s="769"/>
      <c r="Q70" s="770"/>
      <c r="R70" s="167">
        <f>VLOOKUP($AC70,原データ!$D$1:$R$2300,10,FALSE)</f>
        <v>5304</v>
      </c>
      <c r="S70" s="168">
        <f>VLOOKUP($AC70,原データ!$D$1:$R$2300,11,FALSE)</f>
        <v>25632</v>
      </c>
      <c r="T70" s="425">
        <f t="shared" si="62"/>
        <v>30936</v>
      </c>
      <c r="U70" s="170">
        <f>VLOOKUP($AC70,原データ!$D$1:$R$2300,3,FALSE)</f>
        <v>0</v>
      </c>
      <c r="V70" s="171">
        <f>VLOOKUP($AC70,原データ!$D$1:$R$2300,4,FALSE)</f>
        <v>47993</v>
      </c>
      <c r="W70" s="171">
        <f>VLOOKUP($AC70,原データ!$D$1:$R$2300,5,FALSE)</f>
        <v>96574</v>
      </c>
      <c r="X70" s="171">
        <f>VLOOKUP($AC70,原データ!$D$1:$R$2300,6,FALSE)</f>
        <v>82395</v>
      </c>
      <c r="Y70" s="171">
        <f>VLOOKUP($AC70,原データ!$D$1:$R$2300,7,FALSE)</f>
        <v>76934</v>
      </c>
      <c r="Z70" s="168">
        <f>VLOOKUP($AC70,原データ!$D$1:$R$2300,8,FALSE)</f>
        <v>82523</v>
      </c>
      <c r="AA70" s="425">
        <f t="shared" si="55"/>
        <v>386419</v>
      </c>
      <c r="AB70" s="316">
        <f t="shared" si="56"/>
        <v>417355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14917</v>
      </c>
      <c r="I71" s="315">
        <f t="shared" si="48"/>
        <v>47386</v>
      </c>
      <c r="J71" s="315">
        <f t="shared" si="49"/>
        <v>125596</v>
      </c>
      <c r="K71" s="315">
        <f t="shared" si="50"/>
        <v>233566</v>
      </c>
      <c r="L71" s="312">
        <f t="shared" si="51"/>
        <v>84244</v>
      </c>
      <c r="M71" s="313">
        <f t="shared" si="52"/>
        <v>505709</v>
      </c>
      <c r="N71" s="316">
        <f t="shared" si="53"/>
        <v>505709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14917</v>
      </c>
      <c r="W71" s="315">
        <f t="shared" si="72"/>
        <v>47386</v>
      </c>
      <c r="X71" s="315">
        <f t="shared" si="72"/>
        <v>125596</v>
      </c>
      <c r="Y71" s="315">
        <f t="shared" si="72"/>
        <v>233566</v>
      </c>
      <c r="Z71" s="312">
        <f t="shared" si="72"/>
        <v>84244</v>
      </c>
      <c r="AA71" s="313">
        <f t="shared" si="55"/>
        <v>505709</v>
      </c>
      <c r="AB71" s="316">
        <f t="shared" si="56"/>
        <v>505709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14917</v>
      </c>
      <c r="I74" s="171">
        <f t="shared" si="75"/>
        <v>47386</v>
      </c>
      <c r="J74" s="171">
        <f t="shared" si="75"/>
        <v>26637</v>
      </c>
      <c r="K74" s="171">
        <f t="shared" si="75"/>
        <v>132027</v>
      </c>
      <c r="L74" s="171">
        <f t="shared" si="75"/>
        <v>5633</v>
      </c>
      <c r="M74" s="425">
        <f t="shared" si="75"/>
        <v>226600</v>
      </c>
      <c r="N74" s="321">
        <f t="shared" si="75"/>
        <v>226600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14917</v>
      </c>
      <c r="W74" s="171">
        <f>VLOOKUP($AC74,原データ!$D$1:$R$2300,5,FALSE)</f>
        <v>47386</v>
      </c>
      <c r="X74" s="171">
        <f>VLOOKUP($AC74,原データ!$D$1:$R$2300,6,FALSE)</f>
        <v>26637</v>
      </c>
      <c r="Y74" s="171">
        <f>VLOOKUP($AC74,原データ!$D$1:$R$2300,7,FALSE)</f>
        <v>132027</v>
      </c>
      <c r="Z74" s="168">
        <f>VLOOKUP($AC74,原データ!$D$1:$R$2300,8,FALSE)</f>
        <v>5633</v>
      </c>
      <c r="AA74" s="425">
        <f>SUM(U74:Z74)</f>
        <v>226600</v>
      </c>
      <c r="AB74" s="316">
        <f>SUM(AA74,T74)</f>
        <v>226600</v>
      </c>
      <c r="AC74" s="356">
        <v>2020239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4"/>
      <c r="B76" s="683" t="s">
        <v>273</v>
      </c>
      <c r="C76" s="68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30477</v>
      </c>
      <c r="K76" s="171">
        <f t="shared" si="74"/>
        <v>32651</v>
      </c>
      <c r="L76" s="168">
        <f t="shared" si="74"/>
        <v>0</v>
      </c>
      <c r="M76" s="425">
        <f t="shared" si="52"/>
        <v>63128</v>
      </c>
      <c r="N76" s="316">
        <f t="shared" si="53"/>
        <v>63128</v>
      </c>
      <c r="O76" s="678"/>
      <c r="P76" s="683" t="s">
        <v>273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30477</v>
      </c>
      <c r="Y76" s="171">
        <f>VLOOKUP($AC76,原データ!$D$1:$R$2300,7,FALSE)</f>
        <v>32651</v>
      </c>
      <c r="Z76" s="168">
        <f>VLOOKUP($AC76,原データ!$D$1:$R$2300,8,FALSE)</f>
        <v>0</v>
      </c>
      <c r="AA76" s="425">
        <f t="shared" si="55"/>
        <v>63128</v>
      </c>
      <c r="AB76" s="316">
        <f t="shared" si="56"/>
        <v>63128</v>
      </c>
      <c r="AC76" s="356">
        <v>2020234</v>
      </c>
      <c r="AD76" s="678"/>
      <c r="AE76" s="683" t="s">
        <v>273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36048</v>
      </c>
      <c r="K78" s="171">
        <f t="shared" si="74"/>
        <v>34455</v>
      </c>
      <c r="L78" s="168">
        <f t="shared" si="74"/>
        <v>0</v>
      </c>
      <c r="M78" s="425">
        <f t="shared" si="52"/>
        <v>70503</v>
      </c>
      <c r="N78" s="316">
        <f t="shared" si="53"/>
        <v>70503</v>
      </c>
      <c r="O78" s="678"/>
      <c r="P78" s="683" t="s">
        <v>274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36048</v>
      </c>
      <c r="Y78" s="171">
        <f>VLOOKUP($AC78,原データ!$D$1:$R$2300,7,FALSE)</f>
        <v>34455</v>
      </c>
      <c r="Z78" s="168">
        <f>VLOOKUP($AC78,原データ!$D$1:$R$2300,8,FALSE)</f>
        <v>0</v>
      </c>
      <c r="AA78" s="425">
        <f t="shared" si="55"/>
        <v>70503</v>
      </c>
      <c r="AB78" s="316">
        <f t="shared" si="56"/>
        <v>70503</v>
      </c>
      <c r="AC78" s="356">
        <v>2020227</v>
      </c>
      <c r="AD78" s="678"/>
      <c r="AE78" s="683" t="s">
        <v>274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8"/>
      <c r="P80" s="683" t="s">
        <v>275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8"/>
      <c r="AE80" s="683" t="s">
        <v>275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32434</v>
      </c>
      <c r="K82" s="171">
        <f t="shared" si="74"/>
        <v>0</v>
      </c>
      <c r="L82" s="168">
        <f t="shared" si="74"/>
        <v>0</v>
      </c>
      <c r="M82" s="425">
        <f t="shared" si="52"/>
        <v>32434</v>
      </c>
      <c r="N82" s="321">
        <f t="shared" si="53"/>
        <v>32434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32434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32434</v>
      </c>
      <c r="AB82" s="316">
        <f t="shared" si="56"/>
        <v>32434</v>
      </c>
      <c r="AC82" s="356">
        <v>2020236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4"/>
      <c r="B83" s="691" t="s">
        <v>276</v>
      </c>
      <c r="C83" s="692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34433</v>
      </c>
      <c r="L83" s="168">
        <f t="shared" si="74"/>
        <v>78611</v>
      </c>
      <c r="M83" s="425">
        <f t="shared" si="52"/>
        <v>113044</v>
      </c>
      <c r="N83" s="321">
        <f t="shared" si="53"/>
        <v>113044</v>
      </c>
      <c r="O83" s="678"/>
      <c r="P83" s="691" t="s">
        <v>276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34433</v>
      </c>
      <c r="Z83" s="168">
        <f>VLOOKUP($AC83,原データ!$D$1:$R$2300,8,FALSE)</f>
        <v>78611</v>
      </c>
      <c r="AA83" s="425">
        <f>SUM(U83:Z83)</f>
        <v>113044</v>
      </c>
      <c r="AB83" s="316">
        <f>SUM(AA83,T83)</f>
        <v>113044</v>
      </c>
      <c r="AC83" s="356">
        <v>2020238</v>
      </c>
      <c r="AD83" s="678"/>
      <c r="AE83" s="691" t="s">
        <v>276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31625</v>
      </c>
      <c r="I85" s="315">
        <f t="shared" si="48"/>
        <v>61052</v>
      </c>
      <c r="J85" s="315">
        <f t="shared" si="49"/>
        <v>171642</v>
      </c>
      <c r="K85" s="315">
        <f t="shared" si="50"/>
        <v>443091</v>
      </c>
      <c r="L85" s="312">
        <f t="shared" si="51"/>
        <v>525881</v>
      </c>
      <c r="M85" s="313">
        <f t="shared" si="52"/>
        <v>1233291</v>
      </c>
      <c r="N85" s="316">
        <f t="shared" si="53"/>
        <v>1233291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31625</v>
      </c>
      <c r="W85" s="315">
        <f t="shared" si="80"/>
        <v>61052</v>
      </c>
      <c r="X85" s="315">
        <f t="shared" si="80"/>
        <v>171642</v>
      </c>
      <c r="Y85" s="315">
        <f t="shared" si="80"/>
        <v>443091</v>
      </c>
      <c r="Z85" s="312">
        <f t="shared" si="80"/>
        <v>525881</v>
      </c>
      <c r="AA85" s="313">
        <f t="shared" si="55"/>
        <v>1233291</v>
      </c>
      <c r="AB85" s="316">
        <f t="shared" si="56"/>
        <v>1233291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57557</v>
      </c>
      <c r="K86" s="171">
        <f t="shared" si="50"/>
        <v>158922</v>
      </c>
      <c r="L86" s="168">
        <f t="shared" si="51"/>
        <v>127306</v>
      </c>
      <c r="M86" s="425">
        <f t="shared" si="52"/>
        <v>343785</v>
      </c>
      <c r="N86" s="316">
        <f t="shared" si="53"/>
        <v>343785</v>
      </c>
      <c r="O86" s="678"/>
      <c r="P86" s="656" t="s">
        <v>145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57557</v>
      </c>
      <c r="Y86" s="171">
        <f>VLOOKUP($AC86,原データ!$D$1:$R$2300,7,FALSE)</f>
        <v>158922</v>
      </c>
      <c r="Z86" s="168">
        <f>VLOOKUP($AC86,原データ!$D$1:$R$2300,8,FALSE)</f>
        <v>127306</v>
      </c>
      <c r="AA86" s="425">
        <f t="shared" si="55"/>
        <v>343785</v>
      </c>
      <c r="AB86" s="316">
        <f t="shared" si="56"/>
        <v>343785</v>
      </c>
      <c r="AC86" s="356">
        <v>2020207</v>
      </c>
      <c r="AD86" s="678"/>
      <c r="AE86" s="656" t="s">
        <v>145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31625</v>
      </c>
      <c r="I87" s="171">
        <f t="shared" si="48"/>
        <v>61052</v>
      </c>
      <c r="J87" s="171">
        <f t="shared" si="49"/>
        <v>114085</v>
      </c>
      <c r="K87" s="171">
        <f t="shared" si="50"/>
        <v>239196</v>
      </c>
      <c r="L87" s="168">
        <f t="shared" si="51"/>
        <v>398575</v>
      </c>
      <c r="M87" s="425">
        <f t="shared" si="52"/>
        <v>844533</v>
      </c>
      <c r="N87" s="316">
        <f t="shared" si="53"/>
        <v>844533</v>
      </c>
      <c r="O87" s="678"/>
      <c r="P87" s="656" t="s">
        <v>146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31625</v>
      </c>
      <c r="W87" s="171">
        <f>VLOOKUP($AC87,原データ!$D$1:$R$2300,5,FALSE)</f>
        <v>61052</v>
      </c>
      <c r="X87" s="171">
        <f>VLOOKUP($AC87,原データ!$D$1:$R$2300,6,FALSE)</f>
        <v>114085</v>
      </c>
      <c r="Y87" s="171">
        <f>VLOOKUP($AC87,原データ!$D$1:$R$2300,7,FALSE)</f>
        <v>239196</v>
      </c>
      <c r="Z87" s="168">
        <f>VLOOKUP($AC87,原データ!$D$1:$R$2300,8,FALSE)</f>
        <v>398575</v>
      </c>
      <c r="AA87" s="425">
        <f t="shared" si="55"/>
        <v>844533</v>
      </c>
      <c r="AB87" s="316">
        <f t="shared" si="56"/>
        <v>844533</v>
      </c>
      <c r="AC87" s="356">
        <v>2020208</v>
      </c>
      <c r="AD87" s="678"/>
      <c r="AE87" s="656" t="s">
        <v>146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8"/>
      <c r="P88" s="656" t="s">
        <v>147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8"/>
      <c r="AE88" s="656" t="s">
        <v>147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44973</v>
      </c>
      <c r="L89" s="168">
        <f t="shared" si="82"/>
        <v>0</v>
      </c>
      <c r="M89" s="425">
        <f t="shared" si="82"/>
        <v>44973</v>
      </c>
      <c r="N89" s="316">
        <f t="shared" si="82"/>
        <v>44973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44973</v>
      </c>
      <c r="Z89" s="168">
        <f>VLOOKUP($AC89,原データ!$D$1:$R$2300,8,FALSE)</f>
        <v>0</v>
      </c>
      <c r="AA89" s="425">
        <f>SUM(U89:Z89)</f>
        <v>44973</v>
      </c>
      <c r="AB89" s="316">
        <f>SUM(AA89,T89)</f>
        <v>44973</v>
      </c>
      <c r="AC89" s="356">
        <v>2020241</v>
      </c>
      <c r="AD89" s="483"/>
      <c r="AE89" s="718" t="s">
        <v>197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3"/>
        <v>29496</v>
      </c>
      <c r="E90" s="416">
        <f t="shared" si="44"/>
        <v>185227</v>
      </c>
      <c r="F90" s="417">
        <f t="shared" si="45"/>
        <v>214723</v>
      </c>
      <c r="G90" s="418">
        <f t="shared" si="46"/>
        <v>0</v>
      </c>
      <c r="H90" s="419">
        <f t="shared" si="47"/>
        <v>331192</v>
      </c>
      <c r="I90" s="419">
        <f t="shared" si="48"/>
        <v>927710</v>
      </c>
      <c r="J90" s="419">
        <f t="shared" si="49"/>
        <v>1229190</v>
      </c>
      <c r="K90" s="419">
        <f t="shared" si="50"/>
        <v>1652784</v>
      </c>
      <c r="L90" s="416">
        <f t="shared" si="51"/>
        <v>2160526</v>
      </c>
      <c r="M90" s="417">
        <f t="shared" si="52"/>
        <v>6301402</v>
      </c>
      <c r="N90" s="420">
        <f t="shared" si="53"/>
        <v>6516125</v>
      </c>
      <c r="O90" s="715" t="s">
        <v>148</v>
      </c>
      <c r="P90" s="716"/>
      <c r="Q90" s="717"/>
      <c r="R90" s="415">
        <f>SUM(R85,R71,R51,R70)</f>
        <v>29496</v>
      </c>
      <c r="S90" s="416">
        <f>SUM(S85,S71,S51,S70)</f>
        <v>185227</v>
      </c>
      <c r="T90" s="417">
        <f>SUM(R90:S90)</f>
        <v>214723</v>
      </c>
      <c r="U90" s="418">
        <f t="shared" ref="U90:Z90" si="83">SUM(U85,U71,U51,U70)</f>
        <v>0</v>
      </c>
      <c r="V90" s="418">
        <f t="shared" si="83"/>
        <v>331192</v>
      </c>
      <c r="W90" s="418">
        <f t="shared" si="83"/>
        <v>927710</v>
      </c>
      <c r="X90" s="418">
        <f t="shared" si="83"/>
        <v>1229190</v>
      </c>
      <c r="Y90" s="418">
        <f t="shared" si="83"/>
        <v>1652784</v>
      </c>
      <c r="Z90" s="418">
        <f t="shared" si="83"/>
        <v>2160526</v>
      </c>
      <c r="AA90" s="417">
        <f t="shared" si="55"/>
        <v>6301402</v>
      </c>
      <c r="AB90" s="420">
        <f t="shared" si="56"/>
        <v>6516125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85" t="str">
        <f>O1</f>
        <v>（様式2の2）</v>
      </c>
      <c r="P91" s="685"/>
      <c r="Q91" s="685"/>
      <c r="AC91" s="351"/>
      <c r="AD91" s="685" t="str">
        <f>AD1</f>
        <v>（様式2の2）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351"/>
      <c r="AD94" s="685" t="str">
        <f>AD4</f>
        <v>（1）介護給付・予防給付（償還）</v>
      </c>
      <c r="AE94" s="685"/>
      <c r="AF94" s="685"/>
      <c r="AM94" s="668" t="s">
        <v>152</v>
      </c>
      <c r="AN94" s="668"/>
      <c r="AO94" s="739" t="str">
        <f>様式1!F6</f>
        <v>沖縄県介護保険広域連合</v>
      </c>
      <c r="AP94" s="739"/>
      <c r="AQ94" s="739"/>
      <c r="AR94" s="309"/>
    </row>
    <row r="95" spans="1:44" s="216" customFormat="1" ht="21" customHeight="1" thickBot="1">
      <c r="A95" s="672" t="s">
        <v>271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②第２号被保険者分（再掲）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②第２号被保険者分（再掲）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5">R98+AG98</f>
        <v>279920</v>
      </c>
      <c r="E98" s="312">
        <f t="shared" ref="E98:E139" si="86">S98+AH98</f>
        <v>1683950</v>
      </c>
      <c r="F98" s="313">
        <f t="shared" ref="F98:F139" si="87">T98+AI98</f>
        <v>1963870</v>
      </c>
      <c r="G98" s="314">
        <f t="shared" ref="G98:G139" si="88">U98+AJ98</f>
        <v>0</v>
      </c>
      <c r="H98" s="315">
        <f t="shared" ref="H98:H139" si="89">V98+AK98</f>
        <v>2387570</v>
      </c>
      <c r="I98" s="315">
        <f t="shared" ref="I98:I139" si="90">W98+AL98</f>
        <v>7420980</v>
      </c>
      <c r="J98" s="315">
        <f t="shared" ref="J98:J139" si="91">X98+AM98</f>
        <v>8927570</v>
      </c>
      <c r="K98" s="315">
        <f t="shared" ref="K98:K139" si="92">Y98+AN98</f>
        <v>8991930</v>
      </c>
      <c r="L98" s="312">
        <f t="shared" ref="L98:L139" si="93">Z98+AO98</f>
        <v>14713780</v>
      </c>
      <c r="M98" s="313">
        <f t="shared" ref="M98:M139" si="94">AA98+AP98</f>
        <v>42441830</v>
      </c>
      <c r="N98" s="316">
        <f t="shared" ref="N98:N139" si="95">AB98+AQ98</f>
        <v>44405700</v>
      </c>
      <c r="O98" s="664" t="s">
        <v>124</v>
      </c>
      <c r="P98" s="665"/>
      <c r="Q98" s="665"/>
      <c r="R98" s="311">
        <f>SUM(R99,R105,R108,R113,R117,R118)</f>
        <v>241920</v>
      </c>
      <c r="S98" s="311">
        <f>SUM(S99,S105,S108,S113,S117,S118)</f>
        <v>1595950</v>
      </c>
      <c r="T98" s="313">
        <f t="shared" ref="T98:T139" si="96">SUM(R98:S98)</f>
        <v>1837870</v>
      </c>
      <c r="U98" s="314">
        <f t="shared" ref="U98:Z98" si="97">SUM(U99,U105,U108,U113,U117,U118)</f>
        <v>0</v>
      </c>
      <c r="V98" s="314">
        <f t="shared" si="97"/>
        <v>2366570</v>
      </c>
      <c r="W98" s="314">
        <f t="shared" si="97"/>
        <v>7226980</v>
      </c>
      <c r="X98" s="314">
        <f t="shared" si="97"/>
        <v>8495570</v>
      </c>
      <c r="Y98" s="314">
        <f t="shared" si="97"/>
        <v>8991930</v>
      </c>
      <c r="Z98" s="314">
        <f t="shared" si="97"/>
        <v>14678780</v>
      </c>
      <c r="AA98" s="313">
        <f t="shared" ref="AA98:AA139" si="98">SUM(U98:Z98)</f>
        <v>41759830</v>
      </c>
      <c r="AB98" s="316">
        <f t="shared" ref="AB98:AB139" si="99">SUM(AA98,T98)</f>
        <v>43597700</v>
      </c>
      <c r="AC98" s="355"/>
      <c r="AD98" s="664" t="s">
        <v>124</v>
      </c>
      <c r="AE98" s="665"/>
      <c r="AF98" s="665"/>
      <c r="AG98" s="311">
        <f>SUM(AG99,AG105,AG108,AG113,AG117,AG118)</f>
        <v>38000</v>
      </c>
      <c r="AH98" s="311">
        <f>SUM(AH99,AH105,AH108,AH113,AH117,AH118)</f>
        <v>88000</v>
      </c>
      <c r="AI98" s="313">
        <f t="shared" ref="AI98:AI139" si="100">SUM(AG98:AH98)</f>
        <v>126000</v>
      </c>
      <c r="AJ98" s="314">
        <f t="shared" ref="AJ98:AO98" si="101">SUM(AJ99,AJ105,AJ108,AJ113,AJ117,AJ118)</f>
        <v>0</v>
      </c>
      <c r="AK98" s="314">
        <f t="shared" si="101"/>
        <v>21000</v>
      </c>
      <c r="AL98" s="314">
        <f t="shared" si="101"/>
        <v>194000</v>
      </c>
      <c r="AM98" s="314">
        <f t="shared" si="101"/>
        <v>432000</v>
      </c>
      <c r="AN98" s="314">
        <f t="shared" si="101"/>
        <v>0</v>
      </c>
      <c r="AO98" s="314">
        <f t="shared" si="101"/>
        <v>35000</v>
      </c>
      <c r="AP98" s="313">
        <f t="shared" ref="AP98:AP137" si="102">SUM(AJ98:AO98)</f>
        <v>682000</v>
      </c>
      <c r="AQ98" s="316">
        <f t="shared" ref="AQ98:AQ139" si="103">SUM(AP98,AI98)</f>
        <v>808000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85"/>
        <v>132110</v>
      </c>
      <c r="E99" s="225">
        <f t="shared" si="86"/>
        <v>652540</v>
      </c>
      <c r="F99" s="422">
        <f t="shared" si="87"/>
        <v>784650</v>
      </c>
      <c r="G99" s="226">
        <f t="shared" si="88"/>
        <v>0</v>
      </c>
      <c r="H99" s="227">
        <f t="shared" si="89"/>
        <v>727870</v>
      </c>
      <c r="I99" s="227">
        <f t="shared" si="90"/>
        <v>2028360</v>
      </c>
      <c r="J99" s="227">
        <f t="shared" si="91"/>
        <v>2976570</v>
      </c>
      <c r="K99" s="227">
        <f t="shared" si="92"/>
        <v>2203460</v>
      </c>
      <c r="L99" s="225">
        <f t="shared" si="93"/>
        <v>6280100</v>
      </c>
      <c r="M99" s="422">
        <f t="shared" si="94"/>
        <v>14216360</v>
      </c>
      <c r="N99" s="318">
        <f t="shared" si="95"/>
        <v>15001010</v>
      </c>
      <c r="O99" s="678"/>
      <c r="P99" s="666" t="s">
        <v>125</v>
      </c>
      <c r="Q99" s="666"/>
      <c r="R99" s="224">
        <f>SUM(R100:R104)</f>
        <v>132110</v>
      </c>
      <c r="S99" s="225">
        <f>SUM(S100:S104)</f>
        <v>652540</v>
      </c>
      <c r="T99" s="422">
        <f t="shared" si="96"/>
        <v>784650</v>
      </c>
      <c r="U99" s="226">
        <f t="shared" ref="U99:Z99" si="104">SUM(U100:U104)</f>
        <v>0</v>
      </c>
      <c r="V99" s="227">
        <f t="shared" si="104"/>
        <v>727870</v>
      </c>
      <c r="W99" s="227">
        <f t="shared" si="104"/>
        <v>2028360</v>
      </c>
      <c r="X99" s="227">
        <f t="shared" si="104"/>
        <v>2976570</v>
      </c>
      <c r="Y99" s="227">
        <f t="shared" si="104"/>
        <v>2203460</v>
      </c>
      <c r="Z99" s="225">
        <f t="shared" si="104"/>
        <v>6280100</v>
      </c>
      <c r="AA99" s="422">
        <f t="shared" si="98"/>
        <v>14216360</v>
      </c>
      <c r="AB99" s="318">
        <f t="shared" si="99"/>
        <v>15001010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292850</v>
      </c>
      <c r="I100" s="156">
        <f t="shared" si="90"/>
        <v>1012770</v>
      </c>
      <c r="J100" s="156">
        <f t="shared" si="91"/>
        <v>1952210</v>
      </c>
      <c r="K100" s="156">
        <f t="shared" si="92"/>
        <v>1705880</v>
      </c>
      <c r="L100" s="153">
        <f t="shared" si="93"/>
        <v>4220020</v>
      </c>
      <c r="M100" s="423">
        <f t="shared" si="94"/>
        <v>9183730</v>
      </c>
      <c r="N100" s="319">
        <f t="shared" si="95"/>
        <v>9183730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292850</v>
      </c>
      <c r="W100" s="156">
        <f>VLOOKUP($AC100,原データ!$D$1:$R$2300,5,FALSE)</f>
        <v>1012770</v>
      </c>
      <c r="X100" s="156">
        <f>VLOOKUP($AC100,原データ!$D$1:$R$2300,6,FALSE)</f>
        <v>1952210</v>
      </c>
      <c r="Y100" s="156">
        <f>VLOOKUP($AC100,原データ!$D$1:$R$2300,7,FALSE)</f>
        <v>1705880</v>
      </c>
      <c r="Z100" s="153">
        <f>VLOOKUP($AC100,原データ!$D$1:$R$2300,8,FALSE)</f>
        <v>4220020</v>
      </c>
      <c r="AA100" s="423">
        <f t="shared" si="98"/>
        <v>9183730</v>
      </c>
      <c r="AB100" s="319">
        <f t="shared" si="99"/>
        <v>9183730</v>
      </c>
      <c r="AC100" s="356">
        <v>2020316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216330</v>
      </c>
      <c r="M101" s="423">
        <f t="shared" si="94"/>
        <v>216330</v>
      </c>
      <c r="N101" s="319">
        <f t="shared" si="95"/>
        <v>216330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216330</v>
      </c>
      <c r="AA101" s="423">
        <f t="shared" si="98"/>
        <v>216330</v>
      </c>
      <c r="AB101" s="319">
        <f t="shared" si="99"/>
        <v>216330</v>
      </c>
      <c r="AC101" s="356">
        <v>2020317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85"/>
        <v>27250</v>
      </c>
      <c r="E102" s="153">
        <f t="shared" si="86"/>
        <v>476480</v>
      </c>
      <c r="F102" s="423">
        <f t="shared" si="87"/>
        <v>503730</v>
      </c>
      <c r="G102" s="155">
        <f t="shared" si="88"/>
        <v>0</v>
      </c>
      <c r="H102" s="156">
        <f t="shared" si="89"/>
        <v>225580</v>
      </c>
      <c r="I102" s="156">
        <f t="shared" si="90"/>
        <v>724430</v>
      </c>
      <c r="J102" s="156">
        <f t="shared" si="91"/>
        <v>837460</v>
      </c>
      <c r="K102" s="156">
        <f t="shared" si="92"/>
        <v>269850</v>
      </c>
      <c r="L102" s="153">
        <f t="shared" si="93"/>
        <v>1207830</v>
      </c>
      <c r="M102" s="423">
        <f t="shared" si="94"/>
        <v>3265150</v>
      </c>
      <c r="N102" s="319">
        <f t="shared" si="95"/>
        <v>3768880</v>
      </c>
      <c r="O102" s="678"/>
      <c r="P102" s="656"/>
      <c r="Q102" s="229" t="s">
        <v>128</v>
      </c>
      <c r="R102" s="152">
        <f>VLOOKUP($AC102,原データ!$D$1:$R$2300,10,FALSE)</f>
        <v>27250</v>
      </c>
      <c r="S102" s="153">
        <f>VLOOKUP($AC102,原データ!$D$1:$R$2300,11,FALSE)</f>
        <v>476480</v>
      </c>
      <c r="T102" s="423">
        <f t="shared" si="96"/>
        <v>503730</v>
      </c>
      <c r="U102" s="155">
        <f>VLOOKUP($AC102,原データ!$D$1:$R$2300,3,FALSE)</f>
        <v>0</v>
      </c>
      <c r="V102" s="156">
        <f>VLOOKUP($AC102,原データ!$D$1:$R$2300,4,FALSE)</f>
        <v>225580</v>
      </c>
      <c r="W102" s="156">
        <f>VLOOKUP($AC102,原データ!$D$1:$R$2300,5,FALSE)</f>
        <v>724430</v>
      </c>
      <c r="X102" s="156">
        <f>VLOOKUP($AC102,原データ!$D$1:$R$2300,6,FALSE)</f>
        <v>837460</v>
      </c>
      <c r="Y102" s="156">
        <f>VLOOKUP($AC102,原データ!$D$1:$R$2300,7,FALSE)</f>
        <v>269850</v>
      </c>
      <c r="Z102" s="153">
        <f>VLOOKUP($AC102,原データ!$D$1:$R$2300,8,FALSE)</f>
        <v>1207830</v>
      </c>
      <c r="AA102" s="423">
        <f t="shared" si="98"/>
        <v>3265150</v>
      </c>
      <c r="AB102" s="319">
        <f t="shared" si="99"/>
        <v>3768880</v>
      </c>
      <c r="AC102" s="356">
        <v>2020318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85"/>
        <v>98880</v>
      </c>
      <c r="E103" s="153">
        <f t="shared" si="86"/>
        <v>170880</v>
      </c>
      <c r="F103" s="423">
        <f t="shared" si="87"/>
        <v>269760</v>
      </c>
      <c r="G103" s="155">
        <f t="shared" si="88"/>
        <v>0</v>
      </c>
      <c r="H103" s="156">
        <f t="shared" si="89"/>
        <v>183590</v>
      </c>
      <c r="I103" s="156">
        <f t="shared" si="90"/>
        <v>251900</v>
      </c>
      <c r="J103" s="156">
        <f t="shared" si="91"/>
        <v>98980</v>
      </c>
      <c r="K103" s="156">
        <f t="shared" si="92"/>
        <v>95470</v>
      </c>
      <c r="L103" s="153">
        <f t="shared" si="93"/>
        <v>280040</v>
      </c>
      <c r="M103" s="423">
        <f t="shared" si="94"/>
        <v>909980</v>
      </c>
      <c r="N103" s="319">
        <f t="shared" si="95"/>
        <v>1179740</v>
      </c>
      <c r="O103" s="678"/>
      <c r="P103" s="656"/>
      <c r="Q103" s="229" t="s">
        <v>129</v>
      </c>
      <c r="R103" s="152">
        <f>VLOOKUP($AC103,原データ!$D$1:$R$2300,10,FALSE)</f>
        <v>98880</v>
      </c>
      <c r="S103" s="153">
        <f>VLOOKUP($AC103,原データ!$D$1:$R$2300,11,FALSE)</f>
        <v>170880</v>
      </c>
      <c r="T103" s="423">
        <f t="shared" si="96"/>
        <v>269760</v>
      </c>
      <c r="U103" s="155">
        <f>VLOOKUP($AC103,原データ!$D$1:$R$2300,3,FALSE)</f>
        <v>0</v>
      </c>
      <c r="V103" s="156">
        <f>VLOOKUP($AC103,原データ!$D$1:$R$2300,4,FALSE)</f>
        <v>183590</v>
      </c>
      <c r="W103" s="156">
        <f>VLOOKUP($AC103,原データ!$D$1:$R$2300,5,FALSE)</f>
        <v>251900</v>
      </c>
      <c r="X103" s="156">
        <f>VLOOKUP($AC103,原データ!$D$1:$R$2300,6,FALSE)</f>
        <v>98980</v>
      </c>
      <c r="Y103" s="156">
        <f>VLOOKUP($AC103,原データ!$D$1:$R$2300,7,FALSE)</f>
        <v>95470</v>
      </c>
      <c r="Z103" s="153">
        <f>VLOOKUP($AC103,原データ!$D$1:$R$2300,8,FALSE)</f>
        <v>280040</v>
      </c>
      <c r="AA103" s="423">
        <f t="shared" si="98"/>
        <v>909980</v>
      </c>
      <c r="AB103" s="319">
        <f t="shared" si="99"/>
        <v>1179740</v>
      </c>
      <c r="AC103" s="356">
        <v>2020319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85"/>
        <v>5980</v>
      </c>
      <c r="E104" s="161">
        <f t="shared" si="86"/>
        <v>5180</v>
      </c>
      <c r="F104" s="424">
        <f t="shared" si="87"/>
        <v>11160</v>
      </c>
      <c r="G104" s="163">
        <f t="shared" si="88"/>
        <v>0</v>
      </c>
      <c r="H104" s="164">
        <f t="shared" si="89"/>
        <v>25850</v>
      </c>
      <c r="I104" s="164">
        <f t="shared" si="90"/>
        <v>39260</v>
      </c>
      <c r="J104" s="164">
        <f t="shared" si="91"/>
        <v>87920</v>
      </c>
      <c r="K104" s="164">
        <f t="shared" si="92"/>
        <v>132260</v>
      </c>
      <c r="L104" s="161">
        <f t="shared" si="93"/>
        <v>355880</v>
      </c>
      <c r="M104" s="424">
        <f t="shared" si="94"/>
        <v>641170</v>
      </c>
      <c r="N104" s="320">
        <f t="shared" si="95"/>
        <v>652330</v>
      </c>
      <c r="O104" s="678"/>
      <c r="P104" s="656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5180</v>
      </c>
      <c r="T104" s="424">
        <f t="shared" si="96"/>
        <v>11160</v>
      </c>
      <c r="U104" s="163">
        <f>VLOOKUP($AC104,原データ!$D$1:$R$2300,3,FALSE)</f>
        <v>0</v>
      </c>
      <c r="V104" s="164">
        <f>VLOOKUP($AC104,原データ!$D$1:$R$2300,4,FALSE)</f>
        <v>25850</v>
      </c>
      <c r="W104" s="164">
        <f>VLOOKUP($AC104,原データ!$D$1:$R$2300,5,FALSE)</f>
        <v>39260</v>
      </c>
      <c r="X104" s="164">
        <f>VLOOKUP($AC104,原データ!$D$1:$R$2300,6,FALSE)</f>
        <v>87920</v>
      </c>
      <c r="Y104" s="164">
        <f>VLOOKUP($AC104,原データ!$D$1:$R$2300,7,FALSE)</f>
        <v>132260</v>
      </c>
      <c r="Z104" s="161">
        <f>VLOOKUP($AC104,原データ!$D$1:$R$2300,8,FALSE)</f>
        <v>355880</v>
      </c>
      <c r="AA104" s="424">
        <f t="shared" si="98"/>
        <v>641170</v>
      </c>
      <c r="AB104" s="320">
        <f t="shared" si="99"/>
        <v>652330</v>
      </c>
      <c r="AC104" s="356">
        <v>2020326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85"/>
        <v>51610</v>
      </c>
      <c r="E105" s="225">
        <f t="shared" si="86"/>
        <v>859480</v>
      </c>
      <c r="F105" s="422">
        <f t="shared" si="87"/>
        <v>911090</v>
      </c>
      <c r="G105" s="226">
        <f t="shared" si="88"/>
        <v>0</v>
      </c>
      <c r="H105" s="227">
        <f t="shared" si="89"/>
        <v>1420790</v>
      </c>
      <c r="I105" s="227">
        <f t="shared" si="90"/>
        <v>4343920</v>
      </c>
      <c r="J105" s="227">
        <f t="shared" si="91"/>
        <v>4278760</v>
      </c>
      <c r="K105" s="227">
        <f t="shared" si="92"/>
        <v>5268610</v>
      </c>
      <c r="L105" s="225">
        <f t="shared" si="93"/>
        <v>6438680</v>
      </c>
      <c r="M105" s="422">
        <f t="shared" si="94"/>
        <v>21750760</v>
      </c>
      <c r="N105" s="318">
        <f t="shared" si="95"/>
        <v>22661850</v>
      </c>
      <c r="O105" s="678"/>
      <c r="P105" s="666" t="s">
        <v>131</v>
      </c>
      <c r="Q105" s="666"/>
      <c r="R105" s="224">
        <f>SUM(R106:R107)</f>
        <v>51610</v>
      </c>
      <c r="S105" s="225">
        <f>SUM(S106:S107)</f>
        <v>859480</v>
      </c>
      <c r="T105" s="422">
        <f t="shared" si="96"/>
        <v>911090</v>
      </c>
      <c r="U105" s="226">
        <f t="shared" ref="U105:Z105" si="106">SUM(U106:U107)</f>
        <v>0</v>
      </c>
      <c r="V105" s="227">
        <f t="shared" si="106"/>
        <v>1420790</v>
      </c>
      <c r="W105" s="227">
        <f t="shared" si="106"/>
        <v>4343920</v>
      </c>
      <c r="X105" s="227">
        <f t="shared" si="106"/>
        <v>4278760</v>
      </c>
      <c r="Y105" s="227">
        <f t="shared" si="106"/>
        <v>5268610</v>
      </c>
      <c r="Z105" s="225">
        <f t="shared" si="106"/>
        <v>6438680</v>
      </c>
      <c r="AA105" s="422">
        <f t="shared" si="98"/>
        <v>21750760</v>
      </c>
      <c r="AB105" s="318">
        <f t="shared" si="99"/>
        <v>22661850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716100</v>
      </c>
      <c r="I106" s="156">
        <f t="shared" si="90"/>
        <v>2316900</v>
      </c>
      <c r="J106" s="156">
        <f t="shared" si="91"/>
        <v>2545080</v>
      </c>
      <c r="K106" s="156">
        <f t="shared" si="92"/>
        <v>3623940</v>
      </c>
      <c r="L106" s="153">
        <f t="shared" si="93"/>
        <v>5634190</v>
      </c>
      <c r="M106" s="423">
        <f t="shared" si="94"/>
        <v>14836210</v>
      </c>
      <c r="N106" s="319">
        <f t="shared" si="95"/>
        <v>14836210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716100</v>
      </c>
      <c r="W106" s="156">
        <f>VLOOKUP($AC106,原データ!$D$1:$R$2300,5,FALSE)</f>
        <v>2316900</v>
      </c>
      <c r="X106" s="156">
        <f>VLOOKUP($AC106,原データ!$D$1:$R$2300,6,FALSE)</f>
        <v>2545080</v>
      </c>
      <c r="Y106" s="156">
        <f>VLOOKUP($AC106,原データ!$D$1:$R$2300,7,FALSE)</f>
        <v>3623940</v>
      </c>
      <c r="Z106" s="153">
        <f>VLOOKUP($AC106,原データ!$D$1:$R$2300,8,FALSE)</f>
        <v>5634190</v>
      </c>
      <c r="AA106" s="423">
        <f t="shared" si="98"/>
        <v>14836210</v>
      </c>
      <c r="AB106" s="319">
        <f t="shared" si="99"/>
        <v>14836210</v>
      </c>
      <c r="AC106" s="356">
        <v>2020320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85"/>
        <v>51610</v>
      </c>
      <c r="E107" s="161">
        <f t="shared" si="86"/>
        <v>859480</v>
      </c>
      <c r="F107" s="424">
        <f t="shared" si="87"/>
        <v>911090</v>
      </c>
      <c r="G107" s="163">
        <f t="shared" si="88"/>
        <v>0</v>
      </c>
      <c r="H107" s="164">
        <f t="shared" si="89"/>
        <v>704690</v>
      </c>
      <c r="I107" s="164">
        <f t="shared" si="90"/>
        <v>2027020</v>
      </c>
      <c r="J107" s="164">
        <f t="shared" si="91"/>
        <v>1733680</v>
      </c>
      <c r="K107" s="164">
        <f t="shared" si="92"/>
        <v>1644670</v>
      </c>
      <c r="L107" s="161">
        <f t="shared" si="93"/>
        <v>804490</v>
      </c>
      <c r="M107" s="424">
        <f t="shared" si="94"/>
        <v>6914550</v>
      </c>
      <c r="N107" s="320">
        <f t="shared" si="95"/>
        <v>7825640</v>
      </c>
      <c r="O107" s="678"/>
      <c r="P107" s="656"/>
      <c r="Q107" s="230" t="s">
        <v>133</v>
      </c>
      <c r="R107" s="160">
        <f>VLOOKUP($AC107,原データ!$D$1:$R$2300,10,FALSE)</f>
        <v>51610</v>
      </c>
      <c r="S107" s="161">
        <f>VLOOKUP($AC107,原データ!$D$1:$R$2300,11,FALSE)</f>
        <v>859480</v>
      </c>
      <c r="T107" s="424">
        <f t="shared" si="96"/>
        <v>911090</v>
      </c>
      <c r="U107" s="163">
        <f>VLOOKUP($AC107,原データ!$D$1:$R$2300,3,FALSE)</f>
        <v>0</v>
      </c>
      <c r="V107" s="164">
        <f>VLOOKUP($AC107,原データ!$D$1:$R$2300,4,FALSE)</f>
        <v>704690</v>
      </c>
      <c r="W107" s="164">
        <f>VLOOKUP($AC107,原データ!$D$1:$R$2300,5,FALSE)</f>
        <v>2027020</v>
      </c>
      <c r="X107" s="164">
        <f>VLOOKUP($AC107,原データ!$D$1:$R$2300,6,FALSE)</f>
        <v>1733680</v>
      </c>
      <c r="Y107" s="164">
        <f>VLOOKUP($AC107,原データ!$D$1:$R$2300,7,FALSE)</f>
        <v>1644670</v>
      </c>
      <c r="Z107" s="161">
        <f>VLOOKUP($AC107,原データ!$D$1:$R$2300,8,FALSE)</f>
        <v>804490</v>
      </c>
      <c r="AA107" s="424">
        <f t="shared" si="98"/>
        <v>6914550</v>
      </c>
      <c r="AB107" s="320">
        <f t="shared" si="99"/>
        <v>7825640</v>
      </c>
      <c r="AC107" s="356">
        <v>2020321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98250</v>
      </c>
      <c r="I108" s="227">
        <f t="shared" si="90"/>
        <v>118590</v>
      </c>
      <c r="J108" s="227">
        <f t="shared" si="91"/>
        <v>480420</v>
      </c>
      <c r="K108" s="227">
        <f t="shared" si="92"/>
        <v>420490</v>
      </c>
      <c r="L108" s="225">
        <f t="shared" si="93"/>
        <v>523720</v>
      </c>
      <c r="M108" s="422">
        <f t="shared" si="94"/>
        <v>1641470</v>
      </c>
      <c r="N108" s="318">
        <f t="shared" si="95"/>
        <v>1641470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98250</v>
      </c>
      <c r="W108" s="227">
        <f t="shared" si="108"/>
        <v>118590</v>
      </c>
      <c r="X108" s="227">
        <f t="shared" si="108"/>
        <v>480420</v>
      </c>
      <c r="Y108" s="227">
        <f t="shared" si="108"/>
        <v>420490</v>
      </c>
      <c r="Z108" s="225">
        <f t="shared" si="108"/>
        <v>523720</v>
      </c>
      <c r="AA108" s="422">
        <f t="shared" si="98"/>
        <v>1641470</v>
      </c>
      <c r="AB108" s="318">
        <f t="shared" si="99"/>
        <v>1641470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98250</v>
      </c>
      <c r="I109" s="156">
        <f t="shared" si="90"/>
        <v>54260</v>
      </c>
      <c r="J109" s="156">
        <f t="shared" si="91"/>
        <v>260780</v>
      </c>
      <c r="K109" s="156">
        <f t="shared" si="92"/>
        <v>420490</v>
      </c>
      <c r="L109" s="153">
        <f t="shared" si="93"/>
        <v>523720</v>
      </c>
      <c r="M109" s="423">
        <f t="shared" si="94"/>
        <v>1357500</v>
      </c>
      <c r="N109" s="319">
        <f t="shared" si="95"/>
        <v>1357500</v>
      </c>
      <c r="O109" s="67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98250</v>
      </c>
      <c r="W109" s="156">
        <f>VLOOKUP($AC109,原データ!$D$1:$R$2300,5,FALSE)</f>
        <v>54260</v>
      </c>
      <c r="X109" s="156">
        <f>VLOOKUP($AC109,原データ!$D$1:$R$2300,6,FALSE)</f>
        <v>260780</v>
      </c>
      <c r="Y109" s="156">
        <f>VLOOKUP($AC109,原データ!$D$1:$R$2300,7,FALSE)</f>
        <v>420490</v>
      </c>
      <c r="Z109" s="153">
        <f>VLOOKUP($AC109,原データ!$D$1:$R$2300,8,FALSE)</f>
        <v>523720</v>
      </c>
      <c r="AA109" s="423">
        <f t="shared" si="98"/>
        <v>1357500</v>
      </c>
      <c r="AB109" s="319">
        <f t="shared" si="99"/>
        <v>1357500</v>
      </c>
      <c r="AC109" s="356">
        <v>2020323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64330</v>
      </c>
      <c r="J110" s="156">
        <f t="shared" si="91"/>
        <v>219640</v>
      </c>
      <c r="K110" s="156">
        <f t="shared" si="92"/>
        <v>0</v>
      </c>
      <c r="L110" s="153">
        <f t="shared" si="93"/>
        <v>0</v>
      </c>
      <c r="M110" s="423">
        <f t="shared" si="94"/>
        <v>283970</v>
      </c>
      <c r="N110" s="319">
        <f t="shared" si="95"/>
        <v>283970</v>
      </c>
      <c r="O110" s="67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64330</v>
      </c>
      <c r="X110" s="156">
        <f>VLOOKUP($AC110,原データ!$D$1:$R$2300,6,FALSE)</f>
        <v>219640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283970</v>
      </c>
      <c r="AB110" s="319">
        <f t="shared" si="99"/>
        <v>283970</v>
      </c>
      <c r="AC110" s="356">
        <v>2020324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4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8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85"/>
        <v>96200</v>
      </c>
      <c r="E113" s="225">
        <f t="shared" si="86"/>
        <v>171930</v>
      </c>
      <c r="F113" s="422">
        <f t="shared" si="87"/>
        <v>268130</v>
      </c>
      <c r="G113" s="226">
        <f t="shared" si="88"/>
        <v>0</v>
      </c>
      <c r="H113" s="227">
        <f t="shared" si="89"/>
        <v>140660</v>
      </c>
      <c r="I113" s="227">
        <f t="shared" si="90"/>
        <v>930110</v>
      </c>
      <c r="J113" s="227">
        <f t="shared" si="91"/>
        <v>1191820</v>
      </c>
      <c r="K113" s="227">
        <f t="shared" si="92"/>
        <v>732700</v>
      </c>
      <c r="L113" s="225">
        <f t="shared" si="93"/>
        <v>1171110</v>
      </c>
      <c r="M113" s="422">
        <f t="shared" si="94"/>
        <v>4166400</v>
      </c>
      <c r="N113" s="318">
        <f t="shared" si="95"/>
        <v>4434530</v>
      </c>
      <c r="O113" s="678"/>
      <c r="P113" s="666" t="s">
        <v>137</v>
      </c>
      <c r="Q113" s="666"/>
      <c r="R113" s="224">
        <f>SUM(R114:R116)</f>
        <v>58200</v>
      </c>
      <c r="S113" s="225">
        <f>SUM(S114:S116)</f>
        <v>83930</v>
      </c>
      <c r="T113" s="422">
        <f t="shared" si="96"/>
        <v>142130</v>
      </c>
      <c r="U113" s="226">
        <f t="shared" ref="U113:Z113" si="111">SUM(U114:U116)</f>
        <v>0</v>
      </c>
      <c r="V113" s="227">
        <f t="shared" si="111"/>
        <v>119660</v>
      </c>
      <c r="W113" s="227">
        <f t="shared" si="111"/>
        <v>736110</v>
      </c>
      <c r="X113" s="227">
        <f t="shared" si="111"/>
        <v>759820</v>
      </c>
      <c r="Y113" s="227">
        <f t="shared" si="111"/>
        <v>732700</v>
      </c>
      <c r="Z113" s="225">
        <f t="shared" si="111"/>
        <v>1136110</v>
      </c>
      <c r="AA113" s="422">
        <f t="shared" si="98"/>
        <v>3484400</v>
      </c>
      <c r="AB113" s="318">
        <f t="shared" si="99"/>
        <v>3626530</v>
      </c>
      <c r="AC113" s="355"/>
      <c r="AD113" s="678"/>
      <c r="AE113" s="666" t="s">
        <v>137</v>
      </c>
      <c r="AF113" s="666"/>
      <c r="AG113" s="224">
        <f>SUM(AG114:AG116)</f>
        <v>38000</v>
      </c>
      <c r="AH113" s="225">
        <f>SUM(AH114:AH116)</f>
        <v>88000</v>
      </c>
      <c r="AI113" s="422">
        <f t="shared" si="100"/>
        <v>126000</v>
      </c>
      <c r="AJ113" s="226">
        <f t="shared" ref="AJ113:AO113" si="112">SUM(AJ114:AJ116)</f>
        <v>0</v>
      </c>
      <c r="AK113" s="227">
        <f t="shared" si="112"/>
        <v>21000</v>
      </c>
      <c r="AL113" s="227">
        <f t="shared" si="112"/>
        <v>194000</v>
      </c>
      <c r="AM113" s="227">
        <f t="shared" si="112"/>
        <v>432000</v>
      </c>
      <c r="AN113" s="227">
        <f t="shared" si="112"/>
        <v>0</v>
      </c>
      <c r="AO113" s="225">
        <f t="shared" si="112"/>
        <v>35000</v>
      </c>
      <c r="AP113" s="422">
        <f t="shared" si="102"/>
        <v>682000</v>
      </c>
      <c r="AQ113" s="318">
        <f t="shared" si="103"/>
        <v>808000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85"/>
        <v>58200</v>
      </c>
      <c r="E114" s="153">
        <f t="shared" si="86"/>
        <v>83930</v>
      </c>
      <c r="F114" s="423">
        <f t="shared" si="87"/>
        <v>142130</v>
      </c>
      <c r="G114" s="155">
        <f t="shared" si="88"/>
        <v>0</v>
      </c>
      <c r="H114" s="156">
        <f t="shared" si="89"/>
        <v>119660</v>
      </c>
      <c r="I114" s="156">
        <f t="shared" si="90"/>
        <v>736110</v>
      </c>
      <c r="J114" s="156">
        <f t="shared" si="91"/>
        <v>759820</v>
      </c>
      <c r="K114" s="156">
        <f t="shared" si="92"/>
        <v>732700</v>
      </c>
      <c r="L114" s="153">
        <f t="shared" si="93"/>
        <v>1136110</v>
      </c>
      <c r="M114" s="423">
        <f t="shared" si="94"/>
        <v>3484400</v>
      </c>
      <c r="N114" s="319">
        <f t="shared" si="95"/>
        <v>3626530</v>
      </c>
      <c r="O114" s="678"/>
      <c r="P114" s="655"/>
      <c r="Q114" s="229" t="s">
        <v>138</v>
      </c>
      <c r="R114" s="152">
        <f>VLOOKUP($AC114,原データ!$D$1:$R$2300,10,FALSE)</f>
        <v>58200</v>
      </c>
      <c r="S114" s="153">
        <f>VLOOKUP($AC114,原データ!$D$1:$R$2300,11,FALSE)</f>
        <v>83930</v>
      </c>
      <c r="T114" s="423">
        <f t="shared" si="96"/>
        <v>142130</v>
      </c>
      <c r="U114" s="155">
        <f>VLOOKUP($AC114,原データ!$D$1:$R$2300,3,FALSE)</f>
        <v>0</v>
      </c>
      <c r="V114" s="156">
        <f>VLOOKUP($AC114,原データ!$D$1:$R$2300,4,FALSE)</f>
        <v>119660</v>
      </c>
      <c r="W114" s="156">
        <f>VLOOKUP($AC114,原データ!$D$1:$R$2300,5,FALSE)</f>
        <v>736110</v>
      </c>
      <c r="X114" s="156">
        <f>VLOOKUP($AC114,原データ!$D$1:$R$2300,6,FALSE)</f>
        <v>759820</v>
      </c>
      <c r="Y114" s="156">
        <f>VLOOKUP($AC114,原データ!$D$1:$R$2300,7,FALSE)</f>
        <v>732700</v>
      </c>
      <c r="Z114" s="153">
        <f>VLOOKUP($AC114,原データ!$D$1:$R$2300,8,FALSE)</f>
        <v>1136110</v>
      </c>
      <c r="AA114" s="423">
        <f t="shared" si="98"/>
        <v>3484400</v>
      </c>
      <c r="AB114" s="319">
        <f t="shared" si="99"/>
        <v>3626530</v>
      </c>
      <c r="AC114" s="356">
        <v>2020322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85"/>
        <v>38000</v>
      </c>
      <c r="E115" s="153">
        <f t="shared" si="86"/>
        <v>88000</v>
      </c>
      <c r="F115" s="423">
        <f t="shared" si="87"/>
        <v>126000</v>
      </c>
      <c r="G115" s="155">
        <f t="shared" si="88"/>
        <v>0</v>
      </c>
      <c r="H115" s="156">
        <f t="shared" si="89"/>
        <v>21000</v>
      </c>
      <c r="I115" s="156">
        <f t="shared" si="90"/>
        <v>40000</v>
      </c>
      <c r="J115" s="156">
        <f t="shared" si="91"/>
        <v>49000</v>
      </c>
      <c r="K115" s="156">
        <f t="shared" si="92"/>
        <v>0</v>
      </c>
      <c r="L115" s="153">
        <f t="shared" si="93"/>
        <v>35000</v>
      </c>
      <c r="M115" s="423">
        <f t="shared" si="94"/>
        <v>145000</v>
      </c>
      <c r="N115" s="319">
        <f t="shared" si="95"/>
        <v>271000</v>
      </c>
      <c r="O115" s="67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8"/>
      <c r="AE115" s="656"/>
      <c r="AF115" s="576" t="s">
        <v>244</v>
      </c>
      <c r="AG115" s="152">
        <f>VLOOKUP($AR115,原データ!$D$1:$R$2300,10,FALSE)</f>
        <v>38000</v>
      </c>
      <c r="AH115" s="153">
        <f>VLOOKUP($AR115,原データ!$D$1:$R$2300,11,FALSE)</f>
        <v>88000</v>
      </c>
      <c r="AI115" s="423">
        <f t="shared" si="100"/>
        <v>126000</v>
      </c>
      <c r="AJ115" s="155">
        <f>VLOOKUP($AR115,原データ!$D$1:$R$2300,3,FALSE)</f>
        <v>0</v>
      </c>
      <c r="AK115" s="156">
        <f>VLOOKUP($AR115,原データ!$D$1:$R$2300,4,FALSE)</f>
        <v>21000</v>
      </c>
      <c r="AL115" s="156">
        <f>VLOOKUP($AR115,原データ!$D$1:$R$2300,5,FALSE)</f>
        <v>40000</v>
      </c>
      <c r="AM115" s="156">
        <f>VLOOKUP($AR115,原データ!$D$1:$R$2300,6,FALSE)</f>
        <v>49000</v>
      </c>
      <c r="AN115" s="156">
        <f>VLOOKUP($AR115,原データ!$D$1:$R$2300,7,FALSE)</f>
        <v>0</v>
      </c>
      <c r="AO115" s="153">
        <f>VLOOKUP($AR115,原データ!$D$1:$R$2300,8,FALSE)</f>
        <v>35000</v>
      </c>
      <c r="AP115" s="423">
        <f t="shared" si="102"/>
        <v>145000</v>
      </c>
      <c r="AQ115" s="319">
        <f t="shared" si="103"/>
        <v>271000</v>
      </c>
      <c r="AR115" s="308">
        <v>6020304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154000</v>
      </c>
      <c r="J116" s="164">
        <f t="shared" si="91"/>
        <v>383000</v>
      </c>
      <c r="K116" s="164">
        <f t="shared" si="92"/>
        <v>0</v>
      </c>
      <c r="L116" s="161">
        <f t="shared" si="93"/>
        <v>0</v>
      </c>
      <c r="M116" s="424">
        <f t="shared" si="94"/>
        <v>537000</v>
      </c>
      <c r="N116" s="320">
        <f t="shared" si="95"/>
        <v>537000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154000</v>
      </c>
      <c r="AM116" s="164">
        <f>VLOOKUP($AR116,原データ!$D$1:$R$2300,6,FALSE)</f>
        <v>383000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537000</v>
      </c>
      <c r="AQ116" s="320">
        <f t="shared" si="103"/>
        <v>537000</v>
      </c>
      <c r="AR116" s="308">
        <v>6020305</v>
      </c>
    </row>
    <row r="117" spans="1:44" s="216" customFormat="1" ht="19.5" customHeight="1">
      <c r="A117" s="724"/>
      <c r="B117" s="754" t="s">
        <v>241</v>
      </c>
      <c r="C117" s="68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366670</v>
      </c>
      <c r="L117" s="168">
        <f t="shared" si="93"/>
        <v>300170</v>
      </c>
      <c r="M117" s="425">
        <f t="shared" si="94"/>
        <v>666840</v>
      </c>
      <c r="N117" s="316">
        <f t="shared" si="95"/>
        <v>666840</v>
      </c>
      <c r="O117" s="67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366670</v>
      </c>
      <c r="Z117" s="168">
        <f>VLOOKUP($AC117,原データ!$D$1:$R$2300,8,FALSE)</f>
        <v>300170</v>
      </c>
      <c r="AA117" s="425">
        <f t="shared" si="98"/>
        <v>666840</v>
      </c>
      <c r="AB117" s="316">
        <f t="shared" si="99"/>
        <v>666840</v>
      </c>
      <c r="AC117" s="356">
        <v>2020328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4"/>
      <c r="B118" s="670" t="s">
        <v>240</v>
      </c>
      <c r="C118" s="67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5"/>
        <v>53040</v>
      </c>
      <c r="E119" s="312">
        <f t="shared" si="86"/>
        <v>256320</v>
      </c>
      <c r="F119" s="313">
        <f t="shared" si="87"/>
        <v>309360</v>
      </c>
      <c r="G119" s="314">
        <f t="shared" si="88"/>
        <v>0</v>
      </c>
      <c r="H119" s="315">
        <f t="shared" si="89"/>
        <v>479930</v>
      </c>
      <c r="I119" s="315">
        <f t="shared" si="90"/>
        <v>965740</v>
      </c>
      <c r="J119" s="315">
        <f t="shared" si="91"/>
        <v>823950</v>
      </c>
      <c r="K119" s="315">
        <f t="shared" si="92"/>
        <v>769340</v>
      </c>
      <c r="L119" s="312">
        <f t="shared" si="93"/>
        <v>825230</v>
      </c>
      <c r="M119" s="313">
        <f t="shared" si="94"/>
        <v>3864190</v>
      </c>
      <c r="N119" s="316">
        <f t="shared" si="95"/>
        <v>4173550</v>
      </c>
      <c r="O119" s="674" t="s">
        <v>141</v>
      </c>
      <c r="P119" s="675"/>
      <c r="Q119" s="676"/>
      <c r="R119" s="167">
        <f>VLOOKUP($AC119,原データ!$D$1:$R$2300,10,FALSE)</f>
        <v>53040</v>
      </c>
      <c r="S119" s="168">
        <f>VLOOKUP($AC119,原データ!$D$1:$R$2300,11,FALSE)</f>
        <v>256320</v>
      </c>
      <c r="T119" s="425">
        <f t="shared" si="96"/>
        <v>309360</v>
      </c>
      <c r="U119" s="170">
        <f>VLOOKUP($AC119,原データ!$D$1:$R$2300,3,FALSE)</f>
        <v>0</v>
      </c>
      <c r="V119" s="171">
        <f>VLOOKUP($AC119,原データ!$D$1:$R$2300,4,FALSE)</f>
        <v>479930</v>
      </c>
      <c r="W119" s="171">
        <f>VLOOKUP($AC119,原データ!$D$1:$R$2300,5,FALSE)</f>
        <v>965740</v>
      </c>
      <c r="X119" s="171">
        <f>VLOOKUP($AC119,原データ!$D$1:$R$2300,6,FALSE)</f>
        <v>823950</v>
      </c>
      <c r="Y119" s="171">
        <f>VLOOKUP($AC119,原データ!$D$1:$R$2300,7,FALSE)</f>
        <v>769340</v>
      </c>
      <c r="Z119" s="168">
        <f>VLOOKUP($AC119,原データ!$D$1:$R$2300,8,FALSE)</f>
        <v>825230</v>
      </c>
      <c r="AA119" s="425">
        <f t="shared" si="98"/>
        <v>3864190</v>
      </c>
      <c r="AB119" s="316">
        <f t="shared" si="99"/>
        <v>4173550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149170</v>
      </c>
      <c r="I120" s="315">
        <f t="shared" si="90"/>
        <v>473860</v>
      </c>
      <c r="J120" s="315">
        <f t="shared" si="91"/>
        <v>1255960</v>
      </c>
      <c r="K120" s="315">
        <f t="shared" si="92"/>
        <v>2335660</v>
      </c>
      <c r="L120" s="312">
        <f t="shared" si="93"/>
        <v>842440</v>
      </c>
      <c r="M120" s="313">
        <f t="shared" si="94"/>
        <v>5057090</v>
      </c>
      <c r="N120" s="316">
        <f t="shared" si="95"/>
        <v>5057090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149170</v>
      </c>
      <c r="W120" s="315">
        <f t="shared" si="114"/>
        <v>473860</v>
      </c>
      <c r="X120" s="315">
        <f t="shared" si="114"/>
        <v>1255960</v>
      </c>
      <c r="Y120" s="315">
        <f t="shared" si="114"/>
        <v>2335660</v>
      </c>
      <c r="Z120" s="312">
        <f t="shared" si="114"/>
        <v>842440</v>
      </c>
      <c r="AA120" s="313">
        <f t="shared" si="98"/>
        <v>5057090</v>
      </c>
      <c r="AB120" s="316">
        <f t="shared" si="99"/>
        <v>5057090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8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8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149170</v>
      </c>
      <c r="I123" s="171">
        <f t="shared" si="117"/>
        <v>473860</v>
      </c>
      <c r="J123" s="171">
        <f t="shared" si="117"/>
        <v>266370</v>
      </c>
      <c r="K123" s="171">
        <f t="shared" si="117"/>
        <v>1320270</v>
      </c>
      <c r="L123" s="171">
        <f t="shared" si="117"/>
        <v>56330</v>
      </c>
      <c r="M123" s="425">
        <f t="shared" si="117"/>
        <v>2266000</v>
      </c>
      <c r="N123" s="321">
        <f t="shared" si="117"/>
        <v>2266000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149170</v>
      </c>
      <c r="W123" s="171">
        <f>VLOOKUP($AC123,原データ!$D$1:$R$2300,5,FALSE)</f>
        <v>473860</v>
      </c>
      <c r="X123" s="171">
        <f>VLOOKUP($AC123,原データ!$D$1:$R$2300,6,FALSE)</f>
        <v>266370</v>
      </c>
      <c r="Y123" s="171">
        <f>VLOOKUP($AC123,原データ!$D$1:$R$2300,7,FALSE)</f>
        <v>1320270</v>
      </c>
      <c r="Z123" s="168">
        <f>VLOOKUP($AC123,原データ!$D$1:$R$2300,8,FALSE)</f>
        <v>56330</v>
      </c>
      <c r="AA123" s="425">
        <f>SUM(U123:Z123)</f>
        <v>2266000</v>
      </c>
      <c r="AB123" s="316">
        <f>SUM(AA123,T123)</f>
        <v>2266000</v>
      </c>
      <c r="AC123" s="356">
        <v>2020339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4"/>
      <c r="B125" s="683" t="s">
        <v>273</v>
      </c>
      <c r="C125" s="68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304770</v>
      </c>
      <c r="K125" s="171">
        <f t="shared" si="116"/>
        <v>326510</v>
      </c>
      <c r="L125" s="168">
        <f t="shared" si="116"/>
        <v>0</v>
      </c>
      <c r="M125" s="425">
        <f t="shared" si="94"/>
        <v>631280</v>
      </c>
      <c r="N125" s="316">
        <f t="shared" si="95"/>
        <v>631280</v>
      </c>
      <c r="O125" s="678"/>
      <c r="P125" s="683" t="s">
        <v>273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304770</v>
      </c>
      <c r="Y125" s="171">
        <f>VLOOKUP($AC125,原データ!$D$1:$R$2300,7,FALSE)</f>
        <v>326510</v>
      </c>
      <c r="Z125" s="168">
        <f>VLOOKUP($AC125,原データ!$D$1:$R$2300,8,FALSE)</f>
        <v>0</v>
      </c>
      <c r="AA125" s="425">
        <f t="shared" si="98"/>
        <v>631280</v>
      </c>
      <c r="AB125" s="316">
        <f t="shared" si="99"/>
        <v>631280</v>
      </c>
      <c r="AC125" s="356">
        <v>2020334</v>
      </c>
      <c r="AD125" s="678"/>
      <c r="AE125" s="683" t="s">
        <v>273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360480</v>
      </c>
      <c r="K127" s="171">
        <f t="shared" si="116"/>
        <v>344550</v>
      </c>
      <c r="L127" s="168">
        <f t="shared" si="116"/>
        <v>0</v>
      </c>
      <c r="M127" s="425">
        <f t="shared" si="94"/>
        <v>705030</v>
      </c>
      <c r="N127" s="316">
        <f t="shared" si="95"/>
        <v>705030</v>
      </c>
      <c r="O127" s="678"/>
      <c r="P127" s="683" t="s">
        <v>274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360480</v>
      </c>
      <c r="Y127" s="171">
        <f>VLOOKUP($AC127,原データ!$D$1:$R$2300,7,FALSE)</f>
        <v>344550</v>
      </c>
      <c r="Z127" s="168">
        <f>VLOOKUP($AC127,原データ!$D$1:$R$2300,8,FALSE)</f>
        <v>0</v>
      </c>
      <c r="AA127" s="425">
        <f t="shared" si="98"/>
        <v>705030</v>
      </c>
      <c r="AB127" s="316">
        <f t="shared" si="99"/>
        <v>705030</v>
      </c>
      <c r="AC127" s="356">
        <v>2020327</v>
      </c>
      <c r="AD127" s="678"/>
      <c r="AE127" s="683" t="s">
        <v>274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8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8"/>
      <c r="P129" s="683" t="s">
        <v>275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8"/>
      <c r="AE129" s="683" t="s">
        <v>275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8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324340</v>
      </c>
      <c r="K131" s="171">
        <f t="shared" si="116"/>
        <v>0</v>
      </c>
      <c r="L131" s="168">
        <f t="shared" si="116"/>
        <v>0</v>
      </c>
      <c r="M131" s="425">
        <f t="shared" si="94"/>
        <v>324340</v>
      </c>
      <c r="N131" s="321">
        <f t="shared" si="95"/>
        <v>324340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324340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324340</v>
      </c>
      <c r="AB131" s="316">
        <f t="shared" si="99"/>
        <v>324340</v>
      </c>
      <c r="AC131" s="356">
        <v>2020336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4"/>
      <c r="B132" s="691" t="s">
        <v>276</v>
      </c>
      <c r="C132" s="692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344330</v>
      </c>
      <c r="L132" s="168">
        <f t="shared" si="116"/>
        <v>786110</v>
      </c>
      <c r="M132" s="425">
        <f t="shared" si="94"/>
        <v>1130440</v>
      </c>
      <c r="N132" s="321">
        <f t="shared" si="95"/>
        <v>1130440</v>
      </c>
      <c r="O132" s="678"/>
      <c r="P132" s="691" t="s">
        <v>276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344330</v>
      </c>
      <c r="Z132" s="168">
        <f>VLOOKUP($AC132,原データ!$D$1:$R$2300,8,FALSE)</f>
        <v>786110</v>
      </c>
      <c r="AA132" s="425">
        <f>SUM(U132:Z132)</f>
        <v>1130440</v>
      </c>
      <c r="AB132" s="316">
        <f>SUM(AA132,T132)</f>
        <v>1130440</v>
      </c>
      <c r="AC132" s="356">
        <v>2020338</v>
      </c>
      <c r="AD132" s="678"/>
      <c r="AE132" s="691" t="s">
        <v>276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316250</v>
      </c>
      <c r="I134" s="315">
        <f t="shared" si="90"/>
        <v>610520</v>
      </c>
      <c r="J134" s="315">
        <f t="shared" si="91"/>
        <v>1716420</v>
      </c>
      <c r="K134" s="315">
        <f t="shared" si="92"/>
        <v>4430910</v>
      </c>
      <c r="L134" s="312">
        <f t="shared" si="93"/>
        <v>5258810</v>
      </c>
      <c r="M134" s="313">
        <f t="shared" si="94"/>
        <v>12332910</v>
      </c>
      <c r="N134" s="316">
        <f t="shared" si="95"/>
        <v>12332910</v>
      </c>
      <c r="O134" s="687" t="s">
        <v>144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316250</v>
      </c>
      <c r="W134" s="315">
        <f t="shared" si="122"/>
        <v>610520</v>
      </c>
      <c r="X134" s="315">
        <f t="shared" si="122"/>
        <v>1716420</v>
      </c>
      <c r="Y134" s="315">
        <f t="shared" si="122"/>
        <v>4430910</v>
      </c>
      <c r="Z134" s="312">
        <f t="shared" si="122"/>
        <v>5258810</v>
      </c>
      <c r="AA134" s="313">
        <f t="shared" si="98"/>
        <v>12332910</v>
      </c>
      <c r="AB134" s="316">
        <f t="shared" si="99"/>
        <v>12332910</v>
      </c>
      <c r="AC134" s="355"/>
      <c r="AD134" s="687" t="s">
        <v>144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575570</v>
      </c>
      <c r="K135" s="171">
        <f t="shared" si="92"/>
        <v>1589220</v>
      </c>
      <c r="L135" s="168">
        <f t="shared" si="93"/>
        <v>1273060</v>
      </c>
      <c r="M135" s="425">
        <f t="shared" si="94"/>
        <v>3437850</v>
      </c>
      <c r="N135" s="316">
        <f t="shared" si="95"/>
        <v>3437850</v>
      </c>
      <c r="O135" s="678"/>
      <c r="P135" s="656" t="s">
        <v>145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575570</v>
      </c>
      <c r="Y135" s="171">
        <f>VLOOKUP($AC135,原データ!$D$1:$R$2300,7,FALSE)</f>
        <v>1589220</v>
      </c>
      <c r="Z135" s="168">
        <f>VLOOKUP($AC135,原データ!$D$1:$R$2300,8,FALSE)</f>
        <v>1273060</v>
      </c>
      <c r="AA135" s="425">
        <f t="shared" si="98"/>
        <v>3437850</v>
      </c>
      <c r="AB135" s="316">
        <f t="shared" si="99"/>
        <v>3437850</v>
      </c>
      <c r="AC135" s="356">
        <v>2020307</v>
      </c>
      <c r="AD135" s="678"/>
      <c r="AE135" s="656" t="s">
        <v>145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316250</v>
      </c>
      <c r="I136" s="171">
        <f t="shared" si="90"/>
        <v>610520</v>
      </c>
      <c r="J136" s="171">
        <f t="shared" si="91"/>
        <v>1140850</v>
      </c>
      <c r="K136" s="171">
        <f t="shared" si="92"/>
        <v>2391960</v>
      </c>
      <c r="L136" s="168">
        <f t="shared" si="93"/>
        <v>3985750</v>
      </c>
      <c r="M136" s="425">
        <f t="shared" si="94"/>
        <v>8445330</v>
      </c>
      <c r="N136" s="316">
        <f t="shared" si="95"/>
        <v>8445330</v>
      </c>
      <c r="O136" s="678"/>
      <c r="P136" s="656" t="s">
        <v>146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316250</v>
      </c>
      <c r="W136" s="171">
        <f>VLOOKUP($AC136,原データ!$D$1:$R$2300,5,FALSE)</f>
        <v>610520</v>
      </c>
      <c r="X136" s="171">
        <f>VLOOKUP($AC136,原データ!$D$1:$R$2300,6,FALSE)</f>
        <v>1140850</v>
      </c>
      <c r="Y136" s="171">
        <f>VLOOKUP($AC136,原データ!$D$1:$R$2300,7,FALSE)</f>
        <v>2391960</v>
      </c>
      <c r="Z136" s="168">
        <f>VLOOKUP($AC136,原データ!$D$1:$R$2300,8,FALSE)</f>
        <v>3985750</v>
      </c>
      <c r="AA136" s="425">
        <f t="shared" si="98"/>
        <v>8445330</v>
      </c>
      <c r="AB136" s="316">
        <f t="shared" si="99"/>
        <v>8445330</v>
      </c>
      <c r="AC136" s="356">
        <v>2020308</v>
      </c>
      <c r="AD136" s="678"/>
      <c r="AE136" s="656" t="s">
        <v>146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8"/>
      <c r="P137" s="656" t="s">
        <v>147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8"/>
      <c r="AE137" s="656" t="s">
        <v>147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449730</v>
      </c>
      <c r="L138" s="168">
        <f t="shared" si="124"/>
        <v>0</v>
      </c>
      <c r="M138" s="425">
        <f t="shared" si="124"/>
        <v>449730</v>
      </c>
      <c r="N138" s="316">
        <f t="shared" si="124"/>
        <v>449730</v>
      </c>
      <c r="O138" s="480"/>
      <c r="P138" s="718" t="s">
        <v>197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449730</v>
      </c>
      <c r="Z138" s="168">
        <f>VLOOKUP($AC138,原データ!$D$1:$R$2300,8,FALSE)</f>
        <v>0</v>
      </c>
      <c r="AA138" s="425">
        <f>SUM(U138:Z138)</f>
        <v>449730</v>
      </c>
      <c r="AB138" s="316">
        <f>SUM(AA138,T138)</f>
        <v>449730</v>
      </c>
      <c r="AC138" s="356">
        <v>2020341</v>
      </c>
      <c r="AD138" s="480"/>
      <c r="AE138" s="718" t="s">
        <v>197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5"/>
        <v>332960</v>
      </c>
      <c r="E139" s="416">
        <f t="shared" si="86"/>
        <v>1940270</v>
      </c>
      <c r="F139" s="417">
        <f t="shared" si="87"/>
        <v>2273230</v>
      </c>
      <c r="G139" s="418">
        <f t="shared" si="88"/>
        <v>0</v>
      </c>
      <c r="H139" s="419">
        <f t="shared" si="89"/>
        <v>3332920</v>
      </c>
      <c r="I139" s="419">
        <f t="shared" si="90"/>
        <v>9471100</v>
      </c>
      <c r="J139" s="419">
        <f t="shared" si="91"/>
        <v>12723900</v>
      </c>
      <c r="K139" s="419">
        <f t="shared" si="92"/>
        <v>16527840</v>
      </c>
      <c r="L139" s="416">
        <f t="shared" si="93"/>
        <v>21640260</v>
      </c>
      <c r="M139" s="417">
        <f t="shared" si="94"/>
        <v>63696020</v>
      </c>
      <c r="N139" s="420">
        <f t="shared" si="95"/>
        <v>65969250</v>
      </c>
      <c r="O139" s="659" t="s">
        <v>148</v>
      </c>
      <c r="P139" s="660"/>
      <c r="Q139" s="660"/>
      <c r="R139" s="415">
        <f>SUM(R98,R120,R134,R119)</f>
        <v>294960</v>
      </c>
      <c r="S139" s="415">
        <f>SUM(S98,S120,S134,S119)</f>
        <v>1852270</v>
      </c>
      <c r="T139" s="417">
        <f t="shared" si="96"/>
        <v>2147230</v>
      </c>
      <c r="U139" s="418">
        <f t="shared" ref="U139:Z139" si="125">SUM(U98,U120,U134,U119)</f>
        <v>0</v>
      </c>
      <c r="V139" s="418">
        <f t="shared" si="125"/>
        <v>3311920</v>
      </c>
      <c r="W139" s="418">
        <f t="shared" si="125"/>
        <v>9277100</v>
      </c>
      <c r="X139" s="418">
        <f t="shared" si="125"/>
        <v>12291900</v>
      </c>
      <c r="Y139" s="418">
        <f t="shared" si="125"/>
        <v>16527840</v>
      </c>
      <c r="Z139" s="418">
        <f t="shared" si="125"/>
        <v>21605260</v>
      </c>
      <c r="AA139" s="417">
        <f t="shared" si="98"/>
        <v>63014020</v>
      </c>
      <c r="AB139" s="420">
        <f t="shared" si="99"/>
        <v>65161250</v>
      </c>
      <c r="AC139" s="355"/>
      <c r="AD139" s="659" t="s">
        <v>148</v>
      </c>
      <c r="AE139" s="660"/>
      <c r="AF139" s="660"/>
      <c r="AG139" s="415">
        <f>SUM(AG98,AG120,AG134,AG119)</f>
        <v>38000</v>
      </c>
      <c r="AH139" s="415">
        <f>SUM(AH98,AH120,AH134,AH119)</f>
        <v>88000</v>
      </c>
      <c r="AI139" s="417">
        <f t="shared" si="100"/>
        <v>126000</v>
      </c>
      <c r="AJ139" s="418">
        <f t="shared" ref="AJ139:AO139" si="126">SUM(AJ98,AJ120,AJ134,AJ119)</f>
        <v>0</v>
      </c>
      <c r="AK139" s="418">
        <f t="shared" si="126"/>
        <v>21000</v>
      </c>
      <c r="AL139" s="418">
        <f t="shared" si="126"/>
        <v>194000</v>
      </c>
      <c r="AM139" s="418">
        <f t="shared" si="126"/>
        <v>432000</v>
      </c>
      <c r="AN139" s="418">
        <f t="shared" si="126"/>
        <v>0</v>
      </c>
      <c r="AO139" s="418">
        <f t="shared" si="126"/>
        <v>35000</v>
      </c>
      <c r="AP139" s="417">
        <f>SUM(AJ139:AO139)</f>
        <v>682000</v>
      </c>
      <c r="AQ139" s="420">
        <f t="shared" si="103"/>
        <v>808000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27">R141+AG141</f>
        <v>251928</v>
      </c>
      <c r="E141" s="312">
        <f t="shared" ref="E141:E182" si="128">S141+AH141</f>
        <v>1515555</v>
      </c>
      <c r="F141" s="313">
        <f t="shared" ref="F141:F182" si="129">T141+AI141</f>
        <v>1767483</v>
      </c>
      <c r="G141" s="314">
        <f t="shared" ref="G141:G182" si="130">U141+AJ141</f>
        <v>0</v>
      </c>
      <c r="H141" s="315">
        <f t="shared" ref="H141:H182" si="131">V141+AK141</f>
        <v>2148813</v>
      </c>
      <c r="I141" s="315">
        <f t="shared" ref="I141:I182" si="132">W141+AL141</f>
        <v>6678882</v>
      </c>
      <c r="J141" s="315">
        <f t="shared" ref="J141:J182" si="133">X141+AM141</f>
        <v>8034813</v>
      </c>
      <c r="K141" s="315">
        <f t="shared" ref="K141:K182" si="134">Y141+AN141</f>
        <v>8092737</v>
      </c>
      <c r="L141" s="312">
        <f t="shared" ref="L141:L182" si="135">Z141+AO141</f>
        <v>13242402</v>
      </c>
      <c r="M141" s="313">
        <f t="shared" ref="M141:M182" si="136">AA141+AP141</f>
        <v>38197647</v>
      </c>
      <c r="N141" s="316">
        <f t="shared" ref="N141:N182" si="137">AB141+AQ141</f>
        <v>39965130</v>
      </c>
      <c r="O141" s="664" t="s">
        <v>124</v>
      </c>
      <c r="P141" s="665"/>
      <c r="Q141" s="665"/>
      <c r="R141" s="311">
        <f>SUM(R142,R148,R151,R156,R160,R161)</f>
        <v>217728</v>
      </c>
      <c r="S141" s="311">
        <f>SUM(S142,S148,S151,S156,S160,S161)</f>
        <v>1436355</v>
      </c>
      <c r="T141" s="313">
        <f t="shared" ref="T141:T180" si="138">SUM(R141:S141)</f>
        <v>1654083</v>
      </c>
      <c r="U141" s="314">
        <f t="shared" ref="U141:Z141" si="139">SUM(U142,U148,U151,U156,U160,U161)</f>
        <v>0</v>
      </c>
      <c r="V141" s="314">
        <f t="shared" si="139"/>
        <v>2129913</v>
      </c>
      <c r="W141" s="314">
        <f t="shared" si="139"/>
        <v>6504282</v>
      </c>
      <c r="X141" s="314">
        <f t="shared" si="139"/>
        <v>7646013</v>
      </c>
      <c r="Y141" s="314">
        <f t="shared" si="139"/>
        <v>8092737</v>
      </c>
      <c r="Z141" s="314">
        <f t="shared" si="139"/>
        <v>13210902</v>
      </c>
      <c r="AA141" s="313">
        <f t="shared" ref="AA141:AA180" si="140">SUM(U141:Z141)</f>
        <v>37583847</v>
      </c>
      <c r="AB141" s="316">
        <f t="shared" ref="AB141:AB180" si="141">SUM(AA141,T141)</f>
        <v>39237930</v>
      </c>
      <c r="AC141" s="355"/>
      <c r="AD141" s="664" t="s">
        <v>124</v>
      </c>
      <c r="AE141" s="665"/>
      <c r="AF141" s="665"/>
      <c r="AG141" s="311">
        <f>SUM(AG142,AG148,AG151,AG156,AG160,AG161)</f>
        <v>34200</v>
      </c>
      <c r="AH141" s="311">
        <f>SUM(AH142,AH148,AH151,AH156,AH160,AH161)</f>
        <v>79200</v>
      </c>
      <c r="AI141" s="313">
        <f>SUM(AG141:AH141)</f>
        <v>113400</v>
      </c>
      <c r="AJ141" s="314">
        <f t="shared" ref="AJ141:AO141" si="142">SUM(AJ142,AJ148,AJ151,AJ156,AJ160,AJ161)</f>
        <v>0</v>
      </c>
      <c r="AK141" s="314">
        <f t="shared" si="142"/>
        <v>18900</v>
      </c>
      <c r="AL141" s="314">
        <f t="shared" si="142"/>
        <v>174600</v>
      </c>
      <c r="AM141" s="314">
        <f t="shared" si="142"/>
        <v>388800</v>
      </c>
      <c r="AN141" s="314">
        <f t="shared" si="142"/>
        <v>0</v>
      </c>
      <c r="AO141" s="314">
        <f t="shared" si="142"/>
        <v>31500</v>
      </c>
      <c r="AP141" s="313">
        <f t="shared" ref="AP141:AP180" si="143">SUM(AJ141:AO141)</f>
        <v>613800</v>
      </c>
      <c r="AQ141" s="316">
        <f t="shared" ref="AQ141:AQ180" si="144">SUM(AP141,AI141)</f>
        <v>727200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27"/>
        <v>118899</v>
      </c>
      <c r="E142" s="225">
        <f t="shared" si="128"/>
        <v>587286</v>
      </c>
      <c r="F142" s="422">
        <f t="shared" si="129"/>
        <v>706185</v>
      </c>
      <c r="G142" s="226">
        <f t="shared" si="130"/>
        <v>0</v>
      </c>
      <c r="H142" s="227">
        <f t="shared" si="131"/>
        <v>655083</v>
      </c>
      <c r="I142" s="227">
        <f t="shared" si="132"/>
        <v>1825524</v>
      </c>
      <c r="J142" s="227">
        <f t="shared" si="133"/>
        <v>2678913</v>
      </c>
      <c r="K142" s="227">
        <f t="shared" si="134"/>
        <v>1983114</v>
      </c>
      <c r="L142" s="225">
        <f t="shared" si="135"/>
        <v>5652090</v>
      </c>
      <c r="M142" s="422">
        <f t="shared" si="136"/>
        <v>12794724</v>
      </c>
      <c r="N142" s="318">
        <f t="shared" si="137"/>
        <v>13500909</v>
      </c>
      <c r="O142" s="678"/>
      <c r="P142" s="666" t="s">
        <v>125</v>
      </c>
      <c r="Q142" s="666"/>
      <c r="R142" s="224">
        <f>SUM(R143:R147)</f>
        <v>118899</v>
      </c>
      <c r="S142" s="225">
        <f>SUM(S143:S147)</f>
        <v>587286</v>
      </c>
      <c r="T142" s="422">
        <f t="shared" si="138"/>
        <v>706185</v>
      </c>
      <c r="U142" s="226">
        <f t="shared" ref="U142:Z142" si="145">SUM(U143:U147)</f>
        <v>0</v>
      </c>
      <c r="V142" s="227">
        <f t="shared" si="145"/>
        <v>655083</v>
      </c>
      <c r="W142" s="227">
        <f t="shared" si="145"/>
        <v>1825524</v>
      </c>
      <c r="X142" s="227">
        <f t="shared" si="145"/>
        <v>2678913</v>
      </c>
      <c r="Y142" s="227">
        <f t="shared" si="145"/>
        <v>1983114</v>
      </c>
      <c r="Z142" s="225">
        <f t="shared" si="145"/>
        <v>5652090</v>
      </c>
      <c r="AA142" s="422">
        <f t="shared" si="140"/>
        <v>12794724</v>
      </c>
      <c r="AB142" s="318">
        <f t="shared" si="141"/>
        <v>13500909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263565</v>
      </c>
      <c r="I143" s="156">
        <f t="shared" si="132"/>
        <v>911493</v>
      </c>
      <c r="J143" s="156">
        <f t="shared" si="133"/>
        <v>1756989</v>
      </c>
      <c r="K143" s="156">
        <f t="shared" si="134"/>
        <v>1535292</v>
      </c>
      <c r="L143" s="153">
        <f t="shared" si="135"/>
        <v>3798018</v>
      </c>
      <c r="M143" s="423">
        <f t="shared" si="136"/>
        <v>8265357</v>
      </c>
      <c r="N143" s="319">
        <f t="shared" si="137"/>
        <v>8265357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263565</v>
      </c>
      <c r="W143" s="156">
        <f>VLOOKUP($AC143,原データ!$D$1:$R$2300,5,FALSE)</f>
        <v>911493</v>
      </c>
      <c r="X143" s="156">
        <f>VLOOKUP($AC143,原データ!$D$1:$R$2300,6,FALSE)</f>
        <v>1756989</v>
      </c>
      <c r="Y143" s="156">
        <f>VLOOKUP($AC143,原データ!$D$1:$R$2300,7,FALSE)</f>
        <v>1535292</v>
      </c>
      <c r="Z143" s="153">
        <f>VLOOKUP($AC143,原データ!$D$1:$R$2300,8,FALSE)</f>
        <v>3798018</v>
      </c>
      <c r="AA143" s="423">
        <f t="shared" si="140"/>
        <v>8265357</v>
      </c>
      <c r="AB143" s="319">
        <f t="shared" si="141"/>
        <v>8265357</v>
      </c>
      <c r="AC143" s="356">
        <v>2020416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194697</v>
      </c>
      <c r="M144" s="423">
        <f t="shared" si="136"/>
        <v>194697</v>
      </c>
      <c r="N144" s="319">
        <f t="shared" si="137"/>
        <v>194697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194697</v>
      </c>
      <c r="AA144" s="423">
        <f t="shared" si="140"/>
        <v>194697</v>
      </c>
      <c r="AB144" s="319">
        <f t="shared" si="141"/>
        <v>194697</v>
      </c>
      <c r="AC144" s="356">
        <v>2020417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27"/>
        <v>24525</v>
      </c>
      <c r="E145" s="153">
        <f t="shared" si="128"/>
        <v>428832</v>
      </c>
      <c r="F145" s="423">
        <f t="shared" si="129"/>
        <v>453357</v>
      </c>
      <c r="G145" s="155">
        <f t="shared" si="130"/>
        <v>0</v>
      </c>
      <c r="H145" s="156">
        <f t="shared" si="131"/>
        <v>203022</v>
      </c>
      <c r="I145" s="156">
        <f t="shared" si="132"/>
        <v>651987</v>
      </c>
      <c r="J145" s="156">
        <f t="shared" si="133"/>
        <v>753714</v>
      </c>
      <c r="K145" s="156">
        <f t="shared" si="134"/>
        <v>242865</v>
      </c>
      <c r="L145" s="153">
        <f t="shared" si="135"/>
        <v>1087047</v>
      </c>
      <c r="M145" s="423">
        <f t="shared" si="136"/>
        <v>2938635</v>
      </c>
      <c r="N145" s="319">
        <f t="shared" si="137"/>
        <v>3391992</v>
      </c>
      <c r="O145" s="678"/>
      <c r="P145" s="656"/>
      <c r="Q145" s="229" t="s">
        <v>128</v>
      </c>
      <c r="R145" s="152">
        <f>VLOOKUP($AC145,原データ!$D$1:$R$2300,10,FALSE)</f>
        <v>24525</v>
      </c>
      <c r="S145" s="153">
        <f>VLOOKUP($AC145,原データ!$D$1:$R$2300,11,FALSE)</f>
        <v>428832</v>
      </c>
      <c r="T145" s="423">
        <f t="shared" si="138"/>
        <v>453357</v>
      </c>
      <c r="U145" s="155">
        <f>VLOOKUP($AC145,原データ!$D$1:$R$2300,3,FALSE)</f>
        <v>0</v>
      </c>
      <c r="V145" s="156">
        <f>VLOOKUP($AC145,原データ!$D$1:$R$2300,4,FALSE)</f>
        <v>203022</v>
      </c>
      <c r="W145" s="156">
        <f>VLOOKUP($AC145,原データ!$D$1:$R$2300,5,FALSE)</f>
        <v>651987</v>
      </c>
      <c r="X145" s="156">
        <f>VLOOKUP($AC145,原データ!$D$1:$R$2300,6,FALSE)</f>
        <v>753714</v>
      </c>
      <c r="Y145" s="156">
        <f>VLOOKUP($AC145,原データ!$D$1:$R$2300,7,FALSE)</f>
        <v>242865</v>
      </c>
      <c r="Z145" s="153">
        <f>VLOOKUP($AC145,原データ!$D$1:$R$2300,8,FALSE)</f>
        <v>1087047</v>
      </c>
      <c r="AA145" s="423">
        <f t="shared" si="140"/>
        <v>2938635</v>
      </c>
      <c r="AB145" s="319">
        <f t="shared" si="141"/>
        <v>3391992</v>
      </c>
      <c r="AC145" s="356">
        <v>2020418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27"/>
        <v>88992</v>
      </c>
      <c r="E146" s="153">
        <f t="shared" si="128"/>
        <v>153792</v>
      </c>
      <c r="F146" s="423">
        <f t="shared" si="129"/>
        <v>242784</v>
      </c>
      <c r="G146" s="155">
        <f t="shared" si="130"/>
        <v>0</v>
      </c>
      <c r="H146" s="156">
        <f t="shared" si="131"/>
        <v>165231</v>
      </c>
      <c r="I146" s="156">
        <f t="shared" si="132"/>
        <v>226710</v>
      </c>
      <c r="J146" s="156">
        <f t="shared" si="133"/>
        <v>89082</v>
      </c>
      <c r="K146" s="156">
        <f t="shared" si="134"/>
        <v>85923</v>
      </c>
      <c r="L146" s="153">
        <f t="shared" si="135"/>
        <v>252036</v>
      </c>
      <c r="M146" s="423">
        <f t="shared" si="136"/>
        <v>818982</v>
      </c>
      <c r="N146" s="319">
        <f t="shared" si="137"/>
        <v>1061766</v>
      </c>
      <c r="O146" s="678"/>
      <c r="P146" s="656"/>
      <c r="Q146" s="229" t="s">
        <v>129</v>
      </c>
      <c r="R146" s="152">
        <f>VLOOKUP($AC146,原データ!$D$1:$R$2300,10,FALSE)</f>
        <v>88992</v>
      </c>
      <c r="S146" s="153">
        <f>VLOOKUP($AC146,原データ!$D$1:$R$2300,11,FALSE)</f>
        <v>153792</v>
      </c>
      <c r="T146" s="423">
        <f t="shared" si="138"/>
        <v>242784</v>
      </c>
      <c r="U146" s="155">
        <f>VLOOKUP($AC146,原データ!$D$1:$R$2300,3,FALSE)</f>
        <v>0</v>
      </c>
      <c r="V146" s="156">
        <f>VLOOKUP($AC146,原データ!$D$1:$R$2300,4,FALSE)</f>
        <v>165231</v>
      </c>
      <c r="W146" s="156">
        <f>VLOOKUP($AC146,原データ!$D$1:$R$2300,5,FALSE)</f>
        <v>226710</v>
      </c>
      <c r="X146" s="156">
        <f>VLOOKUP($AC146,原データ!$D$1:$R$2300,6,FALSE)</f>
        <v>89082</v>
      </c>
      <c r="Y146" s="156">
        <f>VLOOKUP($AC146,原データ!$D$1:$R$2300,7,FALSE)</f>
        <v>85923</v>
      </c>
      <c r="Z146" s="153">
        <f>VLOOKUP($AC146,原データ!$D$1:$R$2300,8,FALSE)</f>
        <v>252036</v>
      </c>
      <c r="AA146" s="423">
        <f t="shared" si="140"/>
        <v>818982</v>
      </c>
      <c r="AB146" s="319">
        <f t="shared" si="141"/>
        <v>1061766</v>
      </c>
      <c r="AC146" s="356">
        <v>2020419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27"/>
        <v>5382</v>
      </c>
      <c r="E147" s="161">
        <f t="shared" si="128"/>
        <v>4662</v>
      </c>
      <c r="F147" s="424">
        <f t="shared" si="129"/>
        <v>10044</v>
      </c>
      <c r="G147" s="163">
        <f t="shared" si="130"/>
        <v>0</v>
      </c>
      <c r="H147" s="164">
        <f t="shared" si="131"/>
        <v>23265</v>
      </c>
      <c r="I147" s="164">
        <f t="shared" si="132"/>
        <v>35334</v>
      </c>
      <c r="J147" s="164">
        <f t="shared" si="133"/>
        <v>79128</v>
      </c>
      <c r="K147" s="164">
        <f t="shared" si="134"/>
        <v>119034</v>
      </c>
      <c r="L147" s="161">
        <f t="shared" si="135"/>
        <v>320292</v>
      </c>
      <c r="M147" s="424">
        <f t="shared" si="136"/>
        <v>577053</v>
      </c>
      <c r="N147" s="320">
        <f t="shared" si="137"/>
        <v>587097</v>
      </c>
      <c r="O147" s="678"/>
      <c r="P147" s="656"/>
      <c r="Q147" s="230" t="s">
        <v>130</v>
      </c>
      <c r="R147" s="160">
        <f>VLOOKUP($AC147,原データ!$D$1:$R$2300,10,FALSE)</f>
        <v>5382</v>
      </c>
      <c r="S147" s="161">
        <f>VLOOKUP($AC147,原データ!$D$1:$R$2300,11,FALSE)</f>
        <v>4662</v>
      </c>
      <c r="T147" s="424">
        <f t="shared" si="138"/>
        <v>10044</v>
      </c>
      <c r="U147" s="163">
        <f>VLOOKUP($AC147,原データ!$D$1:$R$2300,3,FALSE)</f>
        <v>0</v>
      </c>
      <c r="V147" s="164">
        <f>VLOOKUP($AC147,原データ!$D$1:$R$2300,4,FALSE)</f>
        <v>23265</v>
      </c>
      <c r="W147" s="164">
        <f>VLOOKUP($AC147,原データ!$D$1:$R$2300,5,FALSE)</f>
        <v>35334</v>
      </c>
      <c r="X147" s="164">
        <f>VLOOKUP($AC147,原データ!$D$1:$R$2300,6,FALSE)</f>
        <v>79128</v>
      </c>
      <c r="Y147" s="164">
        <f>VLOOKUP($AC147,原データ!$D$1:$R$2300,7,FALSE)</f>
        <v>119034</v>
      </c>
      <c r="Z147" s="161">
        <f>VLOOKUP($AC147,原データ!$D$1:$R$2300,8,FALSE)</f>
        <v>320292</v>
      </c>
      <c r="AA147" s="424">
        <f t="shared" si="140"/>
        <v>577053</v>
      </c>
      <c r="AB147" s="320">
        <f t="shared" si="141"/>
        <v>587097</v>
      </c>
      <c r="AC147" s="356">
        <v>2020426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27"/>
        <v>46449</v>
      </c>
      <c r="E148" s="225">
        <f t="shared" si="128"/>
        <v>773532</v>
      </c>
      <c r="F148" s="422">
        <f t="shared" si="129"/>
        <v>819981</v>
      </c>
      <c r="G148" s="226">
        <f t="shared" si="130"/>
        <v>0</v>
      </c>
      <c r="H148" s="227">
        <f t="shared" si="131"/>
        <v>1278711</v>
      </c>
      <c r="I148" s="227">
        <f t="shared" si="132"/>
        <v>3909528</v>
      </c>
      <c r="J148" s="227">
        <f t="shared" si="133"/>
        <v>3850884</v>
      </c>
      <c r="K148" s="227">
        <f t="shared" si="134"/>
        <v>4741749</v>
      </c>
      <c r="L148" s="225">
        <f t="shared" si="135"/>
        <v>5794812</v>
      </c>
      <c r="M148" s="422">
        <f t="shared" si="136"/>
        <v>19575684</v>
      </c>
      <c r="N148" s="318">
        <f t="shared" si="137"/>
        <v>20395665</v>
      </c>
      <c r="O148" s="678"/>
      <c r="P148" s="666" t="s">
        <v>131</v>
      </c>
      <c r="Q148" s="666"/>
      <c r="R148" s="224">
        <f>SUM(R149:R150)</f>
        <v>46449</v>
      </c>
      <c r="S148" s="225">
        <f>SUM(S149:S150)</f>
        <v>773532</v>
      </c>
      <c r="T148" s="422">
        <f t="shared" si="138"/>
        <v>819981</v>
      </c>
      <c r="U148" s="226">
        <f t="shared" ref="U148:Z148" si="148">SUM(U149:U150)</f>
        <v>0</v>
      </c>
      <c r="V148" s="227">
        <f t="shared" si="148"/>
        <v>1278711</v>
      </c>
      <c r="W148" s="227">
        <f t="shared" si="148"/>
        <v>3909528</v>
      </c>
      <c r="X148" s="227">
        <f t="shared" si="148"/>
        <v>3850884</v>
      </c>
      <c r="Y148" s="227">
        <f t="shared" si="148"/>
        <v>4741749</v>
      </c>
      <c r="Z148" s="225">
        <f t="shared" si="148"/>
        <v>5794812</v>
      </c>
      <c r="AA148" s="422">
        <f t="shared" si="140"/>
        <v>19575684</v>
      </c>
      <c r="AB148" s="318">
        <f t="shared" si="141"/>
        <v>20395665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644490</v>
      </c>
      <c r="I149" s="156">
        <f t="shared" si="132"/>
        <v>2085210</v>
      </c>
      <c r="J149" s="156">
        <f t="shared" si="133"/>
        <v>2290572</v>
      </c>
      <c r="K149" s="156">
        <f t="shared" si="134"/>
        <v>3261546</v>
      </c>
      <c r="L149" s="153">
        <f t="shared" si="135"/>
        <v>5070771</v>
      </c>
      <c r="M149" s="423">
        <f t="shared" si="136"/>
        <v>13352589</v>
      </c>
      <c r="N149" s="319">
        <f t="shared" si="137"/>
        <v>13352589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644490</v>
      </c>
      <c r="W149" s="156">
        <f>VLOOKUP($AC149,原データ!$D$1:$R$2300,5,FALSE)</f>
        <v>2085210</v>
      </c>
      <c r="X149" s="156">
        <f>VLOOKUP($AC149,原データ!$D$1:$R$2300,6,FALSE)</f>
        <v>2290572</v>
      </c>
      <c r="Y149" s="156">
        <f>VLOOKUP($AC149,原データ!$D$1:$R$2300,7,FALSE)</f>
        <v>3261546</v>
      </c>
      <c r="Z149" s="153">
        <f>VLOOKUP($AC149,原データ!$D$1:$R$2300,8,FALSE)</f>
        <v>5070771</v>
      </c>
      <c r="AA149" s="423">
        <f t="shared" si="140"/>
        <v>13352589</v>
      </c>
      <c r="AB149" s="319">
        <f t="shared" si="141"/>
        <v>13352589</v>
      </c>
      <c r="AC149" s="356">
        <v>2020420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27"/>
        <v>46449</v>
      </c>
      <c r="E150" s="161">
        <f t="shared" si="128"/>
        <v>773532</v>
      </c>
      <c r="F150" s="424">
        <f t="shared" si="129"/>
        <v>819981</v>
      </c>
      <c r="G150" s="163">
        <f t="shared" si="130"/>
        <v>0</v>
      </c>
      <c r="H150" s="164">
        <f t="shared" si="131"/>
        <v>634221</v>
      </c>
      <c r="I150" s="164">
        <f t="shared" si="132"/>
        <v>1824318</v>
      </c>
      <c r="J150" s="164">
        <f t="shared" si="133"/>
        <v>1560312</v>
      </c>
      <c r="K150" s="164">
        <f t="shared" si="134"/>
        <v>1480203</v>
      </c>
      <c r="L150" s="161">
        <f t="shared" si="135"/>
        <v>724041</v>
      </c>
      <c r="M150" s="424">
        <f t="shared" si="136"/>
        <v>6223095</v>
      </c>
      <c r="N150" s="320">
        <f t="shared" si="137"/>
        <v>7043076</v>
      </c>
      <c r="O150" s="678"/>
      <c r="P150" s="656"/>
      <c r="Q150" s="230" t="s">
        <v>133</v>
      </c>
      <c r="R150" s="160">
        <f>VLOOKUP($AC150,原データ!$D$1:$R$2300,10,FALSE)</f>
        <v>46449</v>
      </c>
      <c r="S150" s="161">
        <f>VLOOKUP($AC150,原データ!$D$1:$R$2300,11,FALSE)</f>
        <v>773532</v>
      </c>
      <c r="T150" s="424">
        <f t="shared" si="138"/>
        <v>819981</v>
      </c>
      <c r="U150" s="163">
        <f>VLOOKUP($AC150,原データ!$D$1:$R$2300,3,FALSE)</f>
        <v>0</v>
      </c>
      <c r="V150" s="164">
        <f>VLOOKUP($AC150,原データ!$D$1:$R$2300,4,FALSE)</f>
        <v>634221</v>
      </c>
      <c r="W150" s="164">
        <f>VLOOKUP($AC150,原データ!$D$1:$R$2300,5,FALSE)</f>
        <v>1824318</v>
      </c>
      <c r="X150" s="164">
        <f>VLOOKUP($AC150,原データ!$D$1:$R$2300,6,FALSE)</f>
        <v>1560312</v>
      </c>
      <c r="Y150" s="164">
        <f>VLOOKUP($AC150,原データ!$D$1:$R$2300,7,FALSE)</f>
        <v>1480203</v>
      </c>
      <c r="Z150" s="161">
        <f>VLOOKUP($AC150,原データ!$D$1:$R$2300,8,FALSE)</f>
        <v>724041</v>
      </c>
      <c r="AA150" s="424">
        <f t="shared" si="140"/>
        <v>6223095</v>
      </c>
      <c r="AB150" s="320">
        <f t="shared" si="141"/>
        <v>7043076</v>
      </c>
      <c r="AC150" s="356">
        <v>2020421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88425</v>
      </c>
      <c r="I151" s="227">
        <f t="shared" si="132"/>
        <v>106731</v>
      </c>
      <c r="J151" s="227">
        <f t="shared" si="133"/>
        <v>432378</v>
      </c>
      <c r="K151" s="227">
        <f t="shared" si="134"/>
        <v>378441</v>
      </c>
      <c r="L151" s="225">
        <f t="shared" si="135"/>
        <v>471348</v>
      </c>
      <c r="M151" s="422">
        <f t="shared" si="136"/>
        <v>1477323</v>
      </c>
      <c r="N151" s="318">
        <f t="shared" si="137"/>
        <v>1477323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88425</v>
      </c>
      <c r="W151" s="227">
        <f t="shared" si="150"/>
        <v>106731</v>
      </c>
      <c r="X151" s="227">
        <f t="shared" si="150"/>
        <v>432378</v>
      </c>
      <c r="Y151" s="227">
        <f t="shared" si="150"/>
        <v>378441</v>
      </c>
      <c r="Z151" s="225">
        <f t="shared" si="150"/>
        <v>471348</v>
      </c>
      <c r="AA151" s="422">
        <f t="shared" si="140"/>
        <v>1477323</v>
      </c>
      <c r="AB151" s="318">
        <f t="shared" si="141"/>
        <v>1477323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88425</v>
      </c>
      <c r="I152" s="156">
        <f t="shared" si="132"/>
        <v>48834</v>
      </c>
      <c r="J152" s="156">
        <f t="shared" si="133"/>
        <v>234702</v>
      </c>
      <c r="K152" s="156">
        <f t="shared" si="134"/>
        <v>378441</v>
      </c>
      <c r="L152" s="153">
        <f t="shared" si="135"/>
        <v>471348</v>
      </c>
      <c r="M152" s="423">
        <f t="shared" si="136"/>
        <v>1221750</v>
      </c>
      <c r="N152" s="319">
        <f t="shared" si="137"/>
        <v>1221750</v>
      </c>
      <c r="O152" s="67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88425</v>
      </c>
      <c r="W152" s="156">
        <f>VLOOKUP($AC152,原データ!$D$1:$R$2300,5,FALSE)</f>
        <v>48834</v>
      </c>
      <c r="X152" s="156">
        <f>VLOOKUP($AC152,原データ!$D$1:$R$2300,6,FALSE)</f>
        <v>234702</v>
      </c>
      <c r="Y152" s="156">
        <f>VLOOKUP($AC152,原データ!$D$1:$R$2300,7,FALSE)</f>
        <v>378441</v>
      </c>
      <c r="Z152" s="153">
        <f>VLOOKUP($AC152,原データ!$D$1:$R$2300,8,FALSE)</f>
        <v>471348</v>
      </c>
      <c r="AA152" s="423">
        <f t="shared" si="140"/>
        <v>1221750</v>
      </c>
      <c r="AB152" s="319">
        <f t="shared" si="141"/>
        <v>1221750</v>
      </c>
      <c r="AC152" s="356">
        <v>2020423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57897</v>
      </c>
      <c r="J153" s="156">
        <f t="shared" si="133"/>
        <v>197676</v>
      </c>
      <c r="K153" s="156">
        <f t="shared" si="134"/>
        <v>0</v>
      </c>
      <c r="L153" s="153">
        <f t="shared" si="135"/>
        <v>0</v>
      </c>
      <c r="M153" s="423">
        <f t="shared" si="136"/>
        <v>255573</v>
      </c>
      <c r="N153" s="319">
        <f t="shared" si="137"/>
        <v>255573</v>
      </c>
      <c r="O153" s="67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57897</v>
      </c>
      <c r="X153" s="156">
        <f>VLOOKUP($AC153,原データ!$D$1:$R$2300,6,FALSE)</f>
        <v>197676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255573</v>
      </c>
      <c r="AB153" s="319">
        <f t="shared" si="141"/>
        <v>255573</v>
      </c>
      <c r="AC153" s="356">
        <v>2020424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4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8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8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27"/>
        <v>86580</v>
      </c>
      <c r="E156" s="225">
        <f t="shared" si="128"/>
        <v>154737</v>
      </c>
      <c r="F156" s="422">
        <f t="shared" si="129"/>
        <v>241317</v>
      </c>
      <c r="G156" s="226">
        <f t="shared" si="130"/>
        <v>0</v>
      </c>
      <c r="H156" s="227">
        <f t="shared" si="131"/>
        <v>126594</v>
      </c>
      <c r="I156" s="227">
        <f t="shared" si="132"/>
        <v>837099</v>
      </c>
      <c r="J156" s="227">
        <f t="shared" si="133"/>
        <v>1072638</v>
      </c>
      <c r="K156" s="227">
        <f t="shared" si="134"/>
        <v>659430</v>
      </c>
      <c r="L156" s="225">
        <f t="shared" si="135"/>
        <v>1053999</v>
      </c>
      <c r="M156" s="422">
        <f t="shared" si="136"/>
        <v>3749760</v>
      </c>
      <c r="N156" s="318">
        <f t="shared" si="137"/>
        <v>3991077</v>
      </c>
      <c r="O156" s="678"/>
      <c r="P156" s="666" t="s">
        <v>137</v>
      </c>
      <c r="Q156" s="666"/>
      <c r="R156" s="224">
        <f>SUM(R157:R159)</f>
        <v>52380</v>
      </c>
      <c r="S156" s="225">
        <f>SUM(S157:S159)</f>
        <v>75537</v>
      </c>
      <c r="T156" s="422">
        <f t="shared" si="138"/>
        <v>127917</v>
      </c>
      <c r="U156" s="226">
        <f t="shared" ref="U156:Z156" si="153">SUM(U157:U159)</f>
        <v>0</v>
      </c>
      <c r="V156" s="227">
        <f t="shared" si="153"/>
        <v>107694</v>
      </c>
      <c r="W156" s="227">
        <f t="shared" si="153"/>
        <v>662499</v>
      </c>
      <c r="X156" s="227">
        <f t="shared" si="153"/>
        <v>683838</v>
      </c>
      <c r="Y156" s="227">
        <f t="shared" si="153"/>
        <v>659430</v>
      </c>
      <c r="Z156" s="225">
        <f t="shared" si="153"/>
        <v>1022499</v>
      </c>
      <c r="AA156" s="422">
        <f t="shared" si="140"/>
        <v>3135960</v>
      </c>
      <c r="AB156" s="318">
        <f t="shared" si="141"/>
        <v>3263877</v>
      </c>
      <c r="AC156" s="355"/>
      <c r="AD156" s="678"/>
      <c r="AE156" s="666" t="s">
        <v>137</v>
      </c>
      <c r="AF156" s="666"/>
      <c r="AG156" s="224">
        <f>SUM(AG157:AG159)</f>
        <v>34200</v>
      </c>
      <c r="AH156" s="225">
        <f>SUM(AH157:AH159)</f>
        <v>79200</v>
      </c>
      <c r="AI156" s="427">
        <f t="shared" si="146"/>
        <v>113400</v>
      </c>
      <c r="AJ156" s="226">
        <f t="shared" ref="AJ156:AO156" si="154">SUM(AJ157:AJ159)</f>
        <v>0</v>
      </c>
      <c r="AK156" s="227">
        <f t="shared" si="154"/>
        <v>18900</v>
      </c>
      <c r="AL156" s="227">
        <f t="shared" si="154"/>
        <v>174600</v>
      </c>
      <c r="AM156" s="227">
        <f t="shared" si="154"/>
        <v>388800</v>
      </c>
      <c r="AN156" s="227">
        <f t="shared" si="154"/>
        <v>0</v>
      </c>
      <c r="AO156" s="225">
        <f t="shared" si="154"/>
        <v>31500</v>
      </c>
      <c r="AP156" s="427">
        <f t="shared" si="143"/>
        <v>613800</v>
      </c>
      <c r="AQ156" s="318">
        <f t="shared" si="144"/>
        <v>727200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27"/>
        <v>52380</v>
      </c>
      <c r="E157" s="153">
        <f t="shared" si="128"/>
        <v>75537</v>
      </c>
      <c r="F157" s="423">
        <f t="shared" si="129"/>
        <v>127917</v>
      </c>
      <c r="G157" s="155">
        <f t="shared" si="130"/>
        <v>0</v>
      </c>
      <c r="H157" s="156">
        <f t="shared" si="131"/>
        <v>107694</v>
      </c>
      <c r="I157" s="156">
        <f t="shared" si="132"/>
        <v>662499</v>
      </c>
      <c r="J157" s="156">
        <f t="shared" si="133"/>
        <v>683838</v>
      </c>
      <c r="K157" s="156">
        <f t="shared" si="134"/>
        <v>659430</v>
      </c>
      <c r="L157" s="153">
        <f t="shared" si="135"/>
        <v>1022499</v>
      </c>
      <c r="M157" s="423">
        <f t="shared" si="136"/>
        <v>3135960</v>
      </c>
      <c r="N157" s="319">
        <f t="shared" si="137"/>
        <v>3263877</v>
      </c>
      <c r="O157" s="678"/>
      <c r="P157" s="655"/>
      <c r="Q157" s="229" t="s">
        <v>138</v>
      </c>
      <c r="R157" s="152">
        <f>VLOOKUP($AC157,原データ!$D$1:$R$2300,10,FALSE)</f>
        <v>52380</v>
      </c>
      <c r="S157" s="153">
        <f>VLOOKUP($AC157,原データ!$D$1:$R$2300,11,FALSE)</f>
        <v>75537</v>
      </c>
      <c r="T157" s="423">
        <f t="shared" si="138"/>
        <v>127917</v>
      </c>
      <c r="U157" s="155">
        <f>VLOOKUP($AC157,原データ!$D$1:$R$2300,3,FALSE)</f>
        <v>0</v>
      </c>
      <c r="V157" s="156">
        <f>VLOOKUP($AC157,原データ!$D$1:$R$2300,4,FALSE)</f>
        <v>107694</v>
      </c>
      <c r="W157" s="156">
        <f>VLOOKUP($AC157,原データ!$D$1:$R$2300,5,FALSE)</f>
        <v>662499</v>
      </c>
      <c r="X157" s="156">
        <f>VLOOKUP($AC157,原データ!$D$1:$R$2300,6,FALSE)</f>
        <v>683838</v>
      </c>
      <c r="Y157" s="156">
        <f>VLOOKUP($AC157,原データ!$D$1:$R$2300,7,FALSE)</f>
        <v>659430</v>
      </c>
      <c r="Z157" s="153">
        <f>VLOOKUP($AC157,原データ!$D$1:$R$2300,8,FALSE)</f>
        <v>1022499</v>
      </c>
      <c r="AA157" s="423">
        <f t="shared" si="140"/>
        <v>3135960</v>
      </c>
      <c r="AB157" s="319">
        <f t="shared" si="141"/>
        <v>3263877</v>
      </c>
      <c r="AC157" s="356">
        <v>2020422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27"/>
        <v>34200</v>
      </c>
      <c r="E158" s="153">
        <f t="shared" si="128"/>
        <v>79200</v>
      </c>
      <c r="F158" s="423">
        <f t="shared" si="129"/>
        <v>113400</v>
      </c>
      <c r="G158" s="155">
        <f t="shared" si="130"/>
        <v>0</v>
      </c>
      <c r="H158" s="156">
        <f t="shared" si="131"/>
        <v>18900</v>
      </c>
      <c r="I158" s="156">
        <f t="shared" si="132"/>
        <v>36000</v>
      </c>
      <c r="J158" s="156">
        <f t="shared" si="133"/>
        <v>44100</v>
      </c>
      <c r="K158" s="156">
        <f t="shared" si="134"/>
        <v>0</v>
      </c>
      <c r="L158" s="153">
        <f t="shared" si="135"/>
        <v>31500</v>
      </c>
      <c r="M158" s="423">
        <f t="shared" si="136"/>
        <v>130500</v>
      </c>
      <c r="N158" s="319">
        <f t="shared" si="137"/>
        <v>243900</v>
      </c>
      <c r="O158" s="67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8"/>
      <c r="AE158" s="656"/>
      <c r="AF158" s="576" t="s">
        <v>244</v>
      </c>
      <c r="AG158" s="152">
        <f>VLOOKUP($AR158,原データ!$D$1:$R$2300,10,FALSE)</f>
        <v>34200</v>
      </c>
      <c r="AH158" s="153">
        <f>VLOOKUP($AR158,原データ!$D$1:$R$2300,11,FALSE)</f>
        <v>79200</v>
      </c>
      <c r="AI158" s="428">
        <f t="shared" si="146"/>
        <v>113400</v>
      </c>
      <c r="AJ158" s="155">
        <f>VLOOKUP($AR158,原データ!$D$1:$R$2300,3,FALSE)</f>
        <v>0</v>
      </c>
      <c r="AK158" s="156">
        <f>VLOOKUP($AR158,原データ!$D$1:$R$2300,4,FALSE)</f>
        <v>18900</v>
      </c>
      <c r="AL158" s="156">
        <f>VLOOKUP($AR158,原データ!$D$1:$R$2300,5,FALSE)</f>
        <v>36000</v>
      </c>
      <c r="AM158" s="156">
        <f>VLOOKUP($AR158,原データ!$D$1:$R$2300,6,FALSE)</f>
        <v>44100</v>
      </c>
      <c r="AN158" s="156">
        <f>VLOOKUP($AR158,原データ!$D$1:$R$2300,7,FALSE)</f>
        <v>0</v>
      </c>
      <c r="AO158" s="153">
        <f>VLOOKUP($AR158,原データ!$D$1:$R$2300,8,FALSE)</f>
        <v>31500</v>
      </c>
      <c r="AP158" s="428">
        <f t="shared" si="143"/>
        <v>130500</v>
      </c>
      <c r="AQ158" s="319">
        <f t="shared" si="144"/>
        <v>243900</v>
      </c>
      <c r="AR158" s="308">
        <v>6020404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138600</v>
      </c>
      <c r="J159" s="164">
        <f t="shared" si="133"/>
        <v>344700</v>
      </c>
      <c r="K159" s="164">
        <f t="shared" si="134"/>
        <v>0</v>
      </c>
      <c r="L159" s="161">
        <f t="shared" si="135"/>
        <v>0</v>
      </c>
      <c r="M159" s="424">
        <f t="shared" si="136"/>
        <v>483300</v>
      </c>
      <c r="N159" s="320">
        <f t="shared" si="137"/>
        <v>483300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138600</v>
      </c>
      <c r="AM159" s="164">
        <f>VLOOKUP($AR159,原データ!$D$1:$R$2300,6,FALSE)</f>
        <v>344700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483300</v>
      </c>
      <c r="AQ159" s="320">
        <f t="shared" si="144"/>
        <v>483300</v>
      </c>
      <c r="AR159" s="308">
        <v>6020405</v>
      </c>
    </row>
    <row r="160" spans="1:44" s="216" customFormat="1" ht="19.5" customHeight="1">
      <c r="A160" s="724"/>
      <c r="B160" s="754" t="s">
        <v>241</v>
      </c>
      <c r="C160" s="68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330003</v>
      </c>
      <c r="L160" s="168">
        <f t="shared" si="135"/>
        <v>270153</v>
      </c>
      <c r="M160" s="425">
        <f t="shared" si="136"/>
        <v>600156</v>
      </c>
      <c r="N160" s="316">
        <f t="shared" si="137"/>
        <v>600156</v>
      </c>
      <c r="O160" s="67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330003</v>
      </c>
      <c r="Z160" s="168">
        <f>VLOOKUP($AC160,原データ!$D$1:$R$2300,8,FALSE)</f>
        <v>270153</v>
      </c>
      <c r="AA160" s="425">
        <f t="shared" si="140"/>
        <v>600156</v>
      </c>
      <c r="AB160" s="316">
        <f t="shared" si="141"/>
        <v>600156</v>
      </c>
      <c r="AC160" s="356">
        <v>2020428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4"/>
      <c r="B161" s="670" t="s">
        <v>240</v>
      </c>
      <c r="C161" s="67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9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7"/>
        <v>53040</v>
      </c>
      <c r="E162" s="312">
        <f t="shared" si="128"/>
        <v>256320</v>
      </c>
      <c r="F162" s="313">
        <f t="shared" si="129"/>
        <v>309360</v>
      </c>
      <c r="G162" s="314">
        <f t="shared" si="130"/>
        <v>0</v>
      </c>
      <c r="H162" s="315">
        <f t="shared" si="131"/>
        <v>479930</v>
      </c>
      <c r="I162" s="315">
        <f t="shared" si="132"/>
        <v>965740</v>
      </c>
      <c r="J162" s="315">
        <f t="shared" si="133"/>
        <v>823950</v>
      </c>
      <c r="K162" s="315">
        <f t="shared" si="134"/>
        <v>769340</v>
      </c>
      <c r="L162" s="312">
        <f t="shared" si="135"/>
        <v>825230</v>
      </c>
      <c r="M162" s="313">
        <f t="shared" si="136"/>
        <v>3864190</v>
      </c>
      <c r="N162" s="316">
        <f t="shared" si="137"/>
        <v>4173550</v>
      </c>
      <c r="O162" s="674" t="s">
        <v>141</v>
      </c>
      <c r="P162" s="675"/>
      <c r="Q162" s="676"/>
      <c r="R162" s="167">
        <f>VLOOKUP($AC162,原データ!$D$1:$R$2300,10,FALSE)</f>
        <v>53040</v>
      </c>
      <c r="S162" s="168">
        <f>VLOOKUP($AC162,原データ!$D$1:$R$2300,11,FALSE)</f>
        <v>256320</v>
      </c>
      <c r="T162" s="425">
        <f t="shared" si="138"/>
        <v>309360</v>
      </c>
      <c r="U162" s="170">
        <f>VLOOKUP($AC162,原データ!$D$1:$R$2300,3,FALSE)</f>
        <v>0</v>
      </c>
      <c r="V162" s="171">
        <f>VLOOKUP($AC162,原データ!$D$1:$R$2300,4,FALSE)</f>
        <v>479930</v>
      </c>
      <c r="W162" s="171">
        <f>VLOOKUP($AC162,原データ!$D$1:$R$2300,5,FALSE)</f>
        <v>965740</v>
      </c>
      <c r="X162" s="171">
        <f>VLOOKUP($AC162,原データ!$D$1:$R$2300,6,FALSE)</f>
        <v>823950</v>
      </c>
      <c r="Y162" s="171">
        <f>VLOOKUP($AC162,原データ!$D$1:$R$2300,7,FALSE)</f>
        <v>769340</v>
      </c>
      <c r="Z162" s="168">
        <f>VLOOKUP($AC162,原データ!$D$1:$R$2300,8,FALSE)</f>
        <v>825230</v>
      </c>
      <c r="AA162" s="425">
        <f t="shared" si="140"/>
        <v>3864190</v>
      </c>
      <c r="AB162" s="316">
        <f t="shared" si="141"/>
        <v>4173550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134253</v>
      </c>
      <c r="I163" s="315">
        <f t="shared" si="132"/>
        <v>426474</v>
      </c>
      <c r="J163" s="315">
        <f t="shared" si="133"/>
        <v>1130364</v>
      </c>
      <c r="K163" s="315">
        <f t="shared" si="134"/>
        <v>2102094</v>
      </c>
      <c r="L163" s="312">
        <f t="shared" si="135"/>
        <v>758196</v>
      </c>
      <c r="M163" s="313">
        <f t="shared" si="136"/>
        <v>4551381</v>
      </c>
      <c r="N163" s="316">
        <f t="shared" si="137"/>
        <v>4551381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134253</v>
      </c>
      <c r="W163" s="314">
        <f t="shared" si="156"/>
        <v>426474</v>
      </c>
      <c r="X163" s="314">
        <f t="shared" si="156"/>
        <v>1130364</v>
      </c>
      <c r="Y163" s="314">
        <f t="shared" si="156"/>
        <v>2102094</v>
      </c>
      <c r="Z163" s="314">
        <f t="shared" si="156"/>
        <v>758196</v>
      </c>
      <c r="AA163" s="313">
        <f>SUM(U163:Z163)</f>
        <v>4551381</v>
      </c>
      <c r="AB163" s="316">
        <f t="shared" si="141"/>
        <v>4551381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8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8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4"/>
      <c r="B166" s="683" t="s">
        <v>188</v>
      </c>
      <c r="C166" s="68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134253</v>
      </c>
      <c r="I166" s="171">
        <f t="shared" si="159"/>
        <v>426474</v>
      </c>
      <c r="J166" s="171">
        <f t="shared" si="159"/>
        <v>239733</v>
      </c>
      <c r="K166" s="171">
        <f t="shared" si="159"/>
        <v>1188243</v>
      </c>
      <c r="L166" s="171">
        <f t="shared" si="159"/>
        <v>50697</v>
      </c>
      <c r="M166" s="425">
        <f t="shared" si="159"/>
        <v>2039400</v>
      </c>
      <c r="N166" s="321">
        <f t="shared" si="159"/>
        <v>2039400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134253</v>
      </c>
      <c r="W166" s="171">
        <f>VLOOKUP($AC166,原データ!$D$1:$R$2300,5,FALSE)</f>
        <v>426474</v>
      </c>
      <c r="X166" s="171">
        <f>VLOOKUP($AC166,原データ!$D$1:$R$2300,6,FALSE)</f>
        <v>239733</v>
      </c>
      <c r="Y166" s="171">
        <f>VLOOKUP($AC166,原データ!$D$1:$R$2300,7,FALSE)</f>
        <v>1188243</v>
      </c>
      <c r="Z166" s="168">
        <f>VLOOKUP($AC166,原データ!$D$1:$R$2300,8,FALSE)</f>
        <v>50697</v>
      </c>
      <c r="AA166" s="425">
        <f>SUM(U166:Z166)</f>
        <v>2039400</v>
      </c>
      <c r="AB166" s="316">
        <f>SUM(AA166,T166)</f>
        <v>2039400</v>
      </c>
      <c r="AC166" s="356">
        <v>2020439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4"/>
      <c r="B168" s="683" t="s">
        <v>273</v>
      </c>
      <c r="C168" s="68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274293</v>
      </c>
      <c r="K168" s="171">
        <f t="shared" si="158"/>
        <v>293859</v>
      </c>
      <c r="L168" s="168">
        <f t="shared" si="158"/>
        <v>0</v>
      </c>
      <c r="M168" s="425">
        <f t="shared" si="136"/>
        <v>568152</v>
      </c>
      <c r="N168" s="316">
        <f t="shared" si="137"/>
        <v>568152</v>
      </c>
      <c r="O168" s="678"/>
      <c r="P168" s="683" t="s">
        <v>273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274293</v>
      </c>
      <c r="Y168" s="171">
        <f>VLOOKUP($AC168,原データ!$D$1:$R$2300,7,FALSE)</f>
        <v>293859</v>
      </c>
      <c r="Z168" s="168">
        <f>VLOOKUP($AC168,原データ!$D$1:$R$2300,8,FALSE)</f>
        <v>0</v>
      </c>
      <c r="AA168" s="425">
        <f t="shared" si="140"/>
        <v>568152</v>
      </c>
      <c r="AB168" s="316">
        <f t="shared" si="141"/>
        <v>568152</v>
      </c>
      <c r="AC168" s="356">
        <v>2020434</v>
      </c>
      <c r="AD168" s="678"/>
      <c r="AE168" s="683" t="s">
        <v>273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324432</v>
      </c>
      <c r="K170" s="171">
        <f t="shared" si="158"/>
        <v>310095</v>
      </c>
      <c r="L170" s="168">
        <f t="shared" si="158"/>
        <v>0</v>
      </c>
      <c r="M170" s="425">
        <f t="shared" si="136"/>
        <v>634527</v>
      </c>
      <c r="N170" s="316">
        <f t="shared" si="137"/>
        <v>634527</v>
      </c>
      <c r="O170" s="678"/>
      <c r="P170" s="683" t="s">
        <v>274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324432</v>
      </c>
      <c r="Y170" s="171">
        <f>VLOOKUP($AC170,原データ!$D$1:$R$2300,7,FALSE)</f>
        <v>310095</v>
      </c>
      <c r="Z170" s="168">
        <f>VLOOKUP($AC170,原データ!$D$1:$R$2300,8,FALSE)</f>
        <v>0</v>
      </c>
      <c r="AA170" s="425">
        <f t="shared" si="140"/>
        <v>634527</v>
      </c>
      <c r="AB170" s="316">
        <f t="shared" si="141"/>
        <v>634527</v>
      </c>
      <c r="AC170" s="356">
        <v>2020427</v>
      </c>
      <c r="AD170" s="678"/>
      <c r="AE170" s="683" t="s">
        <v>274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8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8"/>
      <c r="P172" s="683" t="s">
        <v>275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8"/>
      <c r="AE172" s="683" t="s">
        <v>275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8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291906</v>
      </c>
      <c r="K174" s="171">
        <f t="shared" si="158"/>
        <v>0</v>
      </c>
      <c r="L174" s="168">
        <f t="shared" si="158"/>
        <v>0</v>
      </c>
      <c r="M174" s="425">
        <f t="shared" si="136"/>
        <v>291906</v>
      </c>
      <c r="N174" s="321">
        <f t="shared" si="137"/>
        <v>291906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291906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291906</v>
      </c>
      <c r="AB174" s="316">
        <f t="shared" si="141"/>
        <v>291906</v>
      </c>
      <c r="AC174" s="356">
        <v>2020436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4"/>
      <c r="B175" s="691" t="s">
        <v>276</v>
      </c>
      <c r="C175" s="692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309897</v>
      </c>
      <c r="L175" s="168">
        <f t="shared" si="158"/>
        <v>707499</v>
      </c>
      <c r="M175" s="425">
        <f t="shared" si="136"/>
        <v>1017396</v>
      </c>
      <c r="N175" s="321">
        <f t="shared" si="137"/>
        <v>1017396</v>
      </c>
      <c r="O175" s="678"/>
      <c r="P175" s="691" t="s">
        <v>276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309897</v>
      </c>
      <c r="Z175" s="168">
        <f>VLOOKUP($AC175,原データ!$D$1:$R$2300,8,FALSE)</f>
        <v>707499</v>
      </c>
      <c r="AA175" s="425">
        <f>SUM(U175:Z175)</f>
        <v>1017396</v>
      </c>
      <c r="AB175" s="316">
        <f>SUM(AA175,T175)</f>
        <v>1017396</v>
      </c>
      <c r="AC175" s="356">
        <v>2020438</v>
      </c>
      <c r="AD175" s="678"/>
      <c r="AE175" s="691" t="s">
        <v>276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284625</v>
      </c>
      <c r="I177" s="315">
        <f t="shared" si="132"/>
        <v>549468</v>
      </c>
      <c r="J177" s="315">
        <f t="shared" si="133"/>
        <v>1544778</v>
      </c>
      <c r="K177" s="315">
        <f t="shared" si="134"/>
        <v>3987819</v>
      </c>
      <c r="L177" s="312">
        <f t="shared" si="135"/>
        <v>4732929</v>
      </c>
      <c r="M177" s="313">
        <f t="shared" si="136"/>
        <v>11099619</v>
      </c>
      <c r="N177" s="316">
        <f t="shared" si="137"/>
        <v>11099619</v>
      </c>
      <c r="O177" s="687" t="s">
        <v>144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284625</v>
      </c>
      <c r="W177" s="315">
        <f t="shared" si="164"/>
        <v>549468</v>
      </c>
      <c r="X177" s="315">
        <f t="shared" si="164"/>
        <v>1544778</v>
      </c>
      <c r="Y177" s="315">
        <f t="shared" si="164"/>
        <v>3987819</v>
      </c>
      <c r="Z177" s="312">
        <f t="shared" si="164"/>
        <v>4732929</v>
      </c>
      <c r="AA177" s="313">
        <f t="shared" si="140"/>
        <v>11099619</v>
      </c>
      <c r="AB177" s="316">
        <f t="shared" si="141"/>
        <v>11099619</v>
      </c>
      <c r="AC177" s="355"/>
      <c r="AD177" s="687" t="s">
        <v>144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518013</v>
      </c>
      <c r="K178" s="171">
        <f t="shared" si="134"/>
        <v>1430298</v>
      </c>
      <c r="L178" s="168">
        <f t="shared" si="135"/>
        <v>1145754</v>
      </c>
      <c r="M178" s="425">
        <f t="shared" si="136"/>
        <v>3094065</v>
      </c>
      <c r="N178" s="316">
        <f t="shared" si="137"/>
        <v>3094065</v>
      </c>
      <c r="O178" s="678"/>
      <c r="P178" s="656" t="s">
        <v>145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518013</v>
      </c>
      <c r="Y178" s="171">
        <f>VLOOKUP($AC178,原データ!$D$1:$R$2300,7,FALSE)</f>
        <v>1430298</v>
      </c>
      <c r="Z178" s="168">
        <f>VLOOKUP($AC178,原データ!$D$1:$R$2300,8,FALSE)</f>
        <v>1145754</v>
      </c>
      <c r="AA178" s="425">
        <f t="shared" si="140"/>
        <v>3094065</v>
      </c>
      <c r="AB178" s="316">
        <f t="shared" si="141"/>
        <v>3094065</v>
      </c>
      <c r="AC178" s="356">
        <v>2020407</v>
      </c>
      <c r="AD178" s="678"/>
      <c r="AE178" s="656" t="s">
        <v>145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284625</v>
      </c>
      <c r="I179" s="171">
        <f t="shared" si="132"/>
        <v>549468</v>
      </c>
      <c r="J179" s="171">
        <f t="shared" si="133"/>
        <v>1026765</v>
      </c>
      <c r="K179" s="171">
        <f t="shared" si="134"/>
        <v>2152764</v>
      </c>
      <c r="L179" s="168">
        <f t="shared" si="135"/>
        <v>3587175</v>
      </c>
      <c r="M179" s="425">
        <f t="shared" si="136"/>
        <v>7600797</v>
      </c>
      <c r="N179" s="316">
        <f t="shared" si="137"/>
        <v>7600797</v>
      </c>
      <c r="O179" s="678"/>
      <c r="P179" s="656" t="s">
        <v>146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284625</v>
      </c>
      <c r="W179" s="171">
        <f>VLOOKUP($AC179,原データ!$D$1:$R$2300,5,FALSE)</f>
        <v>549468</v>
      </c>
      <c r="X179" s="171">
        <f>VLOOKUP($AC179,原データ!$D$1:$R$2300,6,FALSE)</f>
        <v>1026765</v>
      </c>
      <c r="Y179" s="171">
        <f>VLOOKUP($AC179,原データ!$D$1:$R$2300,7,FALSE)</f>
        <v>2152764</v>
      </c>
      <c r="Z179" s="168">
        <f>VLOOKUP($AC179,原データ!$D$1:$R$2300,8,FALSE)</f>
        <v>3587175</v>
      </c>
      <c r="AA179" s="425">
        <f t="shared" si="140"/>
        <v>7600797</v>
      </c>
      <c r="AB179" s="316">
        <f t="shared" si="141"/>
        <v>7600797</v>
      </c>
      <c r="AC179" s="356">
        <v>2020408</v>
      </c>
      <c r="AD179" s="678"/>
      <c r="AE179" s="656" t="s">
        <v>146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8"/>
      <c r="P180" s="656" t="s">
        <v>147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8"/>
      <c r="AE180" s="656" t="s">
        <v>147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404757</v>
      </c>
      <c r="L181" s="168">
        <f t="shared" si="166"/>
        <v>0</v>
      </c>
      <c r="M181" s="425">
        <f t="shared" si="166"/>
        <v>404757</v>
      </c>
      <c r="N181" s="316">
        <f t="shared" si="166"/>
        <v>404757</v>
      </c>
      <c r="O181" s="480"/>
      <c r="P181" s="718" t="s">
        <v>197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404757</v>
      </c>
      <c r="Z181" s="168">
        <f>VLOOKUP($AC181,原データ!$D$1:$R$2300,8,FALSE)</f>
        <v>0</v>
      </c>
      <c r="AA181" s="425">
        <f>SUM(U181:Z181)</f>
        <v>404757</v>
      </c>
      <c r="AB181" s="316">
        <f>SUM(AA181,T181)</f>
        <v>404757</v>
      </c>
      <c r="AC181" s="448">
        <v>2020441</v>
      </c>
      <c r="AD181" s="480"/>
      <c r="AE181" s="718" t="s">
        <v>197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7"/>
        <v>304968</v>
      </c>
      <c r="E182" s="416">
        <f t="shared" si="128"/>
        <v>1771875</v>
      </c>
      <c r="F182" s="417">
        <f t="shared" si="129"/>
        <v>2076843</v>
      </c>
      <c r="G182" s="418">
        <f t="shared" si="130"/>
        <v>0</v>
      </c>
      <c r="H182" s="419">
        <f t="shared" si="131"/>
        <v>3047621</v>
      </c>
      <c r="I182" s="419">
        <f t="shared" si="132"/>
        <v>8620564</v>
      </c>
      <c r="J182" s="419">
        <f t="shared" si="133"/>
        <v>11533905</v>
      </c>
      <c r="K182" s="419">
        <f t="shared" si="134"/>
        <v>14951990</v>
      </c>
      <c r="L182" s="416">
        <f t="shared" si="135"/>
        <v>19558757</v>
      </c>
      <c r="M182" s="417">
        <f t="shared" si="136"/>
        <v>57712837</v>
      </c>
      <c r="N182" s="420">
        <f t="shared" si="137"/>
        <v>59789680</v>
      </c>
      <c r="O182" s="659" t="s">
        <v>80</v>
      </c>
      <c r="P182" s="660"/>
      <c r="Q182" s="660"/>
      <c r="R182" s="415">
        <f>SUM(R177,R163,R141,R162)</f>
        <v>270768</v>
      </c>
      <c r="S182" s="415">
        <f>SUM(S177,S163,S141,S162)</f>
        <v>1692675</v>
      </c>
      <c r="T182" s="417">
        <f>SUM(R182:S182)</f>
        <v>1963443</v>
      </c>
      <c r="U182" s="418">
        <f t="shared" ref="U182:Z182" si="167">SUM(U177,U163,U141,U162)</f>
        <v>0</v>
      </c>
      <c r="V182" s="418">
        <f t="shared" si="167"/>
        <v>3028721</v>
      </c>
      <c r="W182" s="418">
        <f t="shared" si="167"/>
        <v>8445964</v>
      </c>
      <c r="X182" s="418">
        <f t="shared" si="167"/>
        <v>11145105</v>
      </c>
      <c r="Y182" s="418">
        <f t="shared" si="167"/>
        <v>14951990</v>
      </c>
      <c r="Z182" s="418">
        <f t="shared" si="167"/>
        <v>19527257</v>
      </c>
      <c r="AA182" s="417">
        <f>SUM(U182:Z182)</f>
        <v>57099037</v>
      </c>
      <c r="AB182" s="420">
        <f>SUM(AA182,T182)</f>
        <v>59062480</v>
      </c>
      <c r="AC182" s="337"/>
      <c r="AD182" s="659" t="s">
        <v>80</v>
      </c>
      <c r="AE182" s="660"/>
      <c r="AF182" s="660"/>
      <c r="AG182" s="415">
        <f>SUM(AG177,AG163,AG141,AG162)</f>
        <v>34200</v>
      </c>
      <c r="AH182" s="415">
        <f>SUM(AH177,AH163,AH141,AH162)</f>
        <v>79200</v>
      </c>
      <c r="AI182" s="417">
        <f>SUM(AG182:AH182)</f>
        <v>113400</v>
      </c>
      <c r="AJ182" s="418">
        <f t="shared" ref="AJ182:AO182" si="168">SUM(AJ177,AJ163,AJ141,AJ162)</f>
        <v>0</v>
      </c>
      <c r="AK182" s="418">
        <f t="shared" si="168"/>
        <v>18900</v>
      </c>
      <c r="AL182" s="418">
        <f t="shared" si="168"/>
        <v>174600</v>
      </c>
      <c r="AM182" s="418">
        <f t="shared" si="168"/>
        <v>388800</v>
      </c>
      <c r="AN182" s="418">
        <f t="shared" si="168"/>
        <v>0</v>
      </c>
      <c r="AO182" s="418">
        <f t="shared" si="168"/>
        <v>31500</v>
      </c>
      <c r="AP182" s="417">
        <f>SUM(AJ182:AO182)</f>
        <v>613800</v>
      </c>
      <c r="AQ182" s="420">
        <f>SUM(AP182,AI182)</f>
        <v>727200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0</v>
      </c>
      <c r="B1" s="685"/>
      <c r="C1" s="685"/>
      <c r="O1" s="685" t="str">
        <f>A1</f>
        <v>（様式2の3）</v>
      </c>
      <c r="P1" s="685"/>
      <c r="Q1" s="685"/>
      <c r="AD1" s="685" t="str">
        <f>A1</f>
        <v>（様式2の3）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沖縄県介護保険広域連合</v>
      </c>
      <c r="AP4" s="654"/>
      <c r="AQ4" s="654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③総計（再掲：介護給付、介護予防給付の特例分）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③総計（再掲：介護給付、介護予防給付の特例分）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5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5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5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8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5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0" t="s">
        <v>240</v>
      </c>
      <c r="C28" s="67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4"/>
      <c r="B31" s="691" t="s">
        <v>171</v>
      </c>
      <c r="C31" s="692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8"/>
      <c r="P31" s="682" t="s">
        <v>171</v>
      </c>
      <c r="Q31" s="68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8"/>
      <c r="AE31" s="682" t="s">
        <v>171</v>
      </c>
      <c r="AF31" s="68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4"/>
      <c r="B32" s="691" t="s">
        <v>78</v>
      </c>
      <c r="C32" s="692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8"/>
      <c r="P32" s="682" t="s">
        <v>78</v>
      </c>
      <c r="Q32" s="68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8"/>
      <c r="AE32" s="682" t="s">
        <v>78</v>
      </c>
      <c r="AF32" s="68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4"/>
      <c r="B33" s="691" t="s">
        <v>188</v>
      </c>
      <c r="C33" s="692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8"/>
      <c r="P33" s="682" t="s">
        <v>188</v>
      </c>
      <c r="Q33" s="682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8"/>
      <c r="AE33" s="682" t="s">
        <v>188</v>
      </c>
      <c r="AF33" s="68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4"/>
      <c r="B34" s="691" t="s">
        <v>99</v>
      </c>
      <c r="C34" s="692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8"/>
      <c r="P34" s="682" t="s">
        <v>99</v>
      </c>
      <c r="Q34" s="68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8"/>
      <c r="AE34" s="682" t="s">
        <v>99</v>
      </c>
      <c r="AF34" s="68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4"/>
      <c r="B36" s="700" t="s">
        <v>250</v>
      </c>
      <c r="C36" s="701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4"/>
      <c r="B42" s="691" t="s">
        <v>276</v>
      </c>
      <c r="C42" s="692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7" t="s">
        <v>125</v>
      </c>
      <c r="Q52" s="71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4"/>
      <c r="B54" s="72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4"/>
      <c r="B55" s="72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4"/>
      <c r="B56" s="72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4"/>
      <c r="B57" s="72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4"/>
      <c r="B58" s="712" t="s">
        <v>68</v>
      </c>
      <c r="C58" s="65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7" t="s">
        <v>131</v>
      </c>
      <c r="Q58" s="71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4"/>
      <c r="B60" s="72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4"/>
      <c r="B61" s="712" t="s">
        <v>71</v>
      </c>
      <c r="C61" s="65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4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4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4"/>
      <c r="B66" s="712" t="s">
        <v>74</v>
      </c>
      <c r="C66" s="65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7" t="s">
        <v>137</v>
      </c>
      <c r="Q66" s="71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4"/>
      <c r="B68" s="754" t="s">
        <v>241</v>
      </c>
      <c r="C68" s="68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0" t="s">
        <v>240</v>
      </c>
      <c r="C69" s="701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8"/>
      <c r="P72" s="682" t="s">
        <v>171</v>
      </c>
      <c r="Q72" s="68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8"/>
      <c r="AE72" s="682" t="s">
        <v>171</v>
      </c>
      <c r="AF72" s="68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4"/>
      <c r="B73" s="691" t="s">
        <v>78</v>
      </c>
      <c r="C73" s="692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8"/>
      <c r="P73" s="682" t="s">
        <v>78</v>
      </c>
      <c r="Q73" s="68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8"/>
      <c r="AE73" s="682" t="s">
        <v>78</v>
      </c>
      <c r="AF73" s="68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4"/>
      <c r="B74" s="691" t="s">
        <v>188</v>
      </c>
      <c r="C74" s="69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8"/>
      <c r="P74" s="682" t="s">
        <v>188</v>
      </c>
      <c r="Q74" s="682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8"/>
      <c r="AE74" s="682" t="s">
        <v>188</v>
      </c>
      <c r="AF74" s="68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4"/>
      <c r="B75" s="691" t="s">
        <v>99</v>
      </c>
      <c r="C75" s="692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8"/>
      <c r="P75" s="682" t="s">
        <v>99</v>
      </c>
      <c r="Q75" s="68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8"/>
      <c r="AE75" s="682" t="s">
        <v>99</v>
      </c>
      <c r="AF75" s="68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85" t="str">
        <f>O1</f>
        <v>（様式2の3）</v>
      </c>
      <c r="P91" s="685"/>
      <c r="Q91" s="685"/>
      <c r="AC91" s="351"/>
      <c r="AD91" s="685" t="str">
        <f>AD1</f>
        <v>（様式2の3）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3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3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100</v>
      </c>
      <c r="Y93" s="668"/>
      <c r="Z93" s="654">
        <f>様式1!F5</f>
        <v>478446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100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101</v>
      </c>
      <c r="Y94" s="668"/>
      <c r="Z94" s="654" t="str">
        <f>様式1!F6</f>
        <v>沖縄県介護保険広域連合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101</v>
      </c>
      <c r="AN94" s="668"/>
      <c r="AO94" s="654" t="str">
        <f>様式1!F6</f>
        <v>沖縄県介護保険広域連合</v>
      </c>
      <c r="AP94" s="654"/>
      <c r="AQ94" s="654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A95</f>
        <v>　③総計（再掲：介護給付、介護予防給付の特例分）</v>
      </c>
      <c r="P95" s="672"/>
      <c r="Q95" s="672"/>
      <c r="R95" s="672"/>
      <c r="S95" s="672"/>
      <c r="T95" s="67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2" t="str">
        <f>A95</f>
        <v>　③総計（再掲：介護給付、介護予防給付の特例分）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0" t="s">
        <v>240</v>
      </c>
      <c r="C118" s="67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8"/>
      <c r="P121" s="682" t="s">
        <v>171</v>
      </c>
      <c r="Q121" s="68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8"/>
      <c r="AE121" s="682" t="s">
        <v>171</v>
      </c>
      <c r="AF121" s="68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4"/>
      <c r="B122" s="691" t="s">
        <v>78</v>
      </c>
      <c r="C122" s="692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8"/>
      <c r="P122" s="682" t="s">
        <v>78</v>
      </c>
      <c r="Q122" s="68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8"/>
      <c r="AE122" s="682" t="s">
        <v>78</v>
      </c>
      <c r="AF122" s="68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4"/>
      <c r="B123" s="691" t="s">
        <v>188</v>
      </c>
      <c r="C123" s="692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8"/>
      <c r="P123" s="682" t="s">
        <v>188</v>
      </c>
      <c r="Q123" s="682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8"/>
      <c r="AE123" s="682" t="s">
        <v>188</v>
      </c>
      <c r="AF123" s="68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4"/>
      <c r="B124" s="691" t="s">
        <v>99</v>
      </c>
      <c r="C124" s="692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8"/>
      <c r="P124" s="682" t="s">
        <v>99</v>
      </c>
      <c r="Q124" s="68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8"/>
      <c r="AE124" s="682" t="s">
        <v>99</v>
      </c>
      <c r="AF124" s="68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5"/>
      <c r="B133" s="700" t="s">
        <v>253</v>
      </c>
      <c r="C133" s="701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59" t="s">
        <v>148</v>
      </c>
      <c r="P139" s="660"/>
      <c r="Q139" s="66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59" t="s">
        <v>148</v>
      </c>
      <c r="AE139" s="660"/>
      <c r="AF139" s="66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0" t="s">
        <v>240</v>
      </c>
      <c r="C161" s="67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8"/>
      <c r="P164" s="682" t="s">
        <v>171</v>
      </c>
      <c r="Q164" s="68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8"/>
      <c r="AE164" s="682" t="s">
        <v>171</v>
      </c>
      <c r="AF164" s="68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4"/>
      <c r="B165" s="691" t="s">
        <v>78</v>
      </c>
      <c r="C165" s="692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8"/>
      <c r="P165" s="682" t="s">
        <v>78</v>
      </c>
      <c r="Q165" s="68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8"/>
      <c r="AE165" s="682" t="s">
        <v>78</v>
      </c>
      <c r="AF165" s="68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4"/>
      <c r="B166" s="691" t="s">
        <v>188</v>
      </c>
      <c r="C166" s="692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8"/>
      <c r="P166" s="682" t="s">
        <v>188</v>
      </c>
      <c r="Q166" s="68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8"/>
      <c r="AE166" s="682" t="s">
        <v>188</v>
      </c>
      <c r="AF166" s="68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4"/>
      <c r="B167" s="691" t="s">
        <v>99</v>
      </c>
      <c r="C167" s="692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8"/>
      <c r="P167" s="682" t="s">
        <v>99</v>
      </c>
      <c r="Q167" s="68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8"/>
      <c r="AE167" s="682" t="s">
        <v>99</v>
      </c>
      <c r="AF167" s="68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5"/>
      <c r="B176" s="700" t="s">
        <v>253</v>
      </c>
      <c r="C176" s="701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1</v>
      </c>
      <c r="B1" s="685"/>
      <c r="C1" s="685"/>
      <c r="O1" s="685" t="str">
        <f>A1</f>
        <v>（様式2の4）</v>
      </c>
      <c r="P1" s="685"/>
      <c r="Q1" s="685"/>
      <c r="AD1" s="685" t="str">
        <f>A1</f>
        <v>（様式2の4）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478446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478446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478446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沖縄県介護保険広域連合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沖縄県介護保険広域連合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沖縄県介護保険広域連合</v>
      </c>
      <c r="AP4" s="654"/>
      <c r="AQ4" s="654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④第２号被保険者分（再掲：介護給付、介護予防給付の特例分）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④第２号被保険者分（再掲：介護給付、介護予防給付の特例分）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8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4"/>
      <c r="B28" s="670" t="s">
        <v>240</v>
      </c>
      <c r="C28" s="67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4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8"/>
      <c r="P31" s="773" t="s">
        <v>171</v>
      </c>
      <c r="Q31" s="77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8"/>
      <c r="AE31" s="773" t="s">
        <v>171</v>
      </c>
      <c r="AF31" s="77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4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8"/>
      <c r="P32" s="773" t="s">
        <v>78</v>
      </c>
      <c r="Q32" s="77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8"/>
      <c r="AE32" s="773" t="s">
        <v>78</v>
      </c>
      <c r="AF32" s="77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4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8"/>
      <c r="P33" s="773" t="s">
        <v>188</v>
      </c>
      <c r="Q33" s="773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8"/>
      <c r="AE33" s="773" t="s">
        <v>188</v>
      </c>
      <c r="AF33" s="77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4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8"/>
      <c r="P34" s="773" t="s">
        <v>99</v>
      </c>
      <c r="Q34" s="77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8"/>
      <c r="AE34" s="773" t="s">
        <v>99</v>
      </c>
      <c r="AF34" s="77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4"/>
      <c r="B36" s="700" t="s">
        <v>250</v>
      </c>
      <c r="C36" s="701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4"/>
      <c r="B42" s="691" t="s">
        <v>276</v>
      </c>
      <c r="C42" s="692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492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5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8"/>
      <c r="P52" s="667" t="s">
        <v>125</v>
      </c>
      <c r="Q52" s="71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8"/>
      <c r="P58" s="667" t="s">
        <v>131</v>
      </c>
      <c r="Q58" s="71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8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8"/>
      <c r="P66" s="667" t="s">
        <v>137</v>
      </c>
      <c r="Q66" s="71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8"/>
      <c r="P69" s="670" t="s">
        <v>240</v>
      </c>
      <c r="Q69" s="67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8"/>
      <c r="AE69" s="670" t="s">
        <v>240</v>
      </c>
      <c r="AF69" s="67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4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8"/>
      <c r="P72" s="773" t="s">
        <v>171</v>
      </c>
      <c r="Q72" s="77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8"/>
      <c r="AE72" s="773" t="s">
        <v>171</v>
      </c>
      <c r="AF72" s="77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4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8"/>
      <c r="P73" s="773" t="s">
        <v>78</v>
      </c>
      <c r="Q73" s="77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8"/>
      <c r="AE73" s="773" t="s">
        <v>78</v>
      </c>
      <c r="AF73" s="77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4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8"/>
      <c r="P74" s="773" t="s">
        <v>188</v>
      </c>
      <c r="Q74" s="773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8"/>
      <c r="AE74" s="773" t="s">
        <v>188</v>
      </c>
      <c r="AF74" s="77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4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8"/>
      <c r="P75" s="773" t="s">
        <v>99</v>
      </c>
      <c r="Q75" s="77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8"/>
      <c r="AE75" s="773" t="s">
        <v>99</v>
      </c>
      <c r="AF75" s="77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85" t="str">
        <f>O1</f>
        <v>（様式2の4）</v>
      </c>
      <c r="P91" s="685"/>
      <c r="Q91" s="685"/>
      <c r="AC91" s="493"/>
      <c r="AD91" s="685" t="str">
        <f>AD1</f>
        <v>（様式2の4）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3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478446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478446</v>
      </c>
      <c r="AA93" s="654"/>
      <c r="AB93" s="654"/>
      <c r="AC93" s="493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478446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沖縄県介護保険広域連合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沖縄県介護保険広域連合</v>
      </c>
      <c r="AA94" s="654"/>
      <c r="AB94" s="654"/>
      <c r="AC94" s="493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654" t="str">
        <f>様式1!F6</f>
        <v>沖縄県介護保険広域連合</v>
      </c>
      <c r="AP94" s="654"/>
      <c r="AQ94" s="654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④第２号被保険者分（再掲：介護給付、介護予防給付の特例分）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2" t="str">
        <f>AD5</f>
        <v>　④第２号被保険者分（再掲：介護給付、介護予防給付の特例分）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492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0" t="s">
        <v>240</v>
      </c>
      <c r="C118" s="67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4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8"/>
      <c r="P121" s="773" t="s">
        <v>171</v>
      </c>
      <c r="Q121" s="77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8"/>
      <c r="AE121" s="773" t="s">
        <v>171</v>
      </c>
      <c r="AF121" s="77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4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8"/>
      <c r="P122" s="773" t="s">
        <v>78</v>
      </c>
      <c r="Q122" s="77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8"/>
      <c r="AE122" s="773" t="s">
        <v>78</v>
      </c>
      <c r="AF122" s="77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4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8"/>
      <c r="P123" s="773" t="s">
        <v>188</v>
      </c>
      <c r="Q123" s="773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8"/>
      <c r="AE123" s="773" t="s">
        <v>188</v>
      </c>
      <c r="AF123" s="77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4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8"/>
      <c r="P124" s="773" t="s">
        <v>99</v>
      </c>
      <c r="Q124" s="77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8"/>
      <c r="AE124" s="773" t="s">
        <v>99</v>
      </c>
      <c r="AF124" s="77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5"/>
      <c r="B133" s="700" t="s">
        <v>253</v>
      </c>
      <c r="C133" s="701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59" t="s">
        <v>148</v>
      </c>
      <c r="P139" s="660"/>
      <c r="Q139" s="66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59" t="s">
        <v>148</v>
      </c>
      <c r="AE139" s="660"/>
      <c r="AF139" s="66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492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0" t="s">
        <v>240</v>
      </c>
      <c r="C161" s="67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4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8"/>
      <c r="P164" s="773" t="s">
        <v>171</v>
      </c>
      <c r="Q164" s="77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8"/>
      <c r="AE164" s="773" t="s">
        <v>171</v>
      </c>
      <c r="AF164" s="77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4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8"/>
      <c r="P165" s="773" t="s">
        <v>78</v>
      </c>
      <c r="Q165" s="77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8"/>
      <c r="AE165" s="773" t="s">
        <v>78</v>
      </c>
      <c r="AF165" s="77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4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8"/>
      <c r="P166" s="773" t="s">
        <v>188</v>
      </c>
      <c r="Q166" s="77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8"/>
      <c r="AE166" s="773" t="s">
        <v>188</v>
      </c>
      <c r="AF166" s="77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4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8"/>
      <c r="P167" s="773" t="s">
        <v>99</v>
      </c>
      <c r="Q167" s="77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8"/>
      <c r="AE167" s="773" t="s">
        <v>99</v>
      </c>
      <c r="AF167" s="77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5"/>
      <c r="B176" s="700" t="s">
        <v>253</v>
      </c>
      <c r="C176" s="701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7" t="s">
        <v>86</v>
      </c>
      <c r="B1" s="787"/>
      <c r="C1" s="787"/>
      <c r="O1" s="787" t="str">
        <f>A1</f>
        <v>（様式2の5）</v>
      </c>
      <c r="P1" s="787"/>
      <c r="Q1" s="787"/>
      <c r="AC1" s="270"/>
      <c r="AD1" s="787" t="str">
        <f>A1</f>
        <v>（様式2の5）</v>
      </c>
      <c r="AE1" s="787"/>
      <c r="AF1" s="787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332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478446</v>
      </c>
      <c r="M4" s="654"/>
      <c r="N4" s="654"/>
      <c r="Q4" s="236"/>
      <c r="X4" s="668" t="s">
        <v>100</v>
      </c>
      <c r="Y4" s="668"/>
      <c r="Z4" s="654">
        <f>様式1!F5</f>
        <v>478446</v>
      </c>
      <c r="AA4" s="654"/>
      <c r="AB4" s="654"/>
      <c r="AC4" s="333"/>
      <c r="AF4" s="236"/>
      <c r="AM4" s="668" t="s">
        <v>100</v>
      </c>
      <c r="AN4" s="668"/>
      <c r="AO4" s="654">
        <f>様式1!F5</f>
        <v>478446</v>
      </c>
      <c r="AP4" s="654"/>
      <c r="AQ4" s="654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沖縄県介護保険広域連合</v>
      </c>
      <c r="M5" s="790"/>
      <c r="N5" s="790"/>
      <c r="Q5" s="236"/>
      <c r="X5" s="789" t="s">
        <v>101</v>
      </c>
      <c r="Y5" s="789"/>
      <c r="Z5" s="790" t="str">
        <f>様式1!F6</f>
        <v>沖縄県介護保険広域連合</v>
      </c>
      <c r="AA5" s="790"/>
      <c r="AB5" s="790"/>
      <c r="AC5" s="333"/>
      <c r="AF5" s="236"/>
      <c r="AM5" s="789" t="s">
        <v>101</v>
      </c>
      <c r="AN5" s="789"/>
      <c r="AO5" s="739" t="str">
        <f>様式1!F6</f>
        <v>沖縄県介護保険広域連合</v>
      </c>
      <c r="AP5" s="739"/>
      <c r="AQ5" s="739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334"/>
      <c r="AD6" s="787" t="str">
        <f>A6</f>
        <v>2　保険給付決定状況</v>
      </c>
      <c r="AE6" s="787"/>
      <c r="AF6" s="787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787" t="s">
        <v>106</v>
      </c>
      <c r="P7" s="787"/>
      <c r="Q7" s="787"/>
      <c r="R7" s="787"/>
      <c r="S7" s="787"/>
      <c r="T7" s="787"/>
      <c r="U7" s="787"/>
      <c r="AC7" s="334"/>
      <c r="AD7" s="787" t="s">
        <v>107</v>
      </c>
      <c r="AE7" s="787"/>
      <c r="AF7" s="787"/>
      <c r="AG7" s="787"/>
      <c r="AH7" s="787"/>
      <c r="AI7" s="787"/>
      <c r="AJ7" s="787"/>
    </row>
    <row r="8" spans="1:44" s="219" customFormat="1" ht="21.95" customHeight="1" thickBot="1">
      <c r="A8" s="672" t="s">
        <v>102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72" t="str">
        <f>A8</f>
        <v>　①総数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334"/>
      <c r="AD8" s="672" t="str">
        <f>A8</f>
        <v>　①総数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74"/>
      <c r="B11" s="785" t="s">
        <v>41</v>
      </c>
      <c r="C11" s="786"/>
      <c r="D11" s="375">
        <f t="shared" ref="D11:N11" si="0">R11+AG11</f>
        <v>0</v>
      </c>
      <c r="E11" s="376">
        <f t="shared" si="0"/>
        <v>7</v>
      </c>
      <c r="F11" s="377">
        <f t="shared" si="0"/>
        <v>7</v>
      </c>
      <c r="G11" s="378">
        <f t="shared" si="0"/>
        <v>0</v>
      </c>
      <c r="H11" s="379">
        <f t="shared" si="0"/>
        <v>104</v>
      </c>
      <c r="I11" s="379">
        <f t="shared" si="0"/>
        <v>211</v>
      </c>
      <c r="J11" s="379">
        <f t="shared" si="0"/>
        <v>575</v>
      </c>
      <c r="K11" s="379">
        <f t="shared" si="0"/>
        <v>983</v>
      </c>
      <c r="L11" s="376">
        <f t="shared" si="0"/>
        <v>512</v>
      </c>
      <c r="M11" s="377">
        <f t="shared" si="0"/>
        <v>2385</v>
      </c>
      <c r="N11" s="316">
        <f t="shared" si="0"/>
        <v>2392</v>
      </c>
      <c r="O11" s="778"/>
      <c r="P11" s="796" t="s">
        <v>41</v>
      </c>
      <c r="Q11" s="797"/>
      <c r="R11" s="375">
        <f>SUM(R12:R20)</f>
        <v>0</v>
      </c>
      <c r="S11" s="376">
        <f>SUM(S12:S20)</f>
        <v>7</v>
      </c>
      <c r="T11" s="377">
        <f t="shared" ref="T11:T31" si="1">SUM(R11:S11)</f>
        <v>7</v>
      </c>
      <c r="U11" s="378">
        <f t="shared" ref="U11:Z11" si="2">SUM(U12:U20)</f>
        <v>0</v>
      </c>
      <c r="V11" s="379">
        <f t="shared" si="2"/>
        <v>104</v>
      </c>
      <c r="W11" s="379">
        <f t="shared" si="2"/>
        <v>211</v>
      </c>
      <c r="X11" s="379">
        <f t="shared" si="2"/>
        <v>575</v>
      </c>
      <c r="Y11" s="379">
        <f t="shared" si="2"/>
        <v>983</v>
      </c>
      <c r="Z11" s="376">
        <f t="shared" si="2"/>
        <v>512</v>
      </c>
      <c r="AA11" s="377">
        <f t="shared" ref="AA11:AA31" si="3">SUM(U11:Z11)</f>
        <v>2385</v>
      </c>
      <c r="AB11" s="316">
        <f>SUM(AA11,T11)</f>
        <v>2392</v>
      </c>
      <c r="AC11" s="337"/>
      <c r="AD11" s="778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5</v>
      </c>
      <c r="I12" s="242">
        <f t="shared" ref="I12:I31" si="12">W12+AL12</f>
        <v>36</v>
      </c>
      <c r="J12" s="242">
        <f t="shared" ref="J12:J31" si="13">X12+AM12</f>
        <v>278</v>
      </c>
      <c r="K12" s="242">
        <f t="shared" ref="K12:K31" si="14">Y12+AN12</f>
        <v>607</v>
      </c>
      <c r="L12" s="240">
        <f t="shared" ref="L12:L31" si="15">Z12+AO12</f>
        <v>346</v>
      </c>
      <c r="M12" s="380">
        <f t="shared" ref="M12:M31" si="16">AA12+AP12</f>
        <v>1272</v>
      </c>
      <c r="N12" s="322">
        <f t="shared" ref="N12:N31" si="17">AB12+AQ12</f>
        <v>1272</v>
      </c>
      <c r="O12" s="778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5</v>
      </c>
      <c r="W12" s="242">
        <f>VLOOKUP($AC12,原データ!$D$1:$R$2300,5,FALSE)</f>
        <v>36</v>
      </c>
      <c r="X12" s="242">
        <f>VLOOKUP($AC12,原データ!$D$1:$R$2300,6,FALSE)</f>
        <v>278</v>
      </c>
      <c r="Y12" s="242">
        <f>VLOOKUP($AC12,原データ!$D$1:$R$2300,7,FALSE)</f>
        <v>607</v>
      </c>
      <c r="Z12" s="240">
        <f>VLOOKUP($AC12,原データ!$D$1:$R$2300,8,FALSE)</f>
        <v>346</v>
      </c>
      <c r="AA12" s="380">
        <f t="shared" si="3"/>
        <v>1272</v>
      </c>
      <c r="AB12" s="322">
        <f t="shared" ref="AB12:AB31" si="18">SUM(AA12,T12)</f>
        <v>1272</v>
      </c>
      <c r="AC12" s="338">
        <v>2010504</v>
      </c>
      <c r="AD12" s="778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64</v>
      </c>
      <c r="I13" s="247">
        <f t="shared" si="12"/>
        <v>126</v>
      </c>
      <c r="J13" s="247">
        <f t="shared" si="13"/>
        <v>185</v>
      </c>
      <c r="K13" s="247">
        <f t="shared" si="14"/>
        <v>241</v>
      </c>
      <c r="L13" s="245">
        <f t="shared" si="15"/>
        <v>111</v>
      </c>
      <c r="M13" s="381">
        <f t="shared" si="16"/>
        <v>727</v>
      </c>
      <c r="N13" s="319">
        <f t="shared" si="17"/>
        <v>727</v>
      </c>
      <c r="O13" s="778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64</v>
      </c>
      <c r="W13" s="247">
        <f>VLOOKUP($AC13,原データ!$D$1:$R$2300,5,FALSE)</f>
        <v>126</v>
      </c>
      <c r="X13" s="247">
        <f>VLOOKUP($AC13,原データ!$D$1:$R$2300,6,FALSE)</f>
        <v>185</v>
      </c>
      <c r="Y13" s="247">
        <f>VLOOKUP($AC13,原データ!$D$1:$R$2300,7,FALSE)</f>
        <v>241</v>
      </c>
      <c r="Z13" s="245">
        <f>VLOOKUP($AC13,原データ!$D$1:$R$2300,8,FALSE)</f>
        <v>111</v>
      </c>
      <c r="AA13" s="381">
        <f t="shared" si="3"/>
        <v>727</v>
      </c>
      <c r="AB13" s="319">
        <f t="shared" si="18"/>
        <v>727</v>
      </c>
      <c r="AC13" s="338">
        <v>2010505</v>
      </c>
      <c r="AD13" s="778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7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39</v>
      </c>
      <c r="K16" s="247">
        <f t="shared" si="14"/>
        <v>74</v>
      </c>
      <c r="L16" s="245">
        <f t="shared" si="15"/>
        <v>30</v>
      </c>
      <c r="M16" s="381">
        <f t="shared" si="16"/>
        <v>143</v>
      </c>
      <c r="N16" s="319">
        <f t="shared" si="17"/>
        <v>143</v>
      </c>
      <c r="O16" s="778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39</v>
      </c>
      <c r="Y16" s="247">
        <f>VLOOKUP($AC16,原データ!$D$1:$R$2300,7,FALSE)</f>
        <v>74</v>
      </c>
      <c r="Z16" s="245">
        <f>VLOOKUP($AC16,原データ!$D$1:$R$2300,8,FALSE)</f>
        <v>30</v>
      </c>
      <c r="AA16" s="381">
        <f t="shared" si="3"/>
        <v>143</v>
      </c>
      <c r="AB16" s="319">
        <f t="shared" si="18"/>
        <v>143</v>
      </c>
      <c r="AC16" s="338">
        <v>2010516</v>
      </c>
      <c r="AD16" s="778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4"/>
      <c r="B17" s="776"/>
      <c r="C17" s="485" t="s">
        <v>72</v>
      </c>
      <c r="D17" s="244">
        <f t="shared" si="8"/>
        <v>0</v>
      </c>
      <c r="E17" s="245">
        <f t="shared" si="9"/>
        <v>6</v>
      </c>
      <c r="F17" s="381">
        <f t="shared" si="10"/>
        <v>6</v>
      </c>
      <c r="G17" s="267">
        <f t="shared" ref="G17:G31" si="20">U17+AJ17</f>
        <v>0</v>
      </c>
      <c r="H17" s="247">
        <f t="shared" si="11"/>
        <v>33</v>
      </c>
      <c r="I17" s="247">
        <f t="shared" si="12"/>
        <v>41</v>
      </c>
      <c r="J17" s="247">
        <f t="shared" si="13"/>
        <v>60</v>
      </c>
      <c r="K17" s="247">
        <f t="shared" si="14"/>
        <v>52</v>
      </c>
      <c r="L17" s="245">
        <f t="shared" si="15"/>
        <v>21</v>
      </c>
      <c r="M17" s="381">
        <f t="shared" si="16"/>
        <v>207</v>
      </c>
      <c r="N17" s="319">
        <f t="shared" si="17"/>
        <v>213</v>
      </c>
      <c r="O17" s="778"/>
      <c r="P17" s="798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6</v>
      </c>
      <c r="T17" s="381">
        <f t="shared" si="1"/>
        <v>6</v>
      </c>
      <c r="U17" s="248">
        <f>VLOOKUP($AC17,原データ!$D$1:$R$2300,3,FALSE)</f>
        <v>0</v>
      </c>
      <c r="V17" s="247">
        <f>VLOOKUP($AC17,原データ!$D$1:$R$2300,4,FALSE)</f>
        <v>33</v>
      </c>
      <c r="W17" s="247">
        <f>VLOOKUP($AC17,原データ!$D$1:$R$2300,5,FALSE)</f>
        <v>41</v>
      </c>
      <c r="X17" s="247">
        <f>VLOOKUP($AC17,原データ!$D$1:$R$2300,6,FALSE)</f>
        <v>60</v>
      </c>
      <c r="Y17" s="247">
        <f>VLOOKUP($AC17,原データ!$D$1:$R$2300,7,FALSE)</f>
        <v>52</v>
      </c>
      <c r="Z17" s="245">
        <f>VLOOKUP($AC17,原データ!$D$1:$R$2300,8,FALSE)</f>
        <v>21</v>
      </c>
      <c r="AA17" s="381">
        <f t="shared" si="3"/>
        <v>207</v>
      </c>
      <c r="AB17" s="319">
        <f t="shared" si="18"/>
        <v>213</v>
      </c>
      <c r="AC17" s="338">
        <v>2010507</v>
      </c>
      <c r="AD17" s="778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2</v>
      </c>
      <c r="I18" s="253">
        <f t="shared" si="12"/>
        <v>8</v>
      </c>
      <c r="J18" s="253">
        <f t="shared" si="13"/>
        <v>13</v>
      </c>
      <c r="K18" s="253">
        <f t="shared" si="14"/>
        <v>9</v>
      </c>
      <c r="L18" s="251">
        <f t="shared" si="15"/>
        <v>4</v>
      </c>
      <c r="M18" s="373">
        <f t="shared" si="16"/>
        <v>36</v>
      </c>
      <c r="N18" s="323">
        <f t="shared" si="17"/>
        <v>37</v>
      </c>
      <c r="O18" s="778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8</v>
      </c>
      <c r="X18" s="253">
        <f>VLOOKUP($AC18,原データ!$D$1:$R$2300,6,FALSE)</f>
        <v>13</v>
      </c>
      <c r="Y18" s="253">
        <f>VLOOKUP($AC18,原データ!$D$1:$R$2300,7,FALSE)</f>
        <v>9</v>
      </c>
      <c r="Z18" s="251">
        <f>VLOOKUP($AC18,原データ!$D$1:$R$2300,8,FALSE)</f>
        <v>4</v>
      </c>
      <c r="AA18" s="373">
        <f t="shared" si="3"/>
        <v>36</v>
      </c>
      <c r="AB18" s="323">
        <f t="shared" si="18"/>
        <v>37</v>
      </c>
      <c r="AC18" s="338">
        <v>2010508</v>
      </c>
      <c r="AD18" s="778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74"/>
      <c r="B21" s="780" t="s">
        <v>190</v>
      </c>
      <c r="C21" s="781"/>
      <c r="D21" s="364">
        <f t="shared" si="8"/>
        <v>1</v>
      </c>
      <c r="E21" s="365">
        <f t="shared" si="9"/>
        <v>5</v>
      </c>
      <c r="F21" s="363">
        <f t="shared" si="10"/>
        <v>6</v>
      </c>
      <c r="G21" s="366">
        <f t="shared" si="20"/>
        <v>0</v>
      </c>
      <c r="H21" s="367">
        <f t="shared" si="11"/>
        <v>104</v>
      </c>
      <c r="I21" s="367">
        <f t="shared" si="12"/>
        <v>210</v>
      </c>
      <c r="J21" s="367">
        <f t="shared" si="13"/>
        <v>569</v>
      </c>
      <c r="K21" s="367">
        <f t="shared" si="14"/>
        <v>1061</v>
      </c>
      <c r="L21" s="365">
        <f t="shared" si="15"/>
        <v>549</v>
      </c>
      <c r="M21" s="368">
        <f t="shared" si="16"/>
        <v>2493</v>
      </c>
      <c r="N21" s="325">
        <f t="shared" si="17"/>
        <v>2499</v>
      </c>
      <c r="O21" s="778"/>
      <c r="P21" s="780" t="s">
        <v>31</v>
      </c>
      <c r="Q21" s="781"/>
      <c r="R21" s="364">
        <f>SUM(R22:R30)</f>
        <v>1</v>
      </c>
      <c r="S21" s="365">
        <f>SUM(S22:S30)</f>
        <v>5</v>
      </c>
      <c r="T21" s="363">
        <f t="shared" si="1"/>
        <v>6</v>
      </c>
      <c r="U21" s="389">
        <f t="shared" ref="U21:Z21" si="22">SUM(U22:U30)</f>
        <v>0</v>
      </c>
      <c r="V21" s="367">
        <f t="shared" si="22"/>
        <v>104</v>
      </c>
      <c r="W21" s="367">
        <f t="shared" si="22"/>
        <v>210</v>
      </c>
      <c r="X21" s="367">
        <f t="shared" si="22"/>
        <v>569</v>
      </c>
      <c r="Y21" s="367">
        <f t="shared" si="22"/>
        <v>1061</v>
      </c>
      <c r="Z21" s="365">
        <f t="shared" si="22"/>
        <v>549</v>
      </c>
      <c r="AA21" s="368">
        <f t="shared" si="3"/>
        <v>2493</v>
      </c>
      <c r="AB21" s="325">
        <f t="shared" si="18"/>
        <v>2499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5</v>
      </c>
      <c r="I22" s="263">
        <f t="shared" si="12"/>
        <v>36</v>
      </c>
      <c r="J22" s="263">
        <f t="shared" si="13"/>
        <v>279</v>
      </c>
      <c r="K22" s="263">
        <f t="shared" si="14"/>
        <v>615</v>
      </c>
      <c r="L22" s="261">
        <f t="shared" si="15"/>
        <v>349</v>
      </c>
      <c r="M22" s="372">
        <f t="shared" si="16"/>
        <v>1284</v>
      </c>
      <c r="N22" s="326">
        <f t="shared" si="17"/>
        <v>1284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5</v>
      </c>
      <c r="W22" s="263">
        <f>VLOOKUP($AC22,原データ!$D$1:$R$2300,5,FALSE)</f>
        <v>36</v>
      </c>
      <c r="X22" s="263">
        <f>VLOOKUP($AC22,原データ!$D$1:$R$2300,6,FALSE)</f>
        <v>279</v>
      </c>
      <c r="Y22" s="263">
        <f>VLOOKUP($AC22,原データ!$D$1:$R$2300,7,FALSE)</f>
        <v>615</v>
      </c>
      <c r="Z22" s="261">
        <f>VLOOKUP($AC22,原データ!$D$1:$R$2300,8,FALSE)</f>
        <v>349</v>
      </c>
      <c r="AA22" s="372">
        <f t="shared" si="3"/>
        <v>1284</v>
      </c>
      <c r="AB22" s="326">
        <f t="shared" si="18"/>
        <v>1284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62</v>
      </c>
      <c r="I23" s="253">
        <f t="shared" si="12"/>
        <v>118</v>
      </c>
      <c r="J23" s="253">
        <f t="shared" si="13"/>
        <v>168</v>
      </c>
      <c r="K23" s="253">
        <f t="shared" si="14"/>
        <v>215</v>
      </c>
      <c r="L23" s="251">
        <f t="shared" si="15"/>
        <v>97</v>
      </c>
      <c r="M23" s="373">
        <f t="shared" si="16"/>
        <v>660</v>
      </c>
      <c r="N23" s="323">
        <f t="shared" si="17"/>
        <v>660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62</v>
      </c>
      <c r="W23" s="253">
        <f>VLOOKUP($AC23,原データ!$D$1:$R$2300,5,FALSE)</f>
        <v>118</v>
      </c>
      <c r="X23" s="253">
        <f>VLOOKUP($AC23,原データ!$D$1:$R$2300,6,FALSE)</f>
        <v>168</v>
      </c>
      <c r="Y23" s="253">
        <f>VLOOKUP($AC23,原データ!$D$1:$R$2300,7,FALSE)</f>
        <v>215</v>
      </c>
      <c r="Z23" s="251">
        <f>VLOOKUP($AC23,原データ!$D$1:$R$2300,8,FALSE)</f>
        <v>97</v>
      </c>
      <c r="AA23" s="373">
        <f t="shared" si="3"/>
        <v>660</v>
      </c>
      <c r="AB23" s="323">
        <f t="shared" si="18"/>
        <v>660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1</v>
      </c>
      <c r="I25" s="253">
        <f t="shared" si="24"/>
        <v>4</v>
      </c>
      <c r="J25" s="253">
        <f t="shared" si="24"/>
        <v>8</v>
      </c>
      <c r="K25" s="253">
        <f t="shared" si="24"/>
        <v>47</v>
      </c>
      <c r="L25" s="251">
        <f t="shared" si="24"/>
        <v>22</v>
      </c>
      <c r="M25" s="373">
        <f t="shared" si="24"/>
        <v>82</v>
      </c>
      <c r="N25" s="323">
        <f t="shared" si="24"/>
        <v>82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1</v>
      </c>
      <c r="W25" s="253">
        <f>VLOOKUP($AC25,原データ!$D$1:$R$2300,5,FALSE)</f>
        <v>4</v>
      </c>
      <c r="X25" s="253">
        <f>VLOOKUP($AC25,原データ!$D$1:$R$2300,6,FALSE)</f>
        <v>8</v>
      </c>
      <c r="Y25" s="253">
        <f>VLOOKUP($AC25,原データ!$D$1:$R$2300,7,FALSE)</f>
        <v>47</v>
      </c>
      <c r="Z25" s="251">
        <f>VLOOKUP($AC25,原データ!$D$1:$R$2300,8,FALSE)</f>
        <v>22</v>
      </c>
      <c r="AA25" s="373">
        <f>SUM(U25:Z25)</f>
        <v>82</v>
      </c>
      <c r="AB25" s="323">
        <f>SUM(AA25,T25)</f>
        <v>82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7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39</v>
      </c>
      <c r="K26" s="253">
        <f t="shared" si="14"/>
        <v>75</v>
      </c>
      <c r="L26" s="251">
        <f t="shared" si="15"/>
        <v>32</v>
      </c>
      <c r="M26" s="373">
        <f t="shared" si="16"/>
        <v>146</v>
      </c>
      <c r="N26" s="323">
        <f t="shared" si="17"/>
        <v>146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39</v>
      </c>
      <c r="Y26" s="253">
        <f>VLOOKUP($AC26,原データ!$D$1:$R$2300,7,FALSE)</f>
        <v>75</v>
      </c>
      <c r="Z26" s="251">
        <f>VLOOKUP($AC26,原データ!$D$1:$R$2300,8,FALSE)</f>
        <v>32</v>
      </c>
      <c r="AA26" s="373">
        <f t="shared" si="3"/>
        <v>146</v>
      </c>
      <c r="AB26" s="323">
        <f t="shared" si="18"/>
        <v>146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4"/>
      <c r="B27" s="776"/>
      <c r="C27" s="249" t="s">
        <v>72</v>
      </c>
      <c r="D27" s="250">
        <f t="shared" si="8"/>
        <v>1</v>
      </c>
      <c r="E27" s="251">
        <f t="shared" si="9"/>
        <v>5</v>
      </c>
      <c r="F27" s="373">
        <f t="shared" si="10"/>
        <v>6</v>
      </c>
      <c r="G27" s="268">
        <f t="shared" si="20"/>
        <v>0</v>
      </c>
      <c r="H27" s="253">
        <f t="shared" si="11"/>
        <v>33</v>
      </c>
      <c r="I27" s="253">
        <f t="shared" si="12"/>
        <v>40</v>
      </c>
      <c r="J27" s="253">
        <f t="shared" si="13"/>
        <v>57</v>
      </c>
      <c r="K27" s="253">
        <f t="shared" si="14"/>
        <v>53</v>
      </c>
      <c r="L27" s="251">
        <f t="shared" si="15"/>
        <v>21</v>
      </c>
      <c r="M27" s="373">
        <f t="shared" si="16"/>
        <v>204</v>
      </c>
      <c r="N27" s="323">
        <f t="shared" si="17"/>
        <v>210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5</v>
      </c>
      <c r="T27" s="373">
        <f t="shared" si="1"/>
        <v>6</v>
      </c>
      <c r="U27" s="252">
        <f>VLOOKUP($AC27,原データ!$D$1:$R$2300,3,FALSE)</f>
        <v>0</v>
      </c>
      <c r="V27" s="253">
        <f>VLOOKUP($AC27,原データ!$D$1:$R$2300,4,FALSE)</f>
        <v>33</v>
      </c>
      <c r="W27" s="253">
        <f>VLOOKUP($AC27,原データ!$D$1:$R$2300,5,FALSE)</f>
        <v>40</v>
      </c>
      <c r="X27" s="253">
        <f>VLOOKUP($AC27,原データ!$D$1:$R$2300,6,FALSE)</f>
        <v>57</v>
      </c>
      <c r="Y27" s="253">
        <f>VLOOKUP($AC27,原データ!$D$1:$R$2300,7,FALSE)</f>
        <v>53</v>
      </c>
      <c r="Z27" s="251">
        <f>VLOOKUP($AC27,原データ!$D$1:$R$2300,8,FALSE)</f>
        <v>21</v>
      </c>
      <c r="AA27" s="373">
        <f t="shared" si="3"/>
        <v>204</v>
      </c>
      <c r="AB27" s="323">
        <f t="shared" si="18"/>
        <v>210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2</v>
      </c>
      <c r="I28" s="253">
        <f t="shared" si="12"/>
        <v>8</v>
      </c>
      <c r="J28" s="253">
        <f t="shared" si="13"/>
        <v>10</v>
      </c>
      <c r="K28" s="253">
        <f t="shared" si="14"/>
        <v>9</v>
      </c>
      <c r="L28" s="251">
        <f t="shared" si="15"/>
        <v>6</v>
      </c>
      <c r="M28" s="373">
        <f t="shared" si="16"/>
        <v>35</v>
      </c>
      <c r="N28" s="323">
        <f t="shared" si="17"/>
        <v>35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8</v>
      </c>
      <c r="X28" s="253">
        <f>VLOOKUP($AC28,原データ!$D$1:$R$2300,6,FALSE)</f>
        <v>10</v>
      </c>
      <c r="Y28" s="253">
        <f>VLOOKUP($AC28,原データ!$D$1:$R$2300,7,FALSE)</f>
        <v>9</v>
      </c>
      <c r="Z28" s="251">
        <f>VLOOKUP($AC28,原データ!$D$1:$R$2300,8,FALSE)</f>
        <v>6</v>
      </c>
      <c r="AA28" s="373">
        <f t="shared" si="3"/>
        <v>35</v>
      </c>
      <c r="AB28" s="323">
        <f t="shared" si="18"/>
        <v>35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1</v>
      </c>
      <c r="I30" s="257">
        <f t="shared" si="25"/>
        <v>4</v>
      </c>
      <c r="J30" s="257">
        <f t="shared" si="25"/>
        <v>8</v>
      </c>
      <c r="K30" s="257">
        <f t="shared" si="25"/>
        <v>47</v>
      </c>
      <c r="L30" s="255">
        <f t="shared" si="25"/>
        <v>22</v>
      </c>
      <c r="M30" s="374">
        <f t="shared" si="25"/>
        <v>82</v>
      </c>
      <c r="N30" s="324">
        <f t="shared" si="25"/>
        <v>82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1</v>
      </c>
      <c r="W30" s="458">
        <f>VLOOKUP($AC30,原データ!$D$1:$R$2300,5,FALSE)</f>
        <v>4</v>
      </c>
      <c r="X30" s="458">
        <f>VLOOKUP($AC30,原データ!$D$1:$R$2300,6,FALSE)</f>
        <v>8</v>
      </c>
      <c r="Y30" s="458">
        <f>VLOOKUP($AC30,原データ!$D$1:$R$2300,7,FALSE)</f>
        <v>47</v>
      </c>
      <c r="Z30" s="455">
        <f>VLOOKUP($AC30,原データ!$D$1:$R$2300,8,FALSE)</f>
        <v>22</v>
      </c>
      <c r="AA30" s="374">
        <f>SUM(U30:Z30)</f>
        <v>82</v>
      </c>
      <c r="AB30" s="324">
        <f>SUM(AA30,T30)</f>
        <v>82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2" t="s">
        <v>80</v>
      </c>
      <c r="B31" s="733"/>
      <c r="C31" s="734"/>
      <c r="D31" s="382">
        <f t="shared" si="8"/>
        <v>1</v>
      </c>
      <c r="E31" s="383">
        <f t="shared" si="9"/>
        <v>12</v>
      </c>
      <c r="F31" s="384">
        <f t="shared" si="10"/>
        <v>13</v>
      </c>
      <c r="G31" s="385">
        <f t="shared" si="20"/>
        <v>0</v>
      </c>
      <c r="H31" s="386">
        <f t="shared" si="11"/>
        <v>208</v>
      </c>
      <c r="I31" s="386">
        <f t="shared" si="12"/>
        <v>421</v>
      </c>
      <c r="J31" s="386">
        <f t="shared" si="13"/>
        <v>1144</v>
      </c>
      <c r="K31" s="386">
        <f t="shared" si="14"/>
        <v>2044</v>
      </c>
      <c r="L31" s="383">
        <f t="shared" si="15"/>
        <v>1061</v>
      </c>
      <c r="M31" s="384">
        <f t="shared" si="16"/>
        <v>4878</v>
      </c>
      <c r="N31" s="387">
        <f t="shared" si="17"/>
        <v>4891</v>
      </c>
      <c r="O31" s="732" t="s">
        <v>80</v>
      </c>
      <c r="P31" s="733"/>
      <c r="Q31" s="734"/>
      <c r="R31" s="382">
        <f>SUM(R11,R21)</f>
        <v>1</v>
      </c>
      <c r="S31" s="383">
        <f>SUM(S11,S21)</f>
        <v>12</v>
      </c>
      <c r="T31" s="384">
        <f t="shared" si="1"/>
        <v>13</v>
      </c>
      <c r="U31" s="385">
        <f t="shared" ref="U31:Z31" si="26">SUM(U11,U21)</f>
        <v>0</v>
      </c>
      <c r="V31" s="386">
        <f t="shared" si="26"/>
        <v>208</v>
      </c>
      <c r="W31" s="386">
        <f t="shared" si="26"/>
        <v>421</v>
      </c>
      <c r="X31" s="386">
        <f t="shared" si="26"/>
        <v>1144</v>
      </c>
      <c r="Y31" s="386">
        <f t="shared" si="26"/>
        <v>2044</v>
      </c>
      <c r="Z31" s="383">
        <f t="shared" si="26"/>
        <v>1061</v>
      </c>
      <c r="AA31" s="384">
        <f t="shared" si="3"/>
        <v>4878</v>
      </c>
      <c r="AB31" s="388">
        <f t="shared" si="18"/>
        <v>4891</v>
      </c>
      <c r="AC31" s="339"/>
      <c r="AD31" s="732" t="s">
        <v>148</v>
      </c>
      <c r="AE31" s="733"/>
      <c r="AF31" s="73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2" t="s">
        <v>85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782" t="s">
        <v>85</v>
      </c>
      <c r="P32" s="783"/>
      <c r="Q32" s="783"/>
      <c r="R32" s="783"/>
      <c r="S32" s="783"/>
      <c r="T32" s="783"/>
      <c r="U32" s="783"/>
      <c r="V32" s="783"/>
      <c r="W32" s="783"/>
      <c r="X32" s="783"/>
      <c r="Y32" s="783"/>
      <c r="Z32" s="783"/>
      <c r="AA32" s="783"/>
      <c r="AB32" s="784"/>
      <c r="AC32" s="340"/>
      <c r="AD32" s="782" t="s">
        <v>157</v>
      </c>
      <c r="AE32" s="783"/>
      <c r="AF32" s="783"/>
      <c r="AG32" s="783"/>
      <c r="AH32" s="783"/>
      <c r="AI32" s="783"/>
      <c r="AJ32" s="783"/>
      <c r="AK32" s="783"/>
      <c r="AL32" s="783"/>
      <c r="AM32" s="783"/>
      <c r="AN32" s="783"/>
      <c r="AO32" s="783"/>
      <c r="AP32" s="783"/>
      <c r="AQ32" s="784"/>
      <c r="AR32" s="266"/>
    </row>
    <row r="33" spans="1:44" ht="23.1" customHeight="1">
      <c r="A33" s="774"/>
      <c r="B33" s="785" t="s">
        <v>41</v>
      </c>
      <c r="C33" s="786"/>
      <c r="D33" s="359">
        <f t="shared" ref="D33:N33" si="28">R33+AG33</f>
        <v>0</v>
      </c>
      <c r="E33" s="360">
        <f t="shared" si="28"/>
        <v>14535</v>
      </c>
      <c r="F33" s="358">
        <f t="shared" si="28"/>
        <v>14535</v>
      </c>
      <c r="G33" s="361">
        <f t="shared" si="28"/>
        <v>0</v>
      </c>
      <c r="H33" s="362">
        <f t="shared" si="28"/>
        <v>1815467</v>
      </c>
      <c r="I33" s="362">
        <f t="shared" si="28"/>
        <v>3817851</v>
      </c>
      <c r="J33" s="362">
        <f t="shared" si="28"/>
        <v>11950048</v>
      </c>
      <c r="K33" s="362">
        <f t="shared" si="28"/>
        <v>21330125</v>
      </c>
      <c r="L33" s="360">
        <f t="shared" si="28"/>
        <v>11235849</v>
      </c>
      <c r="M33" s="363">
        <f t="shared" si="28"/>
        <v>50149340</v>
      </c>
      <c r="N33" s="325">
        <f t="shared" si="28"/>
        <v>50163875</v>
      </c>
      <c r="O33" s="778"/>
      <c r="P33" s="785" t="s">
        <v>41</v>
      </c>
      <c r="Q33" s="786"/>
      <c r="R33" s="359">
        <f>SUM(R34:R42)</f>
        <v>0</v>
      </c>
      <c r="S33" s="360">
        <f>SUM(S34:S42)</f>
        <v>14535</v>
      </c>
      <c r="T33" s="358">
        <f t="shared" ref="T33:T53" si="29">SUM(R33:S33)</f>
        <v>14535</v>
      </c>
      <c r="U33" s="361">
        <f t="shared" ref="U33:Z33" si="30">SUM(U34:U42)</f>
        <v>0</v>
      </c>
      <c r="V33" s="362">
        <f t="shared" si="30"/>
        <v>1815467</v>
      </c>
      <c r="W33" s="362">
        <f t="shared" si="30"/>
        <v>3817851</v>
      </c>
      <c r="X33" s="362">
        <f t="shared" si="30"/>
        <v>11950048</v>
      </c>
      <c r="Y33" s="362">
        <f t="shared" si="30"/>
        <v>21330125</v>
      </c>
      <c r="Z33" s="360">
        <f t="shared" si="30"/>
        <v>11235849</v>
      </c>
      <c r="AA33" s="363">
        <f t="shared" ref="AA33:AA51" si="31">SUM(U33:Z33)</f>
        <v>50149340</v>
      </c>
      <c r="AB33" s="325">
        <f t="shared" ref="AB33:AB51" si="32">SUM(AA33,T33)</f>
        <v>50163875</v>
      </c>
      <c r="AC33" s="339"/>
      <c r="AD33" s="778"/>
      <c r="AE33" s="785" t="s">
        <v>117</v>
      </c>
      <c r="AF33" s="786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171895</v>
      </c>
      <c r="I34" s="263">
        <f t="shared" ref="I34:I53" si="41">W34+AL34</f>
        <v>860310</v>
      </c>
      <c r="J34" s="263">
        <f t="shared" ref="J34:J53" si="42">X34+AM34</f>
        <v>6504665</v>
      </c>
      <c r="K34" s="263">
        <f t="shared" ref="K34:K53" si="43">Y34+AN34</f>
        <v>13767290</v>
      </c>
      <c r="L34" s="261">
        <f t="shared" ref="L34:L53" si="44">Z34+AO34</f>
        <v>7865060</v>
      </c>
      <c r="M34" s="372">
        <f t="shared" ref="M34:M53" si="45">AA34+AP34</f>
        <v>29169220</v>
      </c>
      <c r="N34" s="326">
        <f t="shared" ref="N34:N53" si="46">AB34+AQ34</f>
        <v>29169220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171895</v>
      </c>
      <c r="W34" s="263">
        <f>VLOOKUP($AC34,原データ!$D$1:$R$2300,5,FALSE)</f>
        <v>860310</v>
      </c>
      <c r="X34" s="263">
        <f>VLOOKUP($AC34,原データ!$D$1:$R$2300,6,FALSE)</f>
        <v>6504665</v>
      </c>
      <c r="Y34" s="263">
        <f>VLOOKUP($AC34,原データ!$D$1:$R$2300,7,FALSE)</f>
        <v>13767290</v>
      </c>
      <c r="Z34" s="261">
        <f>VLOOKUP($AC34,原データ!$D$1:$R$2300,8,FALSE)</f>
        <v>7865060</v>
      </c>
      <c r="AA34" s="372">
        <f t="shared" si="31"/>
        <v>29169220</v>
      </c>
      <c r="AB34" s="326">
        <f t="shared" si="32"/>
        <v>29169220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1558575</v>
      </c>
      <c r="I35" s="253">
        <f t="shared" si="41"/>
        <v>2754905</v>
      </c>
      <c r="J35" s="253">
        <f t="shared" si="42"/>
        <v>4213175</v>
      </c>
      <c r="K35" s="253">
        <f t="shared" si="43"/>
        <v>5285035</v>
      </c>
      <c r="L35" s="251">
        <f t="shared" si="44"/>
        <v>2701305</v>
      </c>
      <c r="M35" s="373">
        <f t="shared" si="45"/>
        <v>16512995</v>
      </c>
      <c r="N35" s="323">
        <f t="shared" si="46"/>
        <v>16512995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1558575</v>
      </c>
      <c r="W35" s="253">
        <f>VLOOKUP($AC35,原データ!$D$1:$R$2300,5,FALSE)</f>
        <v>2754905</v>
      </c>
      <c r="X35" s="253">
        <f>VLOOKUP($AC35,原データ!$D$1:$R$2300,6,FALSE)</f>
        <v>4213175</v>
      </c>
      <c r="Y35" s="253">
        <f>VLOOKUP($AC35,原データ!$D$1:$R$2300,7,FALSE)</f>
        <v>5285035</v>
      </c>
      <c r="Z35" s="251">
        <f>VLOOKUP($AC35,原データ!$D$1:$R$2300,8,FALSE)</f>
        <v>2701305</v>
      </c>
      <c r="AA35" s="373">
        <f t="shared" si="31"/>
        <v>16512995</v>
      </c>
      <c r="AB35" s="323">
        <f t="shared" si="32"/>
        <v>16512995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7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831352</v>
      </c>
      <c r="K38" s="253">
        <f t="shared" si="43"/>
        <v>1711058</v>
      </c>
      <c r="L38" s="251">
        <f t="shared" si="44"/>
        <v>513968</v>
      </c>
      <c r="M38" s="373">
        <f t="shared" si="45"/>
        <v>3056378</v>
      </c>
      <c r="N38" s="323">
        <f t="shared" si="46"/>
        <v>3056378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831352</v>
      </c>
      <c r="Y38" s="253">
        <f>VLOOKUP($AC38,原データ!$D$1:$R$2300,7,FALSE)</f>
        <v>1711058</v>
      </c>
      <c r="Z38" s="251">
        <f>VLOOKUP($AC38,原データ!$D$1:$R$2300,8,FALSE)</f>
        <v>513968</v>
      </c>
      <c r="AA38" s="373">
        <f t="shared" si="31"/>
        <v>3056378</v>
      </c>
      <c r="AB38" s="323">
        <f t="shared" si="32"/>
        <v>3056378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4"/>
      <c r="B39" s="776"/>
      <c r="C39" s="249" t="s">
        <v>72</v>
      </c>
      <c r="D39" s="250">
        <f t="shared" si="37"/>
        <v>0</v>
      </c>
      <c r="E39" s="251">
        <f t="shared" si="38"/>
        <v>13040</v>
      </c>
      <c r="F39" s="370">
        <f t="shared" si="39"/>
        <v>13040</v>
      </c>
      <c r="G39" s="267">
        <f t="shared" ref="G39:G53" si="48">U39+AJ39</f>
        <v>0</v>
      </c>
      <c r="H39" s="253">
        <f t="shared" si="40"/>
        <v>83087</v>
      </c>
      <c r="I39" s="253">
        <f t="shared" si="41"/>
        <v>178066</v>
      </c>
      <c r="J39" s="253">
        <f t="shared" si="42"/>
        <v>350561</v>
      </c>
      <c r="K39" s="253">
        <f t="shared" si="43"/>
        <v>542697</v>
      </c>
      <c r="L39" s="251">
        <f t="shared" si="44"/>
        <v>143376</v>
      </c>
      <c r="M39" s="373">
        <f t="shared" si="45"/>
        <v>1297787</v>
      </c>
      <c r="N39" s="323">
        <f t="shared" si="46"/>
        <v>1310827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13040</v>
      </c>
      <c r="T39" s="370">
        <f t="shared" si="29"/>
        <v>13040</v>
      </c>
      <c r="U39" s="267">
        <f>VLOOKUP($AC39,原データ!$D$1:$R$2300,3,FALSE)</f>
        <v>0</v>
      </c>
      <c r="V39" s="253">
        <f>VLOOKUP($AC39,原データ!$D$1:$R$2300,4,FALSE)</f>
        <v>83087</v>
      </c>
      <c r="W39" s="253">
        <f>VLOOKUP($AC39,原データ!$D$1:$R$2300,5,FALSE)</f>
        <v>178066</v>
      </c>
      <c r="X39" s="253">
        <f>VLOOKUP($AC39,原データ!$D$1:$R$2300,6,FALSE)</f>
        <v>350561</v>
      </c>
      <c r="Y39" s="253">
        <f>VLOOKUP($AC39,原データ!$D$1:$R$2300,7,FALSE)</f>
        <v>542697</v>
      </c>
      <c r="Z39" s="251">
        <f>VLOOKUP($AC39,原データ!$D$1:$R$2300,8,FALSE)</f>
        <v>143376</v>
      </c>
      <c r="AA39" s="373">
        <f t="shared" si="31"/>
        <v>1297787</v>
      </c>
      <c r="AB39" s="323">
        <f t="shared" si="32"/>
        <v>1310827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4"/>
      <c r="B40" s="776"/>
      <c r="C40" s="249" t="s">
        <v>73</v>
      </c>
      <c r="D40" s="250">
        <f t="shared" si="37"/>
        <v>0</v>
      </c>
      <c r="E40" s="251">
        <f t="shared" si="38"/>
        <v>1495</v>
      </c>
      <c r="F40" s="370">
        <f t="shared" si="39"/>
        <v>1495</v>
      </c>
      <c r="G40" s="268">
        <f t="shared" si="48"/>
        <v>0</v>
      </c>
      <c r="H40" s="253">
        <f t="shared" si="40"/>
        <v>1910</v>
      </c>
      <c r="I40" s="253">
        <f t="shared" si="41"/>
        <v>24570</v>
      </c>
      <c r="J40" s="253">
        <f t="shared" si="42"/>
        <v>50295</v>
      </c>
      <c r="K40" s="253">
        <f t="shared" si="43"/>
        <v>24045</v>
      </c>
      <c r="L40" s="251">
        <f t="shared" si="44"/>
        <v>12140</v>
      </c>
      <c r="M40" s="373">
        <f t="shared" si="45"/>
        <v>112960</v>
      </c>
      <c r="N40" s="323">
        <f t="shared" si="46"/>
        <v>114455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1495</v>
      </c>
      <c r="T40" s="370">
        <f t="shared" si="29"/>
        <v>1495</v>
      </c>
      <c r="U40" s="268">
        <f>VLOOKUP($AC40,原データ!$D$1:$R$2300,3,FALSE)</f>
        <v>0</v>
      </c>
      <c r="V40" s="253">
        <f>VLOOKUP($AC40,原データ!$D$1:$R$2300,4,FALSE)</f>
        <v>1910</v>
      </c>
      <c r="W40" s="253">
        <f>VLOOKUP($AC40,原データ!$D$1:$R$2300,5,FALSE)</f>
        <v>24570</v>
      </c>
      <c r="X40" s="253">
        <f>VLOOKUP($AC40,原データ!$D$1:$R$2300,6,FALSE)</f>
        <v>50295</v>
      </c>
      <c r="Y40" s="253">
        <f>VLOOKUP($AC40,原データ!$D$1:$R$2300,7,FALSE)</f>
        <v>24045</v>
      </c>
      <c r="Z40" s="251">
        <f>VLOOKUP($AC40,原データ!$D$1:$R$2300,8,FALSE)</f>
        <v>12140</v>
      </c>
      <c r="AA40" s="373">
        <f t="shared" si="31"/>
        <v>112960</v>
      </c>
      <c r="AB40" s="323">
        <f t="shared" si="32"/>
        <v>114455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74"/>
      <c r="B43" s="780" t="s">
        <v>190</v>
      </c>
      <c r="C43" s="781"/>
      <c r="D43" s="364">
        <f t="shared" si="37"/>
        <v>2784</v>
      </c>
      <c r="E43" s="365">
        <f t="shared" si="38"/>
        <v>14833</v>
      </c>
      <c r="F43" s="358">
        <f t="shared" si="39"/>
        <v>17617</v>
      </c>
      <c r="G43" s="366">
        <f t="shared" si="48"/>
        <v>0</v>
      </c>
      <c r="H43" s="367">
        <f t="shared" si="40"/>
        <v>478967</v>
      </c>
      <c r="I43" s="367">
        <f t="shared" si="41"/>
        <v>1333190</v>
      </c>
      <c r="J43" s="367">
        <f t="shared" si="42"/>
        <v>7276878</v>
      </c>
      <c r="K43" s="367">
        <f t="shared" si="43"/>
        <v>15022871</v>
      </c>
      <c r="L43" s="365">
        <f t="shared" si="44"/>
        <v>7820297</v>
      </c>
      <c r="M43" s="368">
        <f t="shared" si="45"/>
        <v>31932203</v>
      </c>
      <c r="N43" s="325">
        <f t="shared" si="46"/>
        <v>31949820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14833</v>
      </c>
      <c r="T43" s="358">
        <f>SUM(R43:S43)</f>
        <v>17617</v>
      </c>
      <c r="U43" s="366">
        <f t="shared" ref="U43:Z43" si="50">SUM(U44:U52)</f>
        <v>0</v>
      </c>
      <c r="V43" s="367">
        <f t="shared" si="50"/>
        <v>478967</v>
      </c>
      <c r="W43" s="367">
        <f t="shared" si="50"/>
        <v>1333190</v>
      </c>
      <c r="X43" s="367">
        <f t="shared" si="50"/>
        <v>7276878</v>
      </c>
      <c r="Y43" s="367">
        <f t="shared" si="50"/>
        <v>15022871</v>
      </c>
      <c r="Z43" s="365">
        <f t="shared" si="50"/>
        <v>7820297</v>
      </c>
      <c r="AA43" s="368">
        <f>SUM(U43:Z43)</f>
        <v>31932203</v>
      </c>
      <c r="AB43" s="325">
        <f>SUM(AA43,T43)</f>
        <v>31949820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173569</v>
      </c>
      <c r="I44" s="263">
        <f t="shared" si="41"/>
        <v>802825</v>
      </c>
      <c r="J44" s="263">
        <f t="shared" si="42"/>
        <v>5516438</v>
      </c>
      <c r="K44" s="263">
        <f t="shared" si="43"/>
        <v>11261913</v>
      </c>
      <c r="L44" s="261">
        <f t="shared" si="44"/>
        <v>6329047</v>
      </c>
      <c r="M44" s="372">
        <f t="shared" si="45"/>
        <v>24083792</v>
      </c>
      <c r="N44" s="326">
        <f t="shared" si="46"/>
        <v>24083792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173569</v>
      </c>
      <c r="W44" s="263">
        <f>VLOOKUP($AC44,原データ!$D$1:$R$2300,5,FALSE)</f>
        <v>802825</v>
      </c>
      <c r="X44" s="263">
        <f>VLOOKUP($AC44,原データ!$D$1:$R$2300,6,FALSE)</f>
        <v>5516438</v>
      </c>
      <c r="Y44" s="263">
        <f>VLOOKUP($AC44,原データ!$D$1:$R$2300,7,FALSE)</f>
        <v>11261913</v>
      </c>
      <c r="Z44" s="261">
        <f>VLOOKUP($AC44,原データ!$D$1:$R$2300,8,FALSE)</f>
        <v>6329047</v>
      </c>
      <c r="AA44" s="372">
        <f t="shared" si="31"/>
        <v>24083792</v>
      </c>
      <c r="AB44" s="326">
        <f t="shared" si="32"/>
        <v>24083792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171630</v>
      </c>
      <c r="I45" s="253">
        <f t="shared" si="41"/>
        <v>236111</v>
      </c>
      <c r="J45" s="253">
        <f t="shared" si="42"/>
        <v>347239</v>
      </c>
      <c r="K45" s="253">
        <f t="shared" si="43"/>
        <v>465839</v>
      </c>
      <c r="L45" s="251">
        <f t="shared" si="44"/>
        <v>139087</v>
      </c>
      <c r="M45" s="373">
        <f t="shared" si="45"/>
        <v>1359906</v>
      </c>
      <c r="N45" s="323">
        <f t="shared" si="46"/>
        <v>1359906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171630</v>
      </c>
      <c r="W45" s="253">
        <f>VLOOKUP($AC45,原データ!$D$1:$R$2300,5,FALSE)</f>
        <v>236111</v>
      </c>
      <c r="X45" s="253">
        <f>VLOOKUP($AC45,原データ!$D$1:$R$2300,6,FALSE)</f>
        <v>347239</v>
      </c>
      <c r="Y45" s="253">
        <f>VLOOKUP($AC45,原データ!$D$1:$R$2300,7,FALSE)</f>
        <v>465839</v>
      </c>
      <c r="Z45" s="251">
        <f>VLOOKUP($AC45,原データ!$D$1:$R$2300,8,FALSE)</f>
        <v>139087</v>
      </c>
      <c r="AA45" s="373">
        <f t="shared" si="31"/>
        <v>1359906</v>
      </c>
      <c r="AB45" s="323">
        <f t="shared" si="32"/>
        <v>1359906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2635</v>
      </c>
      <c r="I47" s="253">
        <f t="shared" si="52"/>
        <v>69425</v>
      </c>
      <c r="J47" s="253">
        <f t="shared" si="52"/>
        <v>219520</v>
      </c>
      <c r="K47" s="253">
        <f t="shared" si="52"/>
        <v>1057265</v>
      </c>
      <c r="L47" s="251">
        <f t="shared" si="52"/>
        <v>457480</v>
      </c>
      <c r="M47" s="373">
        <f t="shared" si="52"/>
        <v>1806325</v>
      </c>
      <c r="N47" s="323">
        <f t="shared" si="52"/>
        <v>1806325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2635</v>
      </c>
      <c r="W47" s="253">
        <f>VLOOKUP($AC47,原データ!$D$1:$R$2300,5,FALSE)</f>
        <v>69425</v>
      </c>
      <c r="X47" s="253">
        <f>VLOOKUP($AC47,原データ!$D$1:$R$2300,6,FALSE)</f>
        <v>219520</v>
      </c>
      <c r="Y47" s="253">
        <f>VLOOKUP($AC47,原データ!$D$1:$R$2300,7,FALSE)</f>
        <v>1057265</v>
      </c>
      <c r="Z47" s="251">
        <f>VLOOKUP($AC47,原データ!$D$1:$R$2300,8,FALSE)</f>
        <v>457480</v>
      </c>
      <c r="AA47" s="373">
        <f>SUM(U47:Z47)</f>
        <v>1806325</v>
      </c>
      <c r="AB47" s="323">
        <f>SUM(AA47,T47)</f>
        <v>1806325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7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786489</v>
      </c>
      <c r="K48" s="253">
        <f t="shared" si="43"/>
        <v>1652973</v>
      </c>
      <c r="L48" s="251">
        <f t="shared" si="44"/>
        <v>700082</v>
      </c>
      <c r="M48" s="373">
        <f t="shared" si="45"/>
        <v>3139544</v>
      </c>
      <c r="N48" s="323">
        <f t="shared" si="46"/>
        <v>3139544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786489</v>
      </c>
      <c r="Y48" s="253">
        <f>VLOOKUP($AC48,原データ!$D$1:$R$2300,7,FALSE)</f>
        <v>1652973</v>
      </c>
      <c r="Z48" s="251">
        <f>VLOOKUP($AC48,原データ!$D$1:$R$2300,8,FALSE)</f>
        <v>700082</v>
      </c>
      <c r="AA48" s="373">
        <f t="shared" si="31"/>
        <v>3139544</v>
      </c>
      <c r="AB48" s="323">
        <f t="shared" si="32"/>
        <v>3139544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4"/>
      <c r="B49" s="776"/>
      <c r="C49" s="249" t="s">
        <v>72</v>
      </c>
      <c r="D49" s="250">
        <f t="shared" si="37"/>
        <v>2784</v>
      </c>
      <c r="E49" s="251">
        <f t="shared" si="38"/>
        <v>14833</v>
      </c>
      <c r="F49" s="370">
        <f t="shared" si="39"/>
        <v>17617</v>
      </c>
      <c r="G49" s="300">
        <f t="shared" si="48"/>
        <v>0</v>
      </c>
      <c r="H49" s="253">
        <f t="shared" si="40"/>
        <v>129463</v>
      </c>
      <c r="I49" s="253">
        <f t="shared" si="41"/>
        <v>213799</v>
      </c>
      <c r="J49" s="253">
        <f t="shared" si="42"/>
        <v>376462</v>
      </c>
      <c r="K49" s="253">
        <f t="shared" si="43"/>
        <v>469731</v>
      </c>
      <c r="L49" s="251">
        <f t="shared" si="44"/>
        <v>111876</v>
      </c>
      <c r="M49" s="373">
        <f t="shared" si="45"/>
        <v>1301331</v>
      </c>
      <c r="N49" s="323">
        <f t="shared" si="46"/>
        <v>1318948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14833</v>
      </c>
      <c r="T49" s="370">
        <f t="shared" si="29"/>
        <v>17617</v>
      </c>
      <c r="U49" s="268">
        <f>VLOOKUP($AC49,原データ!$D$1:$R$2300,3,FALSE)</f>
        <v>0</v>
      </c>
      <c r="V49" s="253">
        <f>VLOOKUP($AC49,原データ!$D$1:$R$2300,4,FALSE)</f>
        <v>129463</v>
      </c>
      <c r="W49" s="253">
        <f>VLOOKUP($AC49,原データ!$D$1:$R$2300,5,FALSE)</f>
        <v>213799</v>
      </c>
      <c r="X49" s="253">
        <f>VLOOKUP($AC49,原データ!$D$1:$R$2300,6,FALSE)</f>
        <v>376462</v>
      </c>
      <c r="Y49" s="253">
        <f>VLOOKUP($AC49,原データ!$D$1:$R$2300,7,FALSE)</f>
        <v>469731</v>
      </c>
      <c r="Z49" s="251">
        <f>VLOOKUP($AC49,原データ!$D$1:$R$2300,8,FALSE)</f>
        <v>111876</v>
      </c>
      <c r="AA49" s="373">
        <f t="shared" si="31"/>
        <v>1301331</v>
      </c>
      <c r="AB49" s="323">
        <f t="shared" si="32"/>
        <v>1318948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1453</v>
      </c>
      <c r="I50" s="253">
        <f t="shared" si="41"/>
        <v>10260</v>
      </c>
      <c r="J50" s="253">
        <f t="shared" si="42"/>
        <v>15825</v>
      </c>
      <c r="K50" s="253">
        <f t="shared" si="43"/>
        <v>1057</v>
      </c>
      <c r="L50" s="251">
        <f t="shared" si="44"/>
        <v>3241</v>
      </c>
      <c r="M50" s="373">
        <f t="shared" si="45"/>
        <v>31836</v>
      </c>
      <c r="N50" s="323">
        <f t="shared" si="46"/>
        <v>31836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1453</v>
      </c>
      <c r="W50" s="253">
        <f>VLOOKUP($AC50,原データ!$D$1:$R$2300,5,FALSE)</f>
        <v>10260</v>
      </c>
      <c r="X50" s="253">
        <f>VLOOKUP($AC50,原データ!$D$1:$R$2300,6,FALSE)</f>
        <v>15825</v>
      </c>
      <c r="Y50" s="253">
        <f>VLOOKUP($AC50,原データ!$D$1:$R$2300,7,FALSE)</f>
        <v>1057</v>
      </c>
      <c r="Z50" s="251">
        <f>VLOOKUP($AC50,原データ!$D$1:$R$2300,8,FALSE)</f>
        <v>3241</v>
      </c>
      <c r="AA50" s="373">
        <f t="shared" si="31"/>
        <v>31836</v>
      </c>
      <c r="AB50" s="323">
        <f t="shared" si="32"/>
        <v>31836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217</v>
      </c>
      <c r="I52" s="257">
        <f t="shared" si="53"/>
        <v>770</v>
      </c>
      <c r="J52" s="257">
        <f t="shared" si="53"/>
        <v>14905</v>
      </c>
      <c r="K52" s="257">
        <f t="shared" si="53"/>
        <v>114093</v>
      </c>
      <c r="L52" s="255">
        <f t="shared" si="53"/>
        <v>79484</v>
      </c>
      <c r="M52" s="374">
        <f t="shared" si="53"/>
        <v>209469</v>
      </c>
      <c r="N52" s="324">
        <f t="shared" si="53"/>
        <v>209469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217</v>
      </c>
      <c r="W52" s="458">
        <f>VLOOKUP($AC52,原データ!$D$1:$R$2300,5,FALSE)</f>
        <v>770</v>
      </c>
      <c r="X52" s="458">
        <f>VLOOKUP($AC52,原データ!$D$1:$R$2300,6,FALSE)</f>
        <v>14905</v>
      </c>
      <c r="Y52" s="458">
        <f>VLOOKUP($AC52,原データ!$D$1:$R$2300,7,FALSE)</f>
        <v>114093</v>
      </c>
      <c r="Z52" s="455">
        <f>VLOOKUP($AC52,原データ!$D$1:$R$2300,8,FALSE)</f>
        <v>79484</v>
      </c>
      <c r="AA52" s="374">
        <f>SUM(U52:Z52)</f>
        <v>209469</v>
      </c>
      <c r="AB52" s="324">
        <f>SUM(AA52,T52)</f>
        <v>209469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2" t="s">
        <v>80</v>
      </c>
      <c r="B53" s="733"/>
      <c r="C53" s="734"/>
      <c r="D53" s="382">
        <f t="shared" si="37"/>
        <v>2784</v>
      </c>
      <c r="E53" s="383">
        <f t="shared" si="38"/>
        <v>29368</v>
      </c>
      <c r="F53" s="384">
        <f t="shared" si="39"/>
        <v>32152</v>
      </c>
      <c r="G53" s="385">
        <f t="shared" si="48"/>
        <v>0</v>
      </c>
      <c r="H53" s="386">
        <f t="shared" si="40"/>
        <v>2294434</v>
      </c>
      <c r="I53" s="386">
        <f t="shared" si="41"/>
        <v>5151041</v>
      </c>
      <c r="J53" s="386">
        <f t="shared" si="42"/>
        <v>19226926</v>
      </c>
      <c r="K53" s="386">
        <f t="shared" si="43"/>
        <v>36352996</v>
      </c>
      <c r="L53" s="383">
        <f t="shared" si="44"/>
        <v>19056146</v>
      </c>
      <c r="M53" s="384">
        <f t="shared" si="45"/>
        <v>82081543</v>
      </c>
      <c r="N53" s="387">
        <f t="shared" si="46"/>
        <v>82113695</v>
      </c>
      <c r="O53" s="732" t="s">
        <v>80</v>
      </c>
      <c r="P53" s="733"/>
      <c r="Q53" s="734"/>
      <c r="R53" s="382">
        <f>SUM(R33,R43)</f>
        <v>2784</v>
      </c>
      <c r="S53" s="383">
        <f>SUM(S33,S43)</f>
        <v>29368</v>
      </c>
      <c r="T53" s="384">
        <f t="shared" si="29"/>
        <v>32152</v>
      </c>
      <c r="U53" s="385">
        <f t="shared" ref="U53:Z53" si="54">SUM(U33,U43)</f>
        <v>0</v>
      </c>
      <c r="V53" s="386">
        <f t="shared" si="54"/>
        <v>2294434</v>
      </c>
      <c r="W53" s="386">
        <f t="shared" si="54"/>
        <v>5151041</v>
      </c>
      <c r="X53" s="386">
        <f>SUM(X33,X43)</f>
        <v>19226926</v>
      </c>
      <c r="Y53" s="386">
        <f t="shared" si="54"/>
        <v>36352996</v>
      </c>
      <c r="Z53" s="383">
        <f t="shared" si="54"/>
        <v>19056146</v>
      </c>
      <c r="AA53" s="384">
        <f>SUM(U53:Z53)</f>
        <v>82081543</v>
      </c>
      <c r="AB53" s="387">
        <f>SUM(AA53,T53)</f>
        <v>82113695</v>
      </c>
      <c r="AC53" s="339"/>
      <c r="AD53" s="732" t="s">
        <v>148</v>
      </c>
      <c r="AE53" s="733"/>
      <c r="AF53" s="73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7" t="s">
        <v>87</v>
      </c>
      <c r="B1" s="787"/>
      <c r="C1" s="787"/>
      <c r="O1" s="787" t="str">
        <f>A1</f>
        <v>（様式2の6）</v>
      </c>
      <c r="P1" s="787"/>
      <c r="Q1" s="787"/>
      <c r="AC1" s="499"/>
      <c r="AD1" s="787" t="str">
        <f>A1</f>
        <v>（様式2の6）</v>
      </c>
      <c r="AE1" s="787"/>
      <c r="AF1" s="787"/>
      <c r="AR1" s="506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500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478446</v>
      </c>
      <c r="M4" s="654"/>
      <c r="N4" s="654"/>
      <c r="X4" s="668" t="s">
        <v>100</v>
      </c>
      <c r="Y4" s="668"/>
      <c r="Z4" s="654">
        <f>様式1!F5</f>
        <v>478446</v>
      </c>
      <c r="AA4" s="654"/>
      <c r="AB4" s="654"/>
      <c r="AC4" s="500"/>
      <c r="AM4" s="668" t="s">
        <v>100</v>
      </c>
      <c r="AN4" s="668"/>
      <c r="AO4" s="654">
        <f>様式1!F5</f>
        <v>478446</v>
      </c>
      <c r="AP4" s="654"/>
      <c r="AQ4" s="654"/>
      <c r="AR4" s="506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沖縄県介護保険広域連合</v>
      </c>
      <c r="M5" s="790"/>
      <c r="N5" s="790"/>
      <c r="X5" s="789" t="s">
        <v>101</v>
      </c>
      <c r="Y5" s="789"/>
      <c r="Z5" s="790" t="str">
        <f>様式1!F6</f>
        <v>沖縄県介護保険広域連合</v>
      </c>
      <c r="AA5" s="790"/>
      <c r="AB5" s="790"/>
      <c r="AC5" s="500"/>
      <c r="AM5" s="789" t="s">
        <v>101</v>
      </c>
      <c r="AN5" s="789"/>
      <c r="AO5" s="790" t="str">
        <f>様式1!F6</f>
        <v>沖縄県介護保険広域連合</v>
      </c>
      <c r="AP5" s="790"/>
      <c r="AQ5" s="790"/>
      <c r="AR5" s="506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499"/>
      <c r="AD6" s="787" t="str">
        <f>A6</f>
        <v>2　保険給付決定状況</v>
      </c>
      <c r="AE6" s="787"/>
      <c r="AF6" s="787"/>
      <c r="AR6" s="506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72" t="s">
        <v>159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72" t="str">
        <f>A8</f>
        <v>　②第２号被保険者分（再掲）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499"/>
      <c r="AD8" s="672" t="str">
        <f>A8</f>
        <v>　②第２号被保険者分（再掲）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3</v>
      </c>
      <c r="J11" s="379">
        <f t="shared" si="0"/>
        <v>2</v>
      </c>
      <c r="K11" s="379">
        <f t="shared" si="0"/>
        <v>8</v>
      </c>
      <c r="L11" s="376">
        <f t="shared" si="0"/>
        <v>7</v>
      </c>
      <c r="M11" s="377">
        <f t="shared" si="0"/>
        <v>22</v>
      </c>
      <c r="N11" s="316">
        <f t="shared" si="0"/>
        <v>22</v>
      </c>
      <c r="O11" s="804"/>
      <c r="P11" s="796" t="s">
        <v>41</v>
      </c>
      <c r="Q11" s="797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2</v>
      </c>
      <c r="W11" s="403">
        <f t="shared" si="1"/>
        <v>3</v>
      </c>
      <c r="X11" s="403">
        <f t="shared" si="1"/>
        <v>2</v>
      </c>
      <c r="Y11" s="403">
        <f t="shared" si="1"/>
        <v>8</v>
      </c>
      <c r="Z11" s="400">
        <f t="shared" si="1"/>
        <v>7</v>
      </c>
      <c r="AA11" s="401">
        <f t="shared" ref="AA11:AA31" si="2">SUM(U11:Z11)</f>
        <v>22</v>
      </c>
      <c r="AB11" s="342">
        <f t="shared" ref="AB11:AB31" si="3">SUM(AA11,T11)</f>
        <v>22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1</v>
      </c>
      <c r="K12" s="242">
        <f t="shared" ref="K12:K31" si="13">Y12+AN12</f>
        <v>3</v>
      </c>
      <c r="L12" s="240">
        <f t="shared" ref="L12:L31" si="14">Z12+AO12</f>
        <v>3</v>
      </c>
      <c r="M12" s="380">
        <f t="shared" ref="M12:M31" si="15">AA12+AP12</f>
        <v>7</v>
      </c>
      <c r="N12" s="322">
        <f t="shared" ref="N12:N31" si="16">AB12+AQ12</f>
        <v>7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1</v>
      </c>
      <c r="Y12" s="279">
        <f>VLOOKUP($AC12,原データ!$D$1:$R$2300,7,FALSE)</f>
        <v>3</v>
      </c>
      <c r="Z12" s="277">
        <f>VLOOKUP($AC12,原データ!$D$1:$R$2300,8,FALSE)</f>
        <v>3</v>
      </c>
      <c r="AA12" s="410">
        <f t="shared" si="2"/>
        <v>7</v>
      </c>
      <c r="AB12" s="343">
        <f t="shared" si="3"/>
        <v>7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1</v>
      </c>
      <c r="I13" s="247">
        <f t="shared" si="11"/>
        <v>2</v>
      </c>
      <c r="J13" s="247">
        <f t="shared" si="12"/>
        <v>0</v>
      </c>
      <c r="K13" s="247">
        <f t="shared" si="13"/>
        <v>4</v>
      </c>
      <c r="L13" s="245">
        <f t="shared" si="14"/>
        <v>3</v>
      </c>
      <c r="M13" s="381">
        <f t="shared" si="15"/>
        <v>10</v>
      </c>
      <c r="N13" s="319">
        <f t="shared" si="16"/>
        <v>10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1</v>
      </c>
      <c r="W13" s="283">
        <f>VLOOKUP($AC13,原データ!$D$1:$R$2300,5,FALSE)</f>
        <v>2</v>
      </c>
      <c r="X13" s="283">
        <f>VLOOKUP($AC13,原データ!$D$1:$R$2300,6,FALSE)</f>
        <v>0</v>
      </c>
      <c r="Y13" s="283">
        <f>VLOOKUP($AC13,原データ!$D$1:$R$2300,7,FALSE)</f>
        <v>4</v>
      </c>
      <c r="Z13" s="281">
        <f>VLOOKUP($AC13,原データ!$D$1:$R$2300,8,FALSE)</f>
        <v>3</v>
      </c>
      <c r="AA13" s="411">
        <f t="shared" si="2"/>
        <v>10</v>
      </c>
      <c r="AB13" s="344">
        <f t="shared" si="3"/>
        <v>10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1</v>
      </c>
      <c r="I17" s="247">
        <f t="shared" si="11"/>
        <v>1</v>
      </c>
      <c r="J17" s="247">
        <f t="shared" si="12"/>
        <v>1</v>
      </c>
      <c r="K17" s="247">
        <f t="shared" si="13"/>
        <v>1</v>
      </c>
      <c r="L17" s="245">
        <f t="shared" si="14"/>
        <v>1</v>
      </c>
      <c r="M17" s="381">
        <f t="shared" si="15"/>
        <v>5</v>
      </c>
      <c r="N17" s="319">
        <f t="shared" si="16"/>
        <v>5</v>
      </c>
      <c r="O17" s="804"/>
      <c r="P17" s="79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1</v>
      </c>
      <c r="W17" s="283">
        <f>VLOOKUP($AC17,原データ!$D$1:$R$2300,5,FALSE)</f>
        <v>1</v>
      </c>
      <c r="X17" s="283">
        <f>VLOOKUP($AC17,原データ!$D$1:$R$2300,6,FALSE)</f>
        <v>1</v>
      </c>
      <c r="Y17" s="283">
        <f>VLOOKUP($AC17,原データ!$D$1:$R$2300,7,FALSE)</f>
        <v>1</v>
      </c>
      <c r="Z17" s="281">
        <f>VLOOKUP($AC17,原データ!$D$1:$R$2300,8,FALSE)</f>
        <v>1</v>
      </c>
      <c r="AA17" s="411">
        <f t="shared" si="2"/>
        <v>5</v>
      </c>
      <c r="AB17" s="344">
        <f t="shared" si="3"/>
        <v>5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3</v>
      </c>
      <c r="I21" s="362">
        <f t="shared" si="11"/>
        <v>2</v>
      </c>
      <c r="J21" s="362">
        <f t="shared" si="12"/>
        <v>2</v>
      </c>
      <c r="K21" s="362">
        <f t="shared" si="13"/>
        <v>7</v>
      </c>
      <c r="L21" s="360">
        <f t="shared" si="14"/>
        <v>6</v>
      </c>
      <c r="M21" s="363">
        <f t="shared" si="15"/>
        <v>20</v>
      </c>
      <c r="N21" s="325">
        <f t="shared" si="16"/>
        <v>20</v>
      </c>
      <c r="O21" s="804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3</v>
      </c>
      <c r="W21" s="408">
        <f t="shared" si="22"/>
        <v>2</v>
      </c>
      <c r="X21" s="408">
        <f t="shared" si="22"/>
        <v>2</v>
      </c>
      <c r="Y21" s="408">
        <f t="shared" si="22"/>
        <v>7</v>
      </c>
      <c r="Z21" s="405">
        <f t="shared" si="22"/>
        <v>6</v>
      </c>
      <c r="AA21" s="409">
        <f t="shared" si="2"/>
        <v>20</v>
      </c>
      <c r="AB21" s="347">
        <f t="shared" si="3"/>
        <v>20</v>
      </c>
      <c r="AC21" s="504"/>
      <c r="AD21" s="804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1</v>
      </c>
      <c r="K22" s="330">
        <f t="shared" si="13"/>
        <v>3</v>
      </c>
      <c r="L22" s="328">
        <f t="shared" si="14"/>
        <v>3</v>
      </c>
      <c r="M22" s="398">
        <f t="shared" si="15"/>
        <v>7</v>
      </c>
      <c r="N22" s="331">
        <f t="shared" si="16"/>
        <v>7</v>
      </c>
      <c r="O22" s="804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1</v>
      </c>
      <c r="Y22" s="292">
        <f>VLOOKUP($AC22,原データ!$D$1:$R$2300,7,FALSE)</f>
        <v>3</v>
      </c>
      <c r="Z22" s="290">
        <f>VLOOKUP($AC22,原データ!$D$1:$R$2300,8,FALSE)</f>
        <v>3</v>
      </c>
      <c r="AA22" s="414">
        <f t="shared" si="2"/>
        <v>7</v>
      </c>
      <c r="AB22" s="348">
        <f t="shared" si="3"/>
        <v>7</v>
      </c>
      <c r="AC22" s="503">
        <v>2020510</v>
      </c>
      <c r="AD22" s="804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1</v>
      </c>
      <c r="I23" s="253">
        <f t="shared" si="11"/>
        <v>2</v>
      </c>
      <c r="J23" s="253">
        <f t="shared" si="12"/>
        <v>0</v>
      </c>
      <c r="K23" s="253">
        <f t="shared" si="13"/>
        <v>3</v>
      </c>
      <c r="L23" s="251">
        <f t="shared" si="14"/>
        <v>2</v>
      </c>
      <c r="M23" s="373">
        <f t="shared" si="15"/>
        <v>8</v>
      </c>
      <c r="N23" s="323">
        <f t="shared" si="16"/>
        <v>8</v>
      </c>
      <c r="O23" s="804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1</v>
      </c>
      <c r="W23" s="288">
        <f>VLOOKUP($AC23,原データ!$D$1:$R$2300,5,FALSE)</f>
        <v>2</v>
      </c>
      <c r="X23" s="288">
        <f>VLOOKUP($AC23,原データ!$D$1:$R$2300,6,FALSE)</f>
        <v>0</v>
      </c>
      <c r="Y23" s="288">
        <f>VLOOKUP($AC23,原データ!$D$1:$R$2300,7,FALSE)</f>
        <v>3</v>
      </c>
      <c r="Z23" s="286">
        <f>VLOOKUP($AC23,原データ!$D$1:$R$2300,8,FALSE)</f>
        <v>2</v>
      </c>
      <c r="AA23" s="412">
        <f t="shared" si="2"/>
        <v>8</v>
      </c>
      <c r="AB23" s="345">
        <f t="shared" si="3"/>
        <v>8</v>
      </c>
      <c r="AC23" s="503">
        <v>2020511</v>
      </c>
      <c r="AD23" s="804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4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2</v>
      </c>
      <c r="I27" s="253">
        <f t="shared" si="11"/>
        <v>0</v>
      </c>
      <c r="J27" s="253">
        <f t="shared" si="12"/>
        <v>1</v>
      </c>
      <c r="K27" s="253">
        <f t="shared" si="13"/>
        <v>1</v>
      </c>
      <c r="L27" s="251">
        <f t="shared" si="14"/>
        <v>1</v>
      </c>
      <c r="M27" s="373">
        <f t="shared" si="15"/>
        <v>5</v>
      </c>
      <c r="N27" s="323">
        <f t="shared" si="16"/>
        <v>5</v>
      </c>
      <c r="O27" s="804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2</v>
      </c>
      <c r="W27" s="288">
        <f>VLOOKUP($AC27,原データ!$D$1:$R$2300,5,FALSE)</f>
        <v>0</v>
      </c>
      <c r="X27" s="288">
        <f>VLOOKUP($AC27,原データ!$D$1:$R$2300,6,FALSE)</f>
        <v>1</v>
      </c>
      <c r="Y27" s="288">
        <f>VLOOKUP($AC27,原データ!$D$1:$R$2300,7,FALSE)</f>
        <v>1</v>
      </c>
      <c r="Z27" s="286">
        <f>VLOOKUP($AC27,原データ!$D$1:$R$2300,8,FALSE)</f>
        <v>1</v>
      </c>
      <c r="AA27" s="412">
        <f t="shared" si="2"/>
        <v>5</v>
      </c>
      <c r="AB27" s="345">
        <f t="shared" si="3"/>
        <v>5</v>
      </c>
      <c r="AC27" s="503">
        <v>2020513</v>
      </c>
      <c r="AD27" s="804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5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6" t="s">
        <v>80</v>
      </c>
      <c r="B31" s="817"/>
      <c r="C31" s="818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5</v>
      </c>
      <c r="I31" s="386">
        <f t="shared" si="11"/>
        <v>5</v>
      </c>
      <c r="J31" s="386">
        <f t="shared" si="12"/>
        <v>4</v>
      </c>
      <c r="K31" s="386">
        <f t="shared" si="13"/>
        <v>15</v>
      </c>
      <c r="L31" s="383">
        <f t="shared" si="14"/>
        <v>13</v>
      </c>
      <c r="M31" s="384">
        <f t="shared" si="15"/>
        <v>42</v>
      </c>
      <c r="N31" s="387">
        <f t="shared" si="16"/>
        <v>42</v>
      </c>
      <c r="O31" s="813" t="s">
        <v>148</v>
      </c>
      <c r="P31" s="814"/>
      <c r="Q31" s="81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5</v>
      </c>
      <c r="W31" s="394">
        <f t="shared" si="26"/>
        <v>5</v>
      </c>
      <c r="X31" s="394">
        <f t="shared" si="26"/>
        <v>4</v>
      </c>
      <c r="Y31" s="394">
        <f t="shared" si="26"/>
        <v>15</v>
      </c>
      <c r="Z31" s="392">
        <f t="shared" si="26"/>
        <v>13</v>
      </c>
      <c r="AA31" s="395">
        <f t="shared" si="2"/>
        <v>42</v>
      </c>
      <c r="AB31" s="396">
        <f t="shared" si="3"/>
        <v>42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9" t="s">
        <v>85</v>
      </c>
      <c r="B32" s="820"/>
      <c r="C32" s="820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5" t="s">
        <v>41</v>
      </c>
      <c r="C33" s="786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37821</v>
      </c>
      <c r="I33" s="362">
        <f t="shared" si="28"/>
        <v>37555</v>
      </c>
      <c r="J33" s="362">
        <f t="shared" si="28"/>
        <v>36320</v>
      </c>
      <c r="K33" s="362">
        <f t="shared" si="28"/>
        <v>147930</v>
      </c>
      <c r="L33" s="360">
        <f t="shared" si="28"/>
        <v>194035</v>
      </c>
      <c r="M33" s="363">
        <f t="shared" si="28"/>
        <v>453661</v>
      </c>
      <c r="N33" s="325">
        <f t="shared" si="28"/>
        <v>453661</v>
      </c>
      <c r="O33" s="804"/>
      <c r="P33" s="785" t="s">
        <v>41</v>
      </c>
      <c r="Q33" s="786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37821</v>
      </c>
      <c r="W33" s="408">
        <f t="shared" si="29"/>
        <v>37555</v>
      </c>
      <c r="X33" s="408">
        <f t="shared" si="29"/>
        <v>36320</v>
      </c>
      <c r="Y33" s="408">
        <f t="shared" si="29"/>
        <v>147930</v>
      </c>
      <c r="Z33" s="405">
        <f t="shared" si="29"/>
        <v>194035</v>
      </c>
      <c r="AA33" s="406">
        <f t="shared" ref="AA33:AA53" si="30">SUM(U33:Z33)</f>
        <v>453661</v>
      </c>
      <c r="AB33" s="347">
        <f t="shared" ref="AB33:AB53" si="31">SUM(AA33,T33)</f>
        <v>453661</v>
      </c>
      <c r="AC33" s="504"/>
      <c r="AD33" s="804"/>
      <c r="AE33" s="785" t="s">
        <v>41</v>
      </c>
      <c r="AF33" s="786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32705</v>
      </c>
      <c r="K34" s="263">
        <f t="shared" ref="K34:K53" si="41">Y34+AN34</f>
        <v>54420</v>
      </c>
      <c r="L34" s="261">
        <f t="shared" ref="L34:L53" si="42">Z34+AO34</f>
        <v>70755</v>
      </c>
      <c r="M34" s="372">
        <f t="shared" ref="M34:M53" si="43">AA34+AP34</f>
        <v>157880</v>
      </c>
      <c r="N34" s="326">
        <f t="shared" ref="N34:N53" si="44">AB34+AQ34</f>
        <v>157880</v>
      </c>
      <c r="O34" s="804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32705</v>
      </c>
      <c r="Y34" s="292">
        <f>VLOOKUP($AC34,原データ!$D$1:$R$2300,7,FALSE)</f>
        <v>54420</v>
      </c>
      <c r="Z34" s="290">
        <f>VLOOKUP($AC34,原データ!$D$1:$R$2300,8,FALSE)</f>
        <v>70755</v>
      </c>
      <c r="AA34" s="414">
        <f t="shared" si="30"/>
        <v>157880</v>
      </c>
      <c r="AB34" s="348">
        <f t="shared" si="31"/>
        <v>157880</v>
      </c>
      <c r="AC34" s="503">
        <v>2020604</v>
      </c>
      <c r="AD34" s="804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32705</v>
      </c>
      <c r="I35" s="253">
        <f t="shared" si="39"/>
        <v>35775</v>
      </c>
      <c r="J35" s="253">
        <f t="shared" si="40"/>
        <v>0</v>
      </c>
      <c r="K35" s="253">
        <f t="shared" si="41"/>
        <v>88470</v>
      </c>
      <c r="L35" s="251">
        <f t="shared" si="42"/>
        <v>97930</v>
      </c>
      <c r="M35" s="373">
        <f t="shared" si="43"/>
        <v>254880</v>
      </c>
      <c r="N35" s="323">
        <f t="shared" si="44"/>
        <v>254880</v>
      </c>
      <c r="O35" s="804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32705</v>
      </c>
      <c r="W35" s="288">
        <f>VLOOKUP($AC35,原データ!$D$1:$R$2300,5,FALSE)</f>
        <v>35775</v>
      </c>
      <c r="X35" s="288">
        <f>VLOOKUP($AC35,原データ!$D$1:$R$2300,6,FALSE)</f>
        <v>0</v>
      </c>
      <c r="Y35" s="288">
        <f>VLOOKUP($AC35,原データ!$D$1:$R$2300,7,FALSE)</f>
        <v>88470</v>
      </c>
      <c r="Z35" s="286">
        <f>VLOOKUP($AC35,原データ!$D$1:$R$2300,8,FALSE)</f>
        <v>97930</v>
      </c>
      <c r="AA35" s="412">
        <f t="shared" si="30"/>
        <v>254880</v>
      </c>
      <c r="AB35" s="345">
        <f t="shared" si="31"/>
        <v>254880</v>
      </c>
      <c r="AC35" s="503">
        <v>2020605</v>
      </c>
      <c r="AD35" s="804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5116</v>
      </c>
      <c r="I39" s="253">
        <f t="shared" si="39"/>
        <v>1780</v>
      </c>
      <c r="J39" s="253">
        <f t="shared" si="40"/>
        <v>3615</v>
      </c>
      <c r="K39" s="253">
        <f t="shared" si="41"/>
        <v>5040</v>
      </c>
      <c r="L39" s="251">
        <f t="shared" si="42"/>
        <v>25350</v>
      </c>
      <c r="M39" s="373">
        <f t="shared" si="43"/>
        <v>40901</v>
      </c>
      <c r="N39" s="323">
        <f t="shared" si="44"/>
        <v>40901</v>
      </c>
      <c r="O39" s="804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5116</v>
      </c>
      <c r="W39" s="288">
        <f>VLOOKUP($AC39,原データ!$D$1:$R$2300,5,FALSE)</f>
        <v>1780</v>
      </c>
      <c r="X39" s="288">
        <f>VLOOKUP($AC39,原データ!$D$1:$R$2300,6,FALSE)</f>
        <v>3615</v>
      </c>
      <c r="Y39" s="288">
        <f>VLOOKUP($AC39,原データ!$D$1:$R$2300,7,FALSE)</f>
        <v>5040</v>
      </c>
      <c r="Z39" s="286">
        <f>VLOOKUP($AC39,原データ!$D$1:$R$2300,8,FALSE)</f>
        <v>25350</v>
      </c>
      <c r="AA39" s="412">
        <f t="shared" si="30"/>
        <v>40901</v>
      </c>
      <c r="AB39" s="345">
        <f t="shared" si="31"/>
        <v>40901</v>
      </c>
      <c r="AC39" s="503">
        <v>2020607</v>
      </c>
      <c r="AD39" s="804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5009</v>
      </c>
      <c r="I43" s="362">
        <f t="shared" si="39"/>
        <v>322</v>
      </c>
      <c r="J43" s="362">
        <f t="shared" si="40"/>
        <v>22795</v>
      </c>
      <c r="K43" s="362">
        <f t="shared" si="41"/>
        <v>73625</v>
      </c>
      <c r="L43" s="360">
        <f t="shared" si="42"/>
        <v>58149</v>
      </c>
      <c r="M43" s="363">
        <f t="shared" si="43"/>
        <v>159900</v>
      </c>
      <c r="N43" s="325">
        <f t="shared" si="44"/>
        <v>159900</v>
      </c>
      <c r="O43" s="804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5009</v>
      </c>
      <c r="W43" s="408">
        <f t="shared" si="50"/>
        <v>322</v>
      </c>
      <c r="X43" s="408">
        <f t="shared" si="50"/>
        <v>22795</v>
      </c>
      <c r="Y43" s="408">
        <f t="shared" si="50"/>
        <v>73625</v>
      </c>
      <c r="Z43" s="405">
        <f t="shared" si="50"/>
        <v>58149</v>
      </c>
      <c r="AA43" s="409">
        <f t="shared" si="30"/>
        <v>159900</v>
      </c>
      <c r="AB43" s="347">
        <f t="shared" si="31"/>
        <v>159900</v>
      </c>
      <c r="AC43" s="504"/>
      <c r="AD43" s="804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15035</v>
      </c>
      <c r="K44" s="330">
        <f t="shared" si="41"/>
        <v>63926</v>
      </c>
      <c r="L44" s="328">
        <f t="shared" si="42"/>
        <v>43165</v>
      </c>
      <c r="M44" s="398">
        <f t="shared" si="43"/>
        <v>122126</v>
      </c>
      <c r="N44" s="331">
        <f t="shared" si="44"/>
        <v>122126</v>
      </c>
      <c r="O44" s="804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15035</v>
      </c>
      <c r="Y44" s="292">
        <f>VLOOKUP($AC44,原データ!$D$1:$R$2300,7,FALSE)</f>
        <v>63926</v>
      </c>
      <c r="Z44" s="290">
        <f>VLOOKUP($AC44,原データ!$D$1:$R$2300,8,FALSE)</f>
        <v>43165</v>
      </c>
      <c r="AA44" s="414">
        <f t="shared" si="30"/>
        <v>122126</v>
      </c>
      <c r="AB44" s="348">
        <f t="shared" si="31"/>
        <v>122126</v>
      </c>
      <c r="AC44" s="503">
        <v>2020610</v>
      </c>
      <c r="AD44" s="804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217</v>
      </c>
      <c r="I45" s="253">
        <f t="shared" si="39"/>
        <v>322</v>
      </c>
      <c r="J45" s="253">
        <f t="shared" si="40"/>
        <v>0</v>
      </c>
      <c r="K45" s="253">
        <f t="shared" si="41"/>
        <v>651</v>
      </c>
      <c r="L45" s="251">
        <f t="shared" si="42"/>
        <v>434</v>
      </c>
      <c r="M45" s="373">
        <f t="shared" si="43"/>
        <v>1624</v>
      </c>
      <c r="N45" s="323">
        <f t="shared" si="44"/>
        <v>1624</v>
      </c>
      <c r="O45" s="804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217</v>
      </c>
      <c r="W45" s="288">
        <f>VLOOKUP($AC45,原データ!$D$1:$R$2300,5,FALSE)</f>
        <v>322</v>
      </c>
      <c r="X45" s="288">
        <f>VLOOKUP($AC45,原データ!$D$1:$R$2300,6,FALSE)</f>
        <v>0</v>
      </c>
      <c r="Y45" s="288">
        <f>VLOOKUP($AC45,原データ!$D$1:$R$2300,7,FALSE)</f>
        <v>651</v>
      </c>
      <c r="Z45" s="286">
        <f>VLOOKUP($AC45,原データ!$D$1:$R$2300,8,FALSE)</f>
        <v>434</v>
      </c>
      <c r="AA45" s="412">
        <f t="shared" si="30"/>
        <v>1624</v>
      </c>
      <c r="AB45" s="345">
        <f t="shared" si="31"/>
        <v>1624</v>
      </c>
      <c r="AC45" s="503">
        <v>2020611</v>
      </c>
      <c r="AD45" s="804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4792</v>
      </c>
      <c r="I49" s="253">
        <f t="shared" si="39"/>
        <v>0</v>
      </c>
      <c r="J49" s="253">
        <f t="shared" si="40"/>
        <v>7760</v>
      </c>
      <c r="K49" s="253">
        <f t="shared" si="41"/>
        <v>9048</v>
      </c>
      <c r="L49" s="251">
        <f t="shared" si="42"/>
        <v>14550</v>
      </c>
      <c r="M49" s="373">
        <f t="shared" si="43"/>
        <v>36150</v>
      </c>
      <c r="N49" s="323">
        <f t="shared" si="44"/>
        <v>36150</v>
      </c>
      <c r="O49" s="804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4792</v>
      </c>
      <c r="W49" s="288">
        <f>VLOOKUP($AC49,原データ!$D$1:$R$2300,5,FALSE)</f>
        <v>0</v>
      </c>
      <c r="X49" s="288">
        <f>VLOOKUP($AC49,原データ!$D$1:$R$2300,6,FALSE)</f>
        <v>7760</v>
      </c>
      <c r="Y49" s="288">
        <f>VLOOKUP($AC49,原データ!$D$1:$R$2300,7,FALSE)</f>
        <v>9048</v>
      </c>
      <c r="Z49" s="286">
        <f>VLOOKUP($AC49,原データ!$D$1:$R$2300,8,FALSE)</f>
        <v>14550</v>
      </c>
      <c r="AA49" s="412">
        <f t="shared" si="30"/>
        <v>36150</v>
      </c>
      <c r="AB49" s="345">
        <f t="shared" si="31"/>
        <v>36150</v>
      </c>
      <c r="AC49" s="503">
        <v>2020613</v>
      </c>
      <c r="AD49" s="804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3"/>
      <c r="C53" s="734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42830</v>
      </c>
      <c r="I53" s="386">
        <f t="shared" si="39"/>
        <v>37877</v>
      </c>
      <c r="J53" s="386">
        <f t="shared" si="40"/>
        <v>59115</v>
      </c>
      <c r="K53" s="386">
        <f t="shared" si="41"/>
        <v>221555</v>
      </c>
      <c r="L53" s="383">
        <f t="shared" si="42"/>
        <v>252184</v>
      </c>
      <c r="M53" s="384">
        <f t="shared" si="43"/>
        <v>613561</v>
      </c>
      <c r="N53" s="387">
        <f t="shared" si="44"/>
        <v>613561</v>
      </c>
      <c r="O53" s="813" t="s">
        <v>148</v>
      </c>
      <c r="P53" s="814"/>
      <c r="Q53" s="81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42830</v>
      </c>
      <c r="W53" s="394">
        <f t="shared" si="54"/>
        <v>37877</v>
      </c>
      <c r="X53" s="394">
        <f t="shared" si="54"/>
        <v>59115</v>
      </c>
      <c r="Y53" s="394">
        <f t="shared" si="54"/>
        <v>221555</v>
      </c>
      <c r="Z53" s="392">
        <f t="shared" si="54"/>
        <v>252184</v>
      </c>
      <c r="AA53" s="395">
        <f t="shared" si="30"/>
        <v>613561</v>
      </c>
      <c r="AB53" s="396">
        <f t="shared" si="31"/>
        <v>613561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478446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沖縄県介護保険広域連合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205</v>
      </c>
      <c r="G11" s="535">
        <f>SUM(G16+G21+G26)</f>
        <v>353</v>
      </c>
      <c r="H11" s="536">
        <f>SUM(F11,G11)</f>
        <v>558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2886917</v>
      </c>
      <c r="G12" s="537">
        <f>SUM(G17+G22+G27)</f>
        <v>10025251</v>
      </c>
      <c r="H12" s="538">
        <f>SUM(F12,G12)</f>
        <v>12912168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3</v>
      </c>
      <c r="G21" s="550">
        <f>VLOOKUP(J21,原データ!$D$1:$R$2300,3,FALSE)</f>
        <v>11</v>
      </c>
      <c r="H21" s="543">
        <f>SUM(F21,G21)</f>
        <v>14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19544</v>
      </c>
      <c r="G22" s="551">
        <f>VLOOKUP(J22,原データ!$D$1:$R$2300,3,FALSE)</f>
        <v>150120</v>
      </c>
      <c r="H22" s="544">
        <f>SUM(F22,G22)</f>
        <v>169664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202</v>
      </c>
      <c r="G26" s="550">
        <f>VLOOKUP(J26,原データ!$D$1:$R$2300,3,FALSE)</f>
        <v>342</v>
      </c>
      <c r="H26" s="543">
        <f>SUM(F26,G26)</f>
        <v>544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2867373</v>
      </c>
      <c r="G27" s="551">
        <f>VLOOKUP(J27,原データ!$D$1:$R$2300,3,FALSE)</f>
        <v>9875131</v>
      </c>
      <c r="H27" s="544">
        <f>SUM(F27,G27)</f>
        <v>12742504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255</v>
      </c>
      <c r="G31" s="550">
        <f>VLOOKUP(J31,原データ!$D$1:$R$2300,3,FALSE)</f>
        <v>1265</v>
      </c>
      <c r="H31" s="543">
        <f>SUM(F31,G31)</f>
        <v>1520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2714207</v>
      </c>
      <c r="G32" s="551">
        <f>VLOOKUP(J32,原データ!$D$1:$R$2300,3,FALSE)</f>
        <v>9021206</v>
      </c>
      <c r="H32" s="544">
        <f>SUM(F32,G32)</f>
        <v>11735413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184</v>
      </c>
      <c r="G36" s="550">
        <f>VLOOKUP(J36,原データ!$D$1:$R$2300,3,FALSE)</f>
        <v>2950</v>
      </c>
      <c r="H36" s="543">
        <f>SUM(F36,G36)</f>
        <v>3134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1848609</v>
      </c>
      <c r="G37" s="551">
        <f>VLOOKUP(J37,原データ!$D$1:$R$2300,3,FALSE)</f>
        <v>39098900</v>
      </c>
      <c r="H37" s="544">
        <f>SUM(F37,G37)</f>
        <v>40947509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1155</v>
      </c>
      <c r="H41" s="543">
        <f>SUM(F41,G41)</f>
        <v>1155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15245706</v>
      </c>
      <c r="H42" s="544">
        <f>SUM(F42,G42)</f>
        <v>15245706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644</v>
      </c>
      <c r="G46" s="535">
        <f t="shared" si="0"/>
        <v>5723</v>
      </c>
      <c r="H46" s="536">
        <f t="shared" si="0"/>
        <v>6367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7449733</v>
      </c>
      <c r="G47" s="537">
        <f t="shared" si="0"/>
        <v>73391063</v>
      </c>
      <c r="H47" s="538">
        <f t="shared" si="0"/>
        <v>80840796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4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184713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108831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3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75882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23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1140552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39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1140104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52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1220288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118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3685657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2025-11-11T05:39:07Z</dcterms:modified>
</cp:coreProperties>
</file>