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3D1BC13E-1F74-4315-8BEA-A6207CB8EEEE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 s="1"/>
  <c r="W164" i="44"/>
  <c r="W163" i="44"/>
  <c r="V164" i="44"/>
  <c r="V163" i="44" s="1"/>
  <c r="U164" i="44"/>
  <c r="U163" i="44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 s="1"/>
  <c r="AJ121" i="44"/>
  <c r="AJ120" i="44"/>
  <c r="AH121" i="44"/>
  <c r="AH120" i="44" s="1"/>
  <c r="AG121" i="44"/>
  <c r="AG120" i="44"/>
  <c r="Z121" i="44"/>
  <c r="Z120" i="44" s="1"/>
  <c r="Y121" i="44"/>
  <c r="Y120" i="44"/>
  <c r="X121" i="44"/>
  <c r="X120" i="44" s="1"/>
  <c r="W121" i="44"/>
  <c r="W120" i="44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/>
  <c r="AK72" i="44"/>
  <c r="AK71" i="44" s="1"/>
  <c r="AJ72" i="44"/>
  <c r="AJ71" i="44"/>
  <c r="AP71" i="44"/>
  <c r="AH72" i="44"/>
  <c r="AH71" i="44" s="1"/>
  <c r="AG72" i="44"/>
  <c r="AG71" i="44"/>
  <c r="Z72" i="44"/>
  <c r="Z71" i="44" s="1"/>
  <c r="Y72" i="44"/>
  <c r="Y71" i="44"/>
  <c r="X72" i="44"/>
  <c r="X71" i="44" s="1"/>
  <c r="W72" i="44"/>
  <c r="W71" i="44"/>
  <c r="V72" i="44"/>
  <c r="V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 s="1"/>
  <c r="AJ31" i="44"/>
  <c r="AJ30" i="44"/>
  <c r="AH31" i="44"/>
  <c r="AH30" i="44" s="1"/>
  <c r="AG31" i="44"/>
  <c r="AG30" i="44"/>
  <c r="Z31" i="44"/>
  <c r="Z30" i="44" s="1"/>
  <c r="Y31" i="44"/>
  <c r="Y30" i="44"/>
  <c r="X31" i="44"/>
  <c r="X30" i="44" s="1"/>
  <c r="W31" i="44"/>
  <c r="W30" i="44"/>
  <c r="V31" i="44"/>
  <c r="V30" i="44" s="1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K163" i="43" s="1"/>
  <c r="AM164" i="43"/>
  <c r="AM163" i="43"/>
  <c r="AL164" i="43"/>
  <c r="AL163" i="43" s="1"/>
  <c r="AK164" i="43"/>
  <c r="AK163" i="43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O71" i="34"/>
  <c r="AN72" i="34"/>
  <c r="AN71" i="34"/>
  <c r="AM72" i="34"/>
  <c r="AL72" i="34"/>
  <c r="AL71" i="34" s="1"/>
  <c r="AK72" i="34"/>
  <c r="AK71" i="34" s="1"/>
  <c r="AJ72" i="34"/>
  <c r="AJ71" i="34" s="1"/>
  <c r="AH72" i="34"/>
  <c r="AG72" i="34"/>
  <c r="Z72" i="34"/>
  <c r="Z71" i="34"/>
  <c r="Y72" i="34"/>
  <c r="Y71" i="34"/>
  <c r="X72" i="34"/>
  <c r="X71" i="34"/>
  <c r="W72" i="34"/>
  <c r="V72" i="34"/>
  <c r="V71" i="34"/>
  <c r="U72" i="34"/>
  <c r="U71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N30" i="34" s="1"/>
  <c r="AM31" i="34"/>
  <c r="AL31" i="34"/>
  <c r="AL30" i="34" s="1"/>
  <c r="AK31" i="34"/>
  <c r="AK30" i="34"/>
  <c r="AJ31" i="34"/>
  <c r="AJ30" i="34" s="1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 s="1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 s="1"/>
  <c r="AM164" i="51"/>
  <c r="AM163" i="51"/>
  <c r="AL164" i="51"/>
  <c r="AL163" i="51" s="1"/>
  <c r="AK164" i="51"/>
  <c r="AK163" i="51"/>
  <c r="AJ164" i="51"/>
  <c r="AJ163" i="51" s="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 s="1"/>
  <c r="AM121" i="51"/>
  <c r="AM120" i="51"/>
  <c r="AL121" i="51"/>
  <c r="AL120" i="51" s="1"/>
  <c r="AK121" i="51"/>
  <c r="AK120" i="51"/>
  <c r="AJ121" i="51"/>
  <c r="AJ120" i="51" s="1"/>
  <c r="AH121" i="51"/>
  <c r="AG121" i="51"/>
  <c r="AG120" i="51"/>
  <c r="Z121" i="51"/>
  <c r="Z120" i="51" s="1"/>
  <c r="Y121" i="51"/>
  <c r="Y120" i="51"/>
  <c r="X121" i="51"/>
  <c r="W121" i="51"/>
  <c r="W120" i="51"/>
  <c r="V121" i="51"/>
  <c r="V120" i="51" s="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L71" i="51"/>
  <c r="AK72" i="51"/>
  <c r="AK71" i="51" s="1"/>
  <c r="AJ72" i="51"/>
  <c r="AJ71" i="51"/>
  <c r="AH72" i="51"/>
  <c r="AG72" i="51"/>
  <c r="AG71" i="51"/>
  <c r="Z72" i="51"/>
  <c r="Z71" i="51" s="1"/>
  <c r="Y72" i="51"/>
  <c r="Y71" i="51"/>
  <c r="X72" i="51"/>
  <c r="W72" i="51"/>
  <c r="W71" i="51" s="1"/>
  <c r="V72" i="51"/>
  <c r="V71" i="5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N30" i="51" s="1"/>
  <c r="AM31" i="51"/>
  <c r="AL31" i="51"/>
  <c r="AL30" i="51" s="1"/>
  <c r="AK31" i="51"/>
  <c r="AK30" i="51"/>
  <c r="AJ31" i="51"/>
  <c r="AJ30" i="51" s="1"/>
  <c r="AH31" i="51"/>
  <c r="AG31" i="51"/>
  <c r="AG30" i="51"/>
  <c r="Z31" i="51"/>
  <c r="Z30" i="51" s="1"/>
  <c r="Y31" i="51"/>
  <c r="Y30" i="51"/>
  <c r="X31" i="51"/>
  <c r="W31" i="51"/>
  <c r="W30" i="51"/>
  <c r="V31" i="51"/>
  <c r="V30" i="51" s="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 s="1"/>
  <c r="AM164" i="50"/>
  <c r="AL164" i="50"/>
  <c r="AL163" i="50"/>
  <c r="AK164" i="50"/>
  <c r="AK163" i="50" s="1"/>
  <c r="AJ164" i="50"/>
  <c r="AJ163" i="50"/>
  <c r="AH164" i="50"/>
  <c r="AG164" i="50"/>
  <c r="AG163" i="50"/>
  <c r="Z164" i="50"/>
  <c r="Z163" i="50" s="1"/>
  <c r="Y164" i="50"/>
  <c r="Y163" i="50"/>
  <c r="X164" i="50"/>
  <c r="W164" i="50"/>
  <c r="W163" i="50" s="1"/>
  <c r="V164" i="50"/>
  <c r="V163" i="50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/>
  <c r="AM121" i="50"/>
  <c r="AL121" i="50"/>
  <c r="AL120" i="50"/>
  <c r="AK121" i="50"/>
  <c r="AK120" i="50" s="1"/>
  <c r="AJ121" i="50"/>
  <c r="AJ120" i="50"/>
  <c r="AH121" i="50"/>
  <c r="AG121" i="50"/>
  <c r="AG120" i="50" s="1"/>
  <c r="Z121" i="50"/>
  <c r="Z120" i="50"/>
  <c r="Y121" i="50"/>
  <c r="Y120" i="50" s="1"/>
  <c r="X121" i="50"/>
  <c r="W121" i="50"/>
  <c r="W120" i="50" s="1"/>
  <c r="V121" i="50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/>
  <c r="AN72" i="50"/>
  <c r="AN71" i="50" s="1"/>
  <c r="AM72" i="50"/>
  <c r="AM71" i="50"/>
  <c r="AL72" i="50"/>
  <c r="AK72" i="50"/>
  <c r="AK71" i="50"/>
  <c r="AJ72" i="50"/>
  <c r="AJ71" i="50" s="1"/>
  <c r="AH72" i="50"/>
  <c r="AG72" i="50"/>
  <c r="AG71" i="50"/>
  <c r="Z72" i="50"/>
  <c r="Z71" i="50" s="1"/>
  <c r="Y72" i="50"/>
  <c r="Y71" i="50"/>
  <c r="X72" i="50"/>
  <c r="X71" i="50" s="1"/>
  <c r="W72" i="50"/>
  <c r="W71" i="50"/>
  <c r="V72" i="50"/>
  <c r="V71" i="50" s="1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/>
  <c r="R63" i="50"/>
  <c r="AO62" i="50"/>
  <c r="AO61" i="50"/>
  <c r="AN62" i="50"/>
  <c r="AM62" i="50"/>
  <c r="AM61" i="50" s="1"/>
  <c r="AL62" i="50"/>
  <c r="AL61" i="50"/>
  <c r="AK62" i="50"/>
  <c r="AK61" i="50" s="1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 s="1"/>
  <c r="U57" i="50"/>
  <c r="S57" i="50"/>
  <c r="E57" i="50"/>
  <c r="R57" i="50"/>
  <c r="AO56" i="50"/>
  <c r="AN56" i="50"/>
  <c r="AM56" i="50"/>
  <c r="AL56" i="50"/>
  <c r="AK56" i="50"/>
  <c r="AJ56" i="50"/>
  <c r="AH56" i="50"/>
  <c r="E56" i="50" s="1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H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L52" i="50" s="1"/>
  <c r="AK53" i="50"/>
  <c r="AK52" i="50"/>
  <c r="AJ53" i="50"/>
  <c r="AH53" i="50"/>
  <c r="AH52" i="50"/>
  <c r="AG53" i="50"/>
  <c r="AG52" i="50" s="1"/>
  <c r="Z53" i="50"/>
  <c r="Z52" i="50"/>
  <c r="Y53" i="50"/>
  <c r="X53" i="50"/>
  <c r="W53" i="50"/>
  <c r="V53" i="50"/>
  <c r="V52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 s="1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 s="1"/>
  <c r="W47" i="50"/>
  <c r="V47" i="50"/>
  <c r="H47" i="50"/>
  <c r="U47" i="50"/>
  <c r="S47" i="50"/>
  <c r="R47" i="50"/>
  <c r="AO46" i="50"/>
  <c r="AO44" i="50" s="1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L44" i="50"/>
  <c r="AK45" i="50"/>
  <c r="AK44" i="50" s="1"/>
  <c r="AJ45" i="50"/>
  <c r="AH45" i="50"/>
  <c r="AG45" i="50"/>
  <c r="AG44" i="50" s="1"/>
  <c r="Z45" i="50"/>
  <c r="Z44" i="50"/>
  <c r="Y45" i="50"/>
  <c r="X45" i="50"/>
  <c r="W45" i="50"/>
  <c r="W44" i="50" s="1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G35" i="50" s="1"/>
  <c r="AH35" i="50"/>
  <c r="AG35" i="50"/>
  <c r="Z35" i="50"/>
  <c r="L35" i="50"/>
  <c r="Y35" i="50"/>
  <c r="X35" i="50"/>
  <c r="J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H32" i="50" s="1"/>
  <c r="U32" i="50"/>
  <c r="S32" i="50"/>
  <c r="E32" i="50"/>
  <c r="R32" i="50"/>
  <c r="AO31" i="50"/>
  <c r="AO30" i="50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H30" i="50" s="1"/>
  <c r="U31" i="50"/>
  <c r="U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 s="1"/>
  <c r="V168" i="47"/>
  <c r="H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 s="1"/>
  <c r="W167" i="47"/>
  <c r="I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 s="1"/>
  <c r="Y157" i="47"/>
  <c r="K157" i="47"/>
  <c r="X157" i="47"/>
  <c r="X156" i="47" s="1"/>
  <c r="W157" i="47"/>
  <c r="V157" i="47"/>
  <c r="H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M142" i="47"/>
  <c r="AL143" i="47"/>
  <c r="AL142" i="47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 s="1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 s="1"/>
  <c r="AF28" i="28"/>
  <c r="AF30" i="28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S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/>
  <c r="AP49" i="43"/>
  <c r="AQ49" i="43" s="1"/>
  <c r="AK9" i="43"/>
  <c r="AK8" i="43"/>
  <c r="AK49" i="43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Q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 s="1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Y98" i="47" s="1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AP61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 s="1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 s="1"/>
  <c r="AQ131" i="34"/>
  <c r="N131" i="34" s="1"/>
  <c r="AM141" i="34"/>
  <c r="AM182" i="34"/>
  <c r="AQ145" i="34"/>
  <c r="N145" i="34" s="1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 s="1"/>
  <c r="L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H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P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 s="1"/>
  <c r="AI9" i="50"/>
  <c r="F9" i="50" s="1"/>
  <c r="AG8" i="50"/>
  <c r="AG49" i="50" s="1"/>
  <c r="AI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 s="1"/>
  <c r="AQ49" i="44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N126" i="47"/>
  <c r="W49" i="43"/>
  <c r="I49" i="43"/>
  <c r="I8" i="43"/>
  <c r="H51" i="50"/>
  <c r="F15" i="51"/>
  <c r="T31" i="41"/>
  <c r="D31" i="41"/>
  <c r="B16" i="28"/>
  <c r="D16" i="28" s="1"/>
  <c r="L16" i="28"/>
  <c r="D12" i="28"/>
  <c r="L12" i="28"/>
  <c r="AQ99" i="50"/>
  <c r="N99" i="50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 s="1"/>
  <c r="K98" i="51"/>
  <c r="Z90" i="50"/>
  <c r="L90" i="50"/>
  <c r="X139" i="47"/>
  <c r="J98" i="47"/>
  <c r="T141" i="47"/>
  <c r="H51" i="51"/>
  <c r="AN49" i="50"/>
  <c r="K49" i="50"/>
  <c r="K8" i="50"/>
  <c r="X90" i="47"/>
  <c r="J90" i="47" s="1"/>
  <c r="E182" i="51"/>
  <c r="AN90" i="51"/>
  <c r="K90" i="51" s="1"/>
  <c r="AQ108" i="47"/>
  <c r="AL49" i="34"/>
  <c r="I49" i="34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/>
  <c r="N170" i="47"/>
  <c r="AG90" i="51"/>
  <c r="AI90" i="51"/>
  <c r="Z49" i="34"/>
  <c r="L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N85" i="47"/>
  <c r="AB120" i="51"/>
  <c r="N120" i="5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K49" i="50"/>
  <c r="H49" i="50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/>
  <c r="AJ139" i="50"/>
  <c r="AP139" i="50" s="1"/>
  <c r="AP98" i="50"/>
  <c r="AJ139" i="47"/>
  <c r="AP98" i="47"/>
  <c r="K51" i="47"/>
  <c r="AB11" i="41"/>
  <c r="N11" i="4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F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 s="1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P90" i="50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P98" i="34"/>
  <c r="AQ98" i="34" s="1"/>
  <c r="N98" i="34" s="1"/>
  <c r="D90" i="50"/>
  <c r="AI51" i="50"/>
  <c r="F51" i="50"/>
  <c r="D51" i="50"/>
  <c r="R139" i="44"/>
  <c r="T98" i="44"/>
  <c r="F98" i="44"/>
  <c r="D98" i="44"/>
  <c r="AQ44" i="50"/>
  <c r="Z90" i="47"/>
  <c r="E182" i="50"/>
  <c r="AQ177" i="47"/>
  <c r="N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N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AQ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R49" i="50"/>
  <c r="T8" i="50"/>
  <c r="H182" i="51"/>
  <c r="AQ33" i="41"/>
  <c r="M33" i="41"/>
  <c r="F21" i="40"/>
  <c r="AB21" i="40"/>
  <c r="AA31" i="41"/>
  <c r="V139" i="50"/>
  <c r="H139" i="50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F90" i="34" s="1"/>
  <c r="Y49" i="34"/>
  <c r="K49" i="34"/>
  <c r="K8" i="34"/>
  <c r="AB105" i="50"/>
  <c r="M105" i="50"/>
  <c r="AB52" i="50"/>
  <c r="N52" i="50"/>
  <c r="M5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E49" i="47"/>
  <c r="J8" i="50"/>
  <c r="M53" i="40"/>
  <c r="AB120" i="34"/>
  <c r="N120" i="34" s="1"/>
  <c r="D8" i="47"/>
  <c r="X41" i="28"/>
  <c r="N52" i="34"/>
  <c r="N23" i="51"/>
  <c r="AI8" i="50"/>
  <c r="AQ8" i="50" s="1"/>
  <c r="T182" i="44"/>
  <c r="F182" i="44" s="1"/>
  <c r="N102" i="47"/>
  <c r="N75" i="47"/>
  <c r="M85" i="47"/>
  <c r="N33" i="41"/>
  <c r="E8" i="47"/>
  <c r="D8" i="50"/>
  <c r="AP8" i="47"/>
  <c r="T98" i="47"/>
  <c r="AA8" i="50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G90" i="47"/>
  <c r="W47" i="28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P182" i="47"/>
  <c r="AQ182" i="47" s="1"/>
  <c r="AI49" i="47"/>
  <c r="AQ49" i="47" s="1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 s="1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 s="1"/>
  <c r="AQ98" i="51"/>
  <c r="AQ90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AP49" i="47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N15" i="47" s="1"/>
  <c r="M15" i="47"/>
  <c r="AQ99" i="47"/>
  <c r="N99" i="47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M90" i="51"/>
  <c r="AB51" i="47"/>
  <c r="M51" i="47"/>
  <c r="AA139" i="34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N8" i="47" s="1"/>
  <c r="M8" i="47"/>
  <c r="AA90" i="47"/>
  <c r="AA90" i="50"/>
  <c r="M90" i="50" s="1"/>
  <c r="T139" i="51"/>
  <c r="D139" i="51"/>
  <c r="G139" i="43"/>
  <c r="AA139" i="43"/>
  <c r="T182" i="43"/>
  <c r="F182" i="43" s="1"/>
  <c r="D182" i="43"/>
  <c r="AB31" i="41"/>
  <c r="N31" i="41"/>
  <c r="M31" i="41"/>
  <c r="T49" i="50"/>
  <c r="F49" i="50" s="1"/>
  <c r="D49" i="50"/>
  <c r="AB51" i="50"/>
  <c r="M51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T49" i="47"/>
  <c r="F49" i="47"/>
  <c r="D49" i="47"/>
  <c r="M31" i="40"/>
  <c r="AB31" i="40"/>
  <c r="N31" i="40"/>
  <c r="AB51" i="51"/>
  <c r="M51" i="51"/>
  <c r="M98" i="44"/>
  <c r="AB98" i="44"/>
  <c r="N98" i="44"/>
  <c r="AB8" i="51"/>
  <c r="M8" i="51"/>
  <c r="D49" i="43"/>
  <c r="T49" i="43"/>
  <c r="F49" i="43" s="1"/>
  <c r="AQ182" i="51"/>
  <c r="N182" i="51" s="1"/>
  <c r="AB98" i="50"/>
  <c r="M98" i="50"/>
  <c r="AQ98" i="47"/>
  <c r="AB8" i="50"/>
  <c r="N8" i="50" s="1"/>
  <c r="M8" i="50"/>
  <c r="AA90" i="44"/>
  <c r="AB90" i="44" s="1"/>
  <c r="N90" i="44" s="1"/>
  <c r="M51" i="34"/>
  <c r="AB51" i="34"/>
  <c r="N51" i="34" s="1"/>
  <c r="I182" i="47"/>
  <c r="AB51" i="43"/>
  <c r="N51" i="43"/>
  <c r="M51" i="43"/>
  <c r="AQ30" i="47"/>
  <c r="AQ8" i="51"/>
  <c r="AA139" i="47"/>
  <c r="AB139" i="47" s="1"/>
  <c r="G139" i="47"/>
  <c r="AA49" i="44"/>
  <c r="G49" i="44"/>
  <c r="AA49" i="47"/>
  <c r="AB49" i="47" s="1"/>
  <c r="N49" i="47" s="1"/>
  <c r="G49" i="47"/>
  <c r="AP49" i="50"/>
  <c r="AQ49" i="50" s="1"/>
  <c r="F141" i="47"/>
  <c r="T90" i="34"/>
  <c r="D90" i="34"/>
  <c r="AI90" i="47"/>
  <c r="AQ90" i="47" s="1"/>
  <c r="N90" i="47" s="1"/>
  <c r="M98" i="34"/>
  <c r="AB98" i="34"/>
  <c r="T182" i="51"/>
  <c r="F182" i="51"/>
  <c r="D182" i="51"/>
  <c r="M141" i="51"/>
  <c r="AB141" i="51"/>
  <c r="N141" i="51" s="1"/>
  <c r="AA90" i="34"/>
  <c r="G90" i="34"/>
  <c r="AQ51" i="50"/>
  <c r="T139" i="44"/>
  <c r="F139" i="44" s="1"/>
  <c r="D139" i="44"/>
  <c r="T90" i="50"/>
  <c r="F90" i="50"/>
  <c r="AA182" i="34"/>
  <c r="AB141" i="47"/>
  <c r="N141" i="47" s="1"/>
  <c r="M141" i="47"/>
  <c r="AA139" i="44"/>
  <c r="G139" i="44"/>
  <c r="AA49" i="51"/>
  <c r="G49" i="51"/>
  <c r="F98" i="50"/>
  <c r="AA139" i="50"/>
  <c r="G139" i="50"/>
  <c r="AP139" i="47"/>
  <c r="AQ139" i="47" s="1"/>
  <c r="G49" i="50"/>
  <c r="AB141" i="43"/>
  <c r="N141" i="43" s="1"/>
  <c r="M141" i="43"/>
  <c r="M120" i="47"/>
  <c r="AB120" i="47"/>
  <c r="N120" i="47" s="1"/>
  <c r="AI49" i="34"/>
  <c r="AQ49" i="34"/>
  <c r="AQ49" i="51"/>
  <c r="F8" i="34"/>
  <c r="F98" i="34"/>
  <c r="AK47" i="28"/>
  <c r="F141" i="50"/>
  <c r="T182" i="47"/>
  <c r="F182" i="47" s="1"/>
  <c r="D182" i="47"/>
  <c r="F71" i="47"/>
  <c r="T182" i="34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AB49" i="34" s="1"/>
  <c r="N49" i="34" s="1"/>
  <c r="G49" i="34"/>
  <c r="M53" i="41"/>
  <c r="AB53" i="41"/>
  <c r="AQ90" i="50"/>
  <c r="AB141" i="44"/>
  <c r="N141" i="44"/>
  <c r="M141" i="44"/>
  <c r="T139" i="50"/>
  <c r="F139" i="50" s="1"/>
  <c r="D139" i="50"/>
  <c r="AQ98" i="50"/>
  <c r="N98" i="50" s="1"/>
  <c r="AA49" i="43"/>
  <c r="M49" i="43" s="1"/>
  <c r="AQ141" i="51"/>
  <c r="T139" i="34"/>
  <c r="D139" i="34"/>
  <c r="H139" i="51"/>
  <c r="J139" i="47"/>
  <c r="D182" i="34"/>
  <c r="F8" i="50"/>
  <c r="X47" i="28"/>
  <c r="L47" i="28" s="1"/>
  <c r="N98" i="51"/>
  <c r="L30" i="28"/>
  <c r="AB49" i="51"/>
  <c r="N49" i="51" s="1"/>
  <c r="M49" i="51"/>
  <c r="AB49" i="44"/>
  <c r="N49" i="44" s="1"/>
  <c r="M49" i="44"/>
  <c r="N8" i="51"/>
  <c r="F139" i="47"/>
  <c r="M49" i="34"/>
  <c r="AB139" i="51"/>
  <c r="M139" i="51"/>
  <c r="AB182" i="43"/>
  <c r="N182" i="43"/>
  <c r="AB182" i="34"/>
  <c r="M182" i="34"/>
  <c r="AB182" i="44"/>
  <c r="N182" i="44" s="1"/>
  <c r="M182" i="44"/>
  <c r="N51" i="47"/>
  <c r="AB139" i="44"/>
  <c r="N139" i="44"/>
  <c r="M139" i="44"/>
  <c r="M49" i="47"/>
  <c r="M90" i="44"/>
  <c r="N51" i="50"/>
  <c r="AB139" i="43"/>
  <c r="N139" i="43" s="1"/>
  <c r="M139" i="43"/>
  <c r="AB90" i="50"/>
  <c r="N90" i="50"/>
  <c r="N98" i="47"/>
  <c r="AB139" i="34"/>
  <c r="AB90" i="34"/>
  <c r="M182" i="47"/>
  <c r="AB90" i="47"/>
  <c r="M90" i="47"/>
  <c r="F49" i="34"/>
  <c r="AB182" i="51"/>
  <c r="M182" i="51"/>
  <c r="M139" i="34" l="1"/>
  <c r="AQ139" i="34"/>
  <c r="N139" i="34" s="1"/>
  <c r="AQ139" i="51"/>
  <c r="N139" i="51" s="1"/>
  <c r="F139" i="51"/>
  <c r="AQ139" i="50"/>
  <c r="M139" i="50"/>
  <c r="N139" i="47"/>
  <c r="AQ182" i="34"/>
  <c r="N182" i="34" s="1"/>
  <c r="F182" i="34"/>
  <c r="AB182" i="47"/>
  <c r="N182" i="47" s="1"/>
  <c r="AP90" i="34"/>
  <c r="M139" i="47"/>
  <c r="AB139" i="50"/>
  <c r="N139" i="50" s="1"/>
  <c r="AB49" i="43"/>
  <c r="N49" i="43" s="1"/>
  <c r="AB90" i="51"/>
  <c r="N90" i="51" s="1"/>
  <c r="F90" i="47"/>
  <c r="N27" i="50"/>
  <c r="M78" i="50"/>
  <c r="AG47" i="28"/>
  <c r="H47" i="28" s="1"/>
  <c r="AI47" i="28"/>
  <c r="J47" i="28" s="1"/>
  <c r="G30" i="50"/>
  <c r="H33" i="50"/>
  <c r="H35" i="50"/>
  <c r="X44" i="50"/>
  <c r="U142" i="50"/>
  <c r="G142" i="50" l="1"/>
  <c r="AA142" i="50"/>
  <c r="U141" i="50"/>
  <c r="J44" i="50"/>
  <c r="AA44" i="50"/>
  <c r="X49" i="50"/>
  <c r="AJ47" i="28"/>
  <c r="K47" i="28" s="1"/>
  <c r="AQ90" i="34"/>
  <c r="N90" i="34" s="1"/>
  <c r="M90" i="34"/>
  <c r="U182" i="50" l="1"/>
  <c r="AA141" i="50"/>
  <c r="G141" i="50"/>
  <c r="AB142" i="50"/>
  <c r="N142" i="50" s="1"/>
  <c r="M142" i="50"/>
  <c r="AA49" i="50"/>
  <c r="J49" i="50"/>
  <c r="AB44" i="50"/>
  <c r="N44" i="50" s="1"/>
  <c r="M44" i="50"/>
  <c r="M49" i="50" l="1"/>
  <c r="AB49" i="50"/>
  <c r="N49" i="50" s="1"/>
  <c r="AB141" i="50"/>
  <c r="N141" i="50" s="1"/>
  <c r="M141" i="50"/>
  <c r="G182" i="50"/>
  <c r="AA182" i="50"/>
  <c r="AB182" i="50" l="1"/>
  <c r="N182" i="50" s="1"/>
  <c r="M182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<sst xmlns="http://schemas.openxmlformats.org/spreadsheetml/2006/main" count="6464" uniqueCount="284">
  <si>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</si>
  <si>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</si>
  <si>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</si>
  <si>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</si>
  <si>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</si>
  <si>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</si>
  <si>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</si>
  <si>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</si>
  <si>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</si>
  <si>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</si>
  <si>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</si>
  <si>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</si>
  <si>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</si>
  <si>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</si>
  <si>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</si>
  <si>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</si>
  <si>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</si>
  <si>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</si>
  <si>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</si>
  <si>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</si>
  <si>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</si>
  <si>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</si>
  <si>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</si>
  <si>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</si>
  <si>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</si>
  <si>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</si>
  <si>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</si>
  <si>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</si>
  <si>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</si>
  <si>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</si>
  <si>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</si>
  <si>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</si>
  <si>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</si>
  <si>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</si>
  <si>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</si>
  <si>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</si>
  <si>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</si>
  <si>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</si>
  <si>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</si>
  <si>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</si>
  <si>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</si>
  <si>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</si>
  <si>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</si>
  <si>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</si>
  <si>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</si>
  <si>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</si>
  <si>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</si>
  <si>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</si>
  <si>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</si>
  <si>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</si>
  <si>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</si>
  <si>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</si>
  <si>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</si>
  <si>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</si>
  <si>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</si>
  <si>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</si>
  <si>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</si>
  <si>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</si>
  <si>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</si>
  <si>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</si>
  <si>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</si>
  <si>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</si>
  <si>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</si>
  <si>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</si>
  <si>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</si>
  <si>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</si>
  <si>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</si>
  <si>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</si>
  <si>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</si>
  <si>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</si>
  <si>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</si>
  <si>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</si>
  <si>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</si>
  <si>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</si>
  <si>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</si>
  <si>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</si>
  <si>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</si>
  <si>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</si>
  <si>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</si>
  <si>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</si>
  <si>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</si>
  <si>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</si>
  <si>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</si>
  <si>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</si>
  <si>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</si>
  <si>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</si>
  <si>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</si>
  <si>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</si>
  <si>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</si>
  <si>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</si>
  <si>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</si>
  <si>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</si>
  <si>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</si>
  <si>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</si>
  <si>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</si>
  <si>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</si>
  <si>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</si>
  <si>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</si>
  <si>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</si>
  <si>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</si>
  <si>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</si>
  <si>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</si>
  <si>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</si>
  <si>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</si>
  <si>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</si>
  <si>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</si>
  <si>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</si>
  <si>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</si>
  <si>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</si>
  <si>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</si>
  <si>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</si>
  <si>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</si>
  <si>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</si>
  <si>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</si>
  <si>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</si>
  <si>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</si>
  <si>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</si>
  <si>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</si>
  <si>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</si>
  <si>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</si>
  <si>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</si>
  <si>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</si>
  <si>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</si>
  <si>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</si>
  <si>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</si>
  <si>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</si>
  <si>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</si>
  <si>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</si>
  <si>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</si>
  <si>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</si>
  <si>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</si>
  <si>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</si>
  <si>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</si>
  <si>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</si>
  <si>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</si>
  <si>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</si>
  <si>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</si>
  <si>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</si>
  <si>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</si>
  <si>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</si>
  <si>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</si>
  <si>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</si>
  <si>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</si>
  <si>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</si>
  <si>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</si>
  <si>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</si>
  <si>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</si>
  <si>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</si>
  <si>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</si>
  <si>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</si>
  <si>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</si>
  <si>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</si>
  <si>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</si>
  <si>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</si>
  <si>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</si>
  <si>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</si>
  <si>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</si>
  <si>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</si>
  <si>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</si>
  <si>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</si>
  <si>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</si>
  <si>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</si>
  <si>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</si>
  <si>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</si>
  <si>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</si>
  <si>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</si>
  <si>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</si>
  <si>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</si>
  <si>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</si>
  <si>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</si>
  <si>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</si>
  <si>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</si>
  <si>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</si>
  <si>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</si>
  <si>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</si>
  <si>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</si>
  <si>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</si>
  <si>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</si>
  <si>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</si>
  <si>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</si>
  <si>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</si>
  <si>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</si>
  <si>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</si>
  <si>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</si>
  <si>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</si>
  <si>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</si>
  <si>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</si>
  <si>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</si>
  <si>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</si>
  <si>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</si>
  <si>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</si>
  <si>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</si>
  <si>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</si>
  <si>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</si>
  <si>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</si>
  <si>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</si>
  <si>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</si>
  <si>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</si>
  <si>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</si>
  <si>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</si>
  <si>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</si>
  <si>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</si>
  <si>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</si>
  <si>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</si>
  <si>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</si>
  <si>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</si>
  <si>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</si>
  <si>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</si>
  <si>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</si>
  <si>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</si>
  <si>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</si>
  <si>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</si>
  <si>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</si>
  <si>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</si>
  <si>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</si>
  <si>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</si>
  <si>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</si>
  <si>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</si>
  <si>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</si>
  <si>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</si>
  <si>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</si>
  <si>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</si>
  <si>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</si>
  <si>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</si>
  <si>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</si>
  <si>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</si>
  <si>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</si>
  <si>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</si>
  <si>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</si>
  <si>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</si>
  <si>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</si>
  <si>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</si>
  <si>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</si>
  <si>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</si>
  <si>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</si>
  <si>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</si>
  <si>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</si>
  <si>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</si>
  <si>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</si>
  <si>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</si>
  <si>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</si>
  <si>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</si>
  <si>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</si>
  <si>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</si>
  <si>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</si>
  <si>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</si>
  <si>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</si>
  <si>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</si>
  <si>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</si>
  <si>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</si>
  <si>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</si>
  <si>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</si>
  <si>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</si>
  <si>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</si>
  <si>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</si>
  <si>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</si>
  <si>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</si>
  <si>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</si>
  <si>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</si>
  <si>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</si>
  <si>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</si>
  <si>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</si>
  <si>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</si>
  <si>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</si>
  <si>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</si>
  <si>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</si>
  <si>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</si>
  <si>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</si>
  <si>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</si>
  <si>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</si>
  <si>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</si>
  <si>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</si>
  <si>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</si>
  <si>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</si>
  <si>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</si>
  <si>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</si>
  <si>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</si>
  <si>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</si>
  <si>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</si>
  <si>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</si>
  <si>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</si>
  <si>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</si>
  <si>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久米島町</t>
  </si>
  <si>
    <t>*0000000000000002349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</si>
</sst>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473611</v>
      </c>
      <c r="B1" t="s">
        <v>282</v>
      </c>
      <c r="C1">
        <v>202512</v>
      </c>
      <c r="D1">
        <v>1010001</v>
      </c>
      <c r="E1">
        <v>1827</v>
      </c>
      <c r="F1">
        <v>10</v>
      </c>
      <c r="G1">
        <v>10</v>
      </c>
      <c r="H1">
        <v>1827</v>
      </c>
    </row>
    <row r="2" spans="1:10">
      <c r="A2">
        <v>473611</v>
      </c>
      <c r="B2" t="s">
        <v>282</v>
      </c>
      <c r="C2">
        <v>202512</v>
      </c>
      <c r="D2">
        <v>1020001</v>
      </c>
      <c r="E2">
        <v>1213</v>
      </c>
      <c r="F2">
        <v>0</v>
      </c>
      <c r="G2">
        <v>0</v>
      </c>
      <c r="H2">
        <v>1209</v>
      </c>
    </row>
    <row r="3" spans="1:10">
      <c r="A3">
        <v>473611</v>
      </c>
      <c r="B3" t="s">
        <v>282</v>
      </c>
      <c r="C3">
        <v>202512</v>
      </c>
      <c r="D3">
        <v>1020002</v>
      </c>
      <c r="E3">
        <v>679</v>
      </c>
      <c r="F3">
        <v>0</v>
      </c>
      <c r="G3">
        <v>0</v>
      </c>
      <c r="H3">
        <v>687</v>
      </c>
    </row>
    <row r="4" spans="1:10">
      <c r="A4">
        <v>473611</v>
      </c>
      <c r="B4" t="s">
        <v>282</v>
      </c>
      <c r="C4">
        <v>202512</v>
      </c>
      <c r="D4">
        <v>1020003</v>
      </c>
      <c r="E4">
        <v>3</v>
      </c>
      <c r="F4">
        <v>0</v>
      </c>
      <c r="G4">
        <v>0</v>
      </c>
      <c r="H4">
        <v>3</v>
      </c>
    </row>
    <row r="5" spans="1:10">
      <c r="A5">
        <v>473611</v>
      </c>
      <c r="B5" t="s">
        <v>282</v>
      </c>
      <c r="C5">
        <v>202512</v>
      </c>
      <c r="D5">
        <v>1020004</v>
      </c>
      <c r="E5">
        <v>28</v>
      </c>
      <c r="F5">
        <v>0</v>
      </c>
      <c r="G5">
        <v>0</v>
      </c>
      <c r="H5">
        <v>28</v>
      </c>
    </row>
    <row r="6" spans="1:10">
      <c r="A6">
        <v>473611</v>
      </c>
      <c r="B6" t="s">
        <v>282</v>
      </c>
      <c r="C6">
        <v>202512</v>
      </c>
      <c r="D6">
        <v>1020005</v>
      </c>
      <c r="E6">
        <v>2349</v>
      </c>
      <c r="F6">
        <v>11</v>
      </c>
      <c r="G6">
        <v>11</v>
      </c>
      <c r="H6" t="s">
        <v>283</v>
      </c>
    </row>
    <row r="7" spans="1:10">
      <c r="A7">
        <v>473611</v>
      </c>
      <c r="B7" t="s">
        <v>282</v>
      </c>
      <c r="C7">
        <v>202512</v>
      </c>
      <c r="D7">
        <v>1020006</v>
      </c>
      <c r="E7">
        <v>457</v>
      </c>
      <c r="F7">
        <v>0</v>
      </c>
      <c r="G7">
        <v>0</v>
      </c>
      <c r="H7">
        <v>453</v>
      </c>
    </row>
    <row r="8" spans="1:10">
      <c r="A8">
        <v>473611</v>
      </c>
      <c r="B8" t="s">
        <v>282</v>
      </c>
      <c r="C8">
        <v>202512</v>
      </c>
      <c r="D8">
        <v>1030101</v>
      </c>
      <c r="E8">
        <v>1</v>
      </c>
      <c r="F8">
        <v>0</v>
      </c>
      <c r="G8">
        <v>10</v>
      </c>
      <c r="H8">
        <v>0</v>
      </c>
      <c r="I8">
        <v>0</v>
      </c>
      <c r="J8">
        <v>11</v>
      </c>
    </row>
    <row r="9" spans="1:10">
      <c r="A9">
        <v>473611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473611</v>
      </c>
      <c r="B10" t="s">
        <v>282</v>
      </c>
      <c r="C10">
        <v>202512</v>
      </c>
      <c r="D10">
        <v>1030201</v>
      </c>
      <c r="E10">
        <v>0</v>
      </c>
      <c r="F10">
        <v>0</v>
      </c>
      <c r="G10">
        <v>11</v>
      </c>
      <c r="H10">
        <v>0</v>
      </c>
      <c r="I10">
        <v>0</v>
      </c>
      <c r="J10">
        <v>11</v>
      </c>
    </row>
    <row r="11" spans="1:10">
      <c r="A11">
        <v>473611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473611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473611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473611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473611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473611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473611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473611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473611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473611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473611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473611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473611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473611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473611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473611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473611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473611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473611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473611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473611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473611</v>
      </c>
      <c r="B32" t="s">
        <v>282</v>
      </c>
      <c r="C32">
        <v>202512</v>
      </c>
      <c r="D32">
        <v>1071001</v>
      </c>
      <c r="E32">
        <v>2</v>
      </c>
      <c r="F32">
        <v>0</v>
      </c>
      <c r="G32">
        <v>0</v>
      </c>
      <c r="H32">
        <v>2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473611</v>
      </c>
      <c r="B33" t="s">
        <v>282</v>
      </c>
      <c r="C33">
        <v>202512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3</v>
      </c>
      <c r="N33">
        <v>3</v>
      </c>
      <c r="O33">
        <v>0</v>
      </c>
      <c r="P33">
        <v>0</v>
      </c>
      <c r="Q33">
        <v>0</v>
      </c>
      <c r="R33">
        <v>0</v>
      </c>
    </row>
    <row r="34" spans="1:18">
      <c r="A34">
        <v>473611</v>
      </c>
      <c r="B34" t="s">
        <v>282</v>
      </c>
      <c r="C34">
        <v>202512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23</v>
      </c>
      <c r="L34">
        <v>23</v>
      </c>
      <c r="M34">
        <v>27</v>
      </c>
      <c r="N34">
        <v>27</v>
      </c>
      <c r="O34">
        <v>0</v>
      </c>
      <c r="P34">
        <v>0</v>
      </c>
      <c r="Q34">
        <v>0</v>
      </c>
      <c r="R34">
        <v>0</v>
      </c>
    </row>
    <row r="35" spans="1:18">
      <c r="A35">
        <v>473611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473611</v>
      </c>
      <c r="B36" t="s">
        <v>282</v>
      </c>
      <c r="C36">
        <v>202512</v>
      </c>
      <c r="D36">
        <v>1071005</v>
      </c>
      <c r="E36">
        <v>4</v>
      </c>
      <c r="F36">
        <v>4</v>
      </c>
      <c r="G36">
        <v>0</v>
      </c>
      <c r="H36">
        <v>0</v>
      </c>
      <c r="I36">
        <v>0</v>
      </c>
      <c r="J36">
        <v>0</v>
      </c>
      <c r="K36">
        <v>72</v>
      </c>
      <c r="L36">
        <v>71</v>
      </c>
      <c r="M36">
        <v>76</v>
      </c>
      <c r="N36">
        <v>75</v>
      </c>
      <c r="O36">
        <v>0</v>
      </c>
      <c r="P36">
        <v>0</v>
      </c>
      <c r="Q36">
        <v>0</v>
      </c>
      <c r="R36">
        <v>0</v>
      </c>
    </row>
    <row r="37" spans="1:18">
      <c r="A37">
        <v>473611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473611</v>
      </c>
      <c r="B38" t="s">
        <v>282</v>
      </c>
      <c r="C38">
        <v>202512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8</v>
      </c>
      <c r="L38">
        <v>9</v>
      </c>
      <c r="M38">
        <v>8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473611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473611</v>
      </c>
      <c r="B40" t="s">
        <v>282</v>
      </c>
      <c r="C40">
        <v>202512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18</v>
      </c>
      <c r="L40">
        <v>18</v>
      </c>
      <c r="M40">
        <v>18</v>
      </c>
      <c r="N40">
        <v>18</v>
      </c>
      <c r="O40">
        <v>0</v>
      </c>
      <c r="P40">
        <v>0</v>
      </c>
      <c r="Q40">
        <v>0</v>
      </c>
      <c r="R40">
        <v>0</v>
      </c>
    </row>
    <row r="41" spans="1:18">
      <c r="A41">
        <v>473611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473611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473611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473611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473611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473611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473611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473611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473611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473611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473611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473611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473611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473611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473611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473611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473611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473611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473611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473611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473611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473611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473611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473611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473611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473611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473611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473611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473611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473611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473611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473611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473611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473611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473611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473611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473611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473611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473611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473611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473611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473611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473611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473611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473611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473611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473611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473611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473611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473611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473611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473611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473611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473611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473611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473611</v>
      </c>
      <c r="B96" t="s">
        <v>282</v>
      </c>
      <c r="C96">
        <v>202512</v>
      </c>
      <c r="D96">
        <v>1110001</v>
      </c>
      <c r="E96">
        <v>0</v>
      </c>
      <c r="F96">
        <v>72</v>
      </c>
      <c r="G96">
        <v>73</v>
      </c>
      <c r="H96">
        <v>82</v>
      </c>
      <c r="I96">
        <v>65</v>
      </c>
      <c r="J96">
        <v>32</v>
      </c>
      <c r="K96">
        <v>324</v>
      </c>
      <c r="L96">
        <v>0</v>
      </c>
      <c r="M96">
        <v>44</v>
      </c>
      <c r="N96">
        <v>45</v>
      </c>
      <c r="O96">
        <v>89</v>
      </c>
      <c r="P96">
        <v>413</v>
      </c>
    </row>
    <row r="97" spans="1:16">
      <c r="A97">
        <v>473611</v>
      </c>
      <c r="B97" t="s">
        <v>282</v>
      </c>
      <c r="C97">
        <v>202512</v>
      </c>
      <c r="D97">
        <v>1110002</v>
      </c>
      <c r="E97">
        <v>0</v>
      </c>
      <c r="F97">
        <v>6</v>
      </c>
      <c r="G97">
        <v>8</v>
      </c>
      <c r="H97">
        <v>4</v>
      </c>
      <c r="I97">
        <v>8</v>
      </c>
      <c r="J97">
        <v>8</v>
      </c>
      <c r="K97">
        <v>34</v>
      </c>
      <c r="L97">
        <v>0</v>
      </c>
      <c r="M97">
        <v>8</v>
      </c>
      <c r="N97">
        <v>10</v>
      </c>
      <c r="O97">
        <v>18</v>
      </c>
      <c r="P97">
        <v>52</v>
      </c>
    </row>
    <row r="98" spans="1:16">
      <c r="A98">
        <v>473611</v>
      </c>
      <c r="B98" t="s">
        <v>282</v>
      </c>
      <c r="C98">
        <v>202512</v>
      </c>
      <c r="D98">
        <v>1110003</v>
      </c>
      <c r="E98">
        <v>0</v>
      </c>
      <c r="F98">
        <v>66</v>
      </c>
      <c r="G98">
        <v>65</v>
      </c>
      <c r="H98">
        <v>78</v>
      </c>
      <c r="I98">
        <v>57</v>
      </c>
      <c r="J98">
        <v>24</v>
      </c>
      <c r="K98">
        <v>290</v>
      </c>
      <c r="L98">
        <v>0</v>
      </c>
      <c r="M98">
        <v>36</v>
      </c>
      <c r="N98">
        <v>35</v>
      </c>
      <c r="O98">
        <v>71</v>
      </c>
      <c r="P98">
        <v>361</v>
      </c>
    </row>
    <row r="99" spans="1:16">
      <c r="A99">
        <v>473611</v>
      </c>
      <c r="B99" t="s">
        <v>282</v>
      </c>
      <c r="C99">
        <v>202512</v>
      </c>
      <c r="D99">
        <v>1110004</v>
      </c>
      <c r="E99">
        <v>0</v>
      </c>
      <c r="F99">
        <v>1</v>
      </c>
      <c r="G99">
        <v>1</v>
      </c>
      <c r="H99">
        <v>2</v>
      </c>
      <c r="I99">
        <v>2</v>
      </c>
      <c r="J99">
        <v>4</v>
      </c>
      <c r="K99">
        <v>10</v>
      </c>
      <c r="L99">
        <v>0</v>
      </c>
      <c r="M99">
        <v>0</v>
      </c>
      <c r="N99">
        <v>2</v>
      </c>
      <c r="O99">
        <v>2</v>
      </c>
      <c r="P99">
        <v>12</v>
      </c>
    </row>
    <row r="100" spans="1:16">
      <c r="A100">
        <v>473611</v>
      </c>
      <c r="B100" t="s">
        <v>282</v>
      </c>
      <c r="C100">
        <v>202512</v>
      </c>
      <c r="D100">
        <v>1110005</v>
      </c>
      <c r="E100">
        <v>0</v>
      </c>
      <c r="F100">
        <v>73</v>
      </c>
      <c r="G100">
        <v>74</v>
      </c>
      <c r="H100">
        <v>84</v>
      </c>
      <c r="I100">
        <v>67</v>
      </c>
      <c r="J100">
        <v>36</v>
      </c>
      <c r="K100">
        <v>334</v>
      </c>
      <c r="L100">
        <v>0</v>
      </c>
      <c r="M100">
        <v>44</v>
      </c>
      <c r="N100">
        <v>47</v>
      </c>
      <c r="O100">
        <v>91</v>
      </c>
      <c r="P100">
        <v>425</v>
      </c>
    </row>
    <row r="101" spans="1:16">
      <c r="A101">
        <v>473611</v>
      </c>
      <c r="B101" t="s">
        <v>282</v>
      </c>
      <c r="C101">
        <v>202512</v>
      </c>
      <c r="D101">
        <v>1120001</v>
      </c>
      <c r="E101">
        <v>0</v>
      </c>
      <c r="F101">
        <v>56</v>
      </c>
      <c r="G101">
        <v>60</v>
      </c>
      <c r="H101">
        <v>46</v>
      </c>
      <c r="I101">
        <v>36</v>
      </c>
      <c r="J101">
        <v>14</v>
      </c>
      <c r="K101">
        <v>212</v>
      </c>
      <c r="L101">
        <v>0</v>
      </c>
      <c r="M101">
        <v>11</v>
      </c>
      <c r="N101">
        <v>17</v>
      </c>
      <c r="O101">
        <v>28</v>
      </c>
      <c r="P101">
        <v>240</v>
      </c>
    </row>
    <row r="102" spans="1:16">
      <c r="A102">
        <v>473611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2</v>
      </c>
      <c r="K102">
        <v>5</v>
      </c>
      <c r="L102">
        <v>0</v>
      </c>
      <c r="M102">
        <v>0</v>
      </c>
      <c r="N102">
        <v>1</v>
      </c>
      <c r="O102">
        <v>1</v>
      </c>
      <c r="P102">
        <v>6</v>
      </c>
    </row>
    <row r="103" spans="1:16">
      <c r="A103">
        <v>473611</v>
      </c>
      <c r="B103" t="s">
        <v>282</v>
      </c>
      <c r="C103">
        <v>202512</v>
      </c>
      <c r="D103">
        <v>1120003</v>
      </c>
      <c r="E103">
        <v>0</v>
      </c>
      <c r="F103">
        <v>56</v>
      </c>
      <c r="G103">
        <v>60</v>
      </c>
      <c r="H103">
        <v>47</v>
      </c>
      <c r="I103">
        <v>38</v>
      </c>
      <c r="J103">
        <v>16</v>
      </c>
      <c r="K103">
        <v>217</v>
      </c>
      <c r="L103">
        <v>0</v>
      </c>
      <c r="M103">
        <v>11</v>
      </c>
      <c r="N103">
        <v>18</v>
      </c>
      <c r="O103">
        <v>29</v>
      </c>
      <c r="P103">
        <v>246</v>
      </c>
    </row>
    <row r="104" spans="1:16">
      <c r="A104">
        <v>473611</v>
      </c>
      <c r="B104" t="s">
        <v>282</v>
      </c>
      <c r="C104">
        <v>202512</v>
      </c>
      <c r="D104">
        <v>1130001</v>
      </c>
      <c r="E104">
        <v>40</v>
      </c>
      <c r="F104">
        <v>16</v>
      </c>
      <c r="G104">
        <v>0</v>
      </c>
      <c r="H104">
        <v>56</v>
      </c>
    </row>
    <row r="105" spans="1:16">
      <c r="A105">
        <v>473611</v>
      </c>
      <c r="B105" t="s">
        <v>282</v>
      </c>
      <c r="C105">
        <v>202512</v>
      </c>
      <c r="D105">
        <v>1130002</v>
      </c>
      <c r="E105">
        <v>3</v>
      </c>
      <c r="F105">
        <v>0</v>
      </c>
      <c r="G105">
        <v>0</v>
      </c>
      <c r="H105">
        <v>3</v>
      </c>
    </row>
    <row r="106" spans="1:16">
      <c r="A106">
        <v>473611</v>
      </c>
      <c r="B106" t="s">
        <v>282</v>
      </c>
      <c r="C106">
        <v>202512</v>
      </c>
      <c r="D106">
        <v>1130003</v>
      </c>
      <c r="E106">
        <v>43</v>
      </c>
      <c r="F106">
        <v>16</v>
      </c>
      <c r="G106">
        <v>0</v>
      </c>
      <c r="H106">
        <v>59</v>
      </c>
    </row>
    <row r="107" spans="1:16">
      <c r="A107">
        <v>473611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1</v>
      </c>
      <c r="H107">
        <v>18</v>
      </c>
      <c r="I107">
        <v>14</v>
      </c>
      <c r="J107">
        <v>7</v>
      </c>
      <c r="K107">
        <v>0</v>
      </c>
      <c r="L107">
        <v>40</v>
      </c>
      <c r="M107">
        <v>0</v>
      </c>
      <c r="N107">
        <v>0</v>
      </c>
      <c r="O107">
        <v>0</v>
      </c>
      <c r="P107">
        <v>40</v>
      </c>
    </row>
    <row r="108" spans="1:16">
      <c r="A108">
        <v>473611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3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473611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1</v>
      </c>
      <c r="H109">
        <v>18</v>
      </c>
      <c r="I109">
        <v>14</v>
      </c>
      <c r="J109">
        <v>10</v>
      </c>
      <c r="K109">
        <v>0</v>
      </c>
      <c r="L109">
        <v>43</v>
      </c>
      <c r="M109">
        <v>0</v>
      </c>
      <c r="N109">
        <v>0</v>
      </c>
      <c r="O109">
        <v>0</v>
      </c>
      <c r="P109">
        <v>43</v>
      </c>
    </row>
    <row r="110" spans="1:16">
      <c r="A110">
        <v>473611</v>
      </c>
      <c r="B110" t="s">
        <v>282</v>
      </c>
      <c r="C110">
        <v>202512</v>
      </c>
      <c r="D110">
        <v>1139201</v>
      </c>
      <c r="E110">
        <v>0</v>
      </c>
      <c r="F110">
        <v>1</v>
      </c>
      <c r="G110">
        <v>3</v>
      </c>
      <c r="H110">
        <v>5</v>
      </c>
      <c r="I110">
        <v>5</v>
      </c>
      <c r="J110">
        <v>2</v>
      </c>
      <c r="K110">
        <v>0</v>
      </c>
      <c r="L110">
        <v>16</v>
      </c>
      <c r="M110">
        <v>0</v>
      </c>
      <c r="N110">
        <v>0</v>
      </c>
      <c r="O110">
        <v>0</v>
      </c>
      <c r="P110">
        <v>16</v>
      </c>
    </row>
    <row r="111" spans="1:16">
      <c r="A111">
        <v>473611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473611</v>
      </c>
      <c r="B112" t="s">
        <v>282</v>
      </c>
      <c r="C112">
        <v>202512</v>
      </c>
      <c r="D112">
        <v>1139203</v>
      </c>
      <c r="E112">
        <v>0</v>
      </c>
      <c r="F112">
        <v>1</v>
      </c>
      <c r="G112">
        <v>3</v>
      </c>
      <c r="H112">
        <v>5</v>
      </c>
      <c r="I112">
        <v>5</v>
      </c>
      <c r="J112">
        <v>2</v>
      </c>
      <c r="K112">
        <v>0</v>
      </c>
      <c r="L112">
        <v>16</v>
      </c>
      <c r="M112">
        <v>0</v>
      </c>
      <c r="N112">
        <v>0</v>
      </c>
      <c r="O112">
        <v>0</v>
      </c>
      <c r="P112">
        <v>16</v>
      </c>
    </row>
    <row r="113" spans="1:16">
      <c r="A113">
        <v>473611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473611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473611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473611</v>
      </c>
      <c r="B116" t="s">
        <v>282</v>
      </c>
      <c r="C116">
        <v>202512</v>
      </c>
      <c r="D116">
        <v>1139304</v>
      </c>
      <c r="E116">
        <v>0</v>
      </c>
      <c r="F116">
        <v>1</v>
      </c>
      <c r="G116">
        <v>4</v>
      </c>
      <c r="H116">
        <v>23</v>
      </c>
      <c r="I116">
        <v>19</v>
      </c>
      <c r="J116">
        <v>13</v>
      </c>
      <c r="K116">
        <v>0</v>
      </c>
      <c r="L116">
        <v>60</v>
      </c>
      <c r="M116">
        <v>0</v>
      </c>
      <c r="N116">
        <v>0</v>
      </c>
      <c r="O116">
        <v>0</v>
      </c>
      <c r="P116">
        <v>60</v>
      </c>
    </row>
    <row r="117" spans="1:16">
      <c r="A117">
        <v>473611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473611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473611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473611</v>
      </c>
      <c r="B120" t="s">
        <v>282</v>
      </c>
      <c r="C120">
        <v>202512</v>
      </c>
      <c r="D120">
        <v>1140001</v>
      </c>
      <c r="E120">
        <v>0</v>
      </c>
      <c r="F120">
        <v>29</v>
      </c>
      <c r="G120">
        <v>33</v>
      </c>
      <c r="H120">
        <v>35</v>
      </c>
      <c r="I120">
        <v>23</v>
      </c>
      <c r="J120">
        <v>10</v>
      </c>
      <c r="K120">
        <v>0</v>
      </c>
      <c r="L120">
        <v>130</v>
      </c>
      <c r="M120">
        <v>2</v>
      </c>
      <c r="N120">
        <v>1</v>
      </c>
      <c r="O120">
        <v>3</v>
      </c>
      <c r="P120">
        <v>133</v>
      </c>
    </row>
    <row r="121" spans="1:16">
      <c r="A121">
        <v>473611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473611</v>
      </c>
      <c r="B122" t="s">
        <v>282</v>
      </c>
      <c r="C122">
        <v>202512</v>
      </c>
      <c r="D122">
        <v>1140003</v>
      </c>
      <c r="E122">
        <v>0</v>
      </c>
      <c r="F122">
        <v>29</v>
      </c>
      <c r="G122">
        <v>33</v>
      </c>
      <c r="H122">
        <v>35</v>
      </c>
      <c r="I122">
        <v>23</v>
      </c>
      <c r="J122">
        <v>10</v>
      </c>
      <c r="K122">
        <v>0</v>
      </c>
      <c r="L122">
        <v>130</v>
      </c>
      <c r="M122">
        <v>2</v>
      </c>
      <c r="N122">
        <v>1</v>
      </c>
      <c r="O122">
        <v>3</v>
      </c>
      <c r="P122">
        <v>133</v>
      </c>
    </row>
    <row r="123" spans="1:16">
      <c r="A123">
        <v>473611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17</v>
      </c>
      <c r="H123">
        <v>17</v>
      </c>
      <c r="I123">
        <v>31</v>
      </c>
      <c r="J123">
        <v>42</v>
      </c>
      <c r="K123">
        <v>18</v>
      </c>
      <c r="L123">
        <v>125</v>
      </c>
      <c r="M123">
        <v>1</v>
      </c>
      <c r="N123">
        <v>1</v>
      </c>
      <c r="O123">
        <v>2</v>
      </c>
      <c r="P123">
        <v>127</v>
      </c>
    </row>
    <row r="124" spans="1:16">
      <c r="A124">
        <v>473611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5</v>
      </c>
      <c r="H124">
        <v>8</v>
      </c>
      <c r="I124">
        <v>15</v>
      </c>
      <c r="J124">
        <v>7</v>
      </c>
      <c r="K124">
        <v>0</v>
      </c>
      <c r="L124">
        <v>35</v>
      </c>
      <c r="M124">
        <v>1</v>
      </c>
      <c r="N124">
        <v>1</v>
      </c>
      <c r="O124">
        <v>2</v>
      </c>
      <c r="P124">
        <v>37</v>
      </c>
    </row>
    <row r="125" spans="1:16">
      <c r="A125">
        <v>473611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19</v>
      </c>
      <c r="H125">
        <v>36</v>
      </c>
      <c r="I125">
        <v>35</v>
      </c>
      <c r="J125">
        <v>32</v>
      </c>
      <c r="K125">
        <v>16</v>
      </c>
      <c r="L125">
        <v>138</v>
      </c>
      <c r="M125">
        <v>9</v>
      </c>
      <c r="N125">
        <v>17</v>
      </c>
      <c r="O125">
        <v>26</v>
      </c>
      <c r="P125">
        <v>164</v>
      </c>
    </row>
    <row r="126" spans="1:16">
      <c r="A126">
        <v>473611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473611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473611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1</v>
      </c>
      <c r="H128">
        <v>4</v>
      </c>
      <c r="I128">
        <v>23</v>
      </c>
      <c r="J128">
        <v>19</v>
      </c>
      <c r="K128">
        <v>13</v>
      </c>
      <c r="L128">
        <v>60</v>
      </c>
      <c r="M128">
        <v>0</v>
      </c>
      <c r="N128">
        <v>0</v>
      </c>
      <c r="O128">
        <v>0</v>
      </c>
      <c r="P128">
        <v>60</v>
      </c>
    </row>
    <row r="129" spans="1:16">
      <c r="A129">
        <v>473611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18</v>
      </c>
      <c r="J129">
        <v>14</v>
      </c>
      <c r="K129">
        <v>10</v>
      </c>
      <c r="L129">
        <v>43</v>
      </c>
      <c r="M129">
        <v>0</v>
      </c>
      <c r="N129">
        <v>0</v>
      </c>
      <c r="O129">
        <v>0</v>
      </c>
      <c r="P129">
        <v>43</v>
      </c>
    </row>
    <row r="130" spans="1:16">
      <c r="A130">
        <v>473611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1</v>
      </c>
      <c r="H130">
        <v>3</v>
      </c>
      <c r="I130">
        <v>5</v>
      </c>
      <c r="J130">
        <v>5</v>
      </c>
      <c r="K130">
        <v>2</v>
      </c>
      <c r="L130">
        <v>16</v>
      </c>
      <c r="M130">
        <v>0</v>
      </c>
      <c r="N130">
        <v>0</v>
      </c>
      <c r="O130">
        <v>0</v>
      </c>
      <c r="P130">
        <v>16</v>
      </c>
    </row>
    <row r="131" spans="1:16">
      <c r="A131">
        <v>473611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473611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473611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473611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473611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473611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151</v>
      </c>
      <c r="H136">
        <v>178</v>
      </c>
      <c r="I136">
        <v>202</v>
      </c>
      <c r="J136">
        <v>176</v>
      </c>
      <c r="K136">
        <v>81</v>
      </c>
      <c r="L136">
        <v>788</v>
      </c>
      <c r="M136">
        <v>24</v>
      </c>
      <c r="N136">
        <v>37</v>
      </c>
      <c r="O136">
        <v>61</v>
      </c>
      <c r="P136">
        <v>849</v>
      </c>
    </row>
    <row r="137" spans="1:16">
      <c r="A137">
        <v>473611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68</v>
      </c>
      <c r="H137">
        <v>87</v>
      </c>
      <c r="I137">
        <v>102</v>
      </c>
      <c r="J137">
        <v>100</v>
      </c>
      <c r="K137">
        <v>44</v>
      </c>
      <c r="L137">
        <v>401</v>
      </c>
      <c r="M137">
        <v>11</v>
      </c>
      <c r="N137">
        <v>19</v>
      </c>
      <c r="O137">
        <v>30</v>
      </c>
      <c r="P137">
        <v>431</v>
      </c>
    </row>
    <row r="138" spans="1:16">
      <c r="A138">
        <v>473611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11</v>
      </c>
      <c r="H138">
        <v>6</v>
      </c>
      <c r="I138">
        <v>13</v>
      </c>
      <c r="J138">
        <v>7</v>
      </c>
      <c r="K138">
        <v>3</v>
      </c>
      <c r="L138">
        <v>40</v>
      </c>
      <c r="M138">
        <v>0</v>
      </c>
      <c r="N138">
        <v>0</v>
      </c>
      <c r="O138">
        <v>0</v>
      </c>
      <c r="P138">
        <v>40</v>
      </c>
    </row>
    <row r="139" spans="1:16">
      <c r="A139">
        <v>473611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473611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4</v>
      </c>
      <c r="H140">
        <v>3</v>
      </c>
      <c r="I140">
        <v>6</v>
      </c>
      <c r="J140">
        <v>11</v>
      </c>
      <c r="K140">
        <v>5</v>
      </c>
      <c r="L140">
        <v>29</v>
      </c>
      <c r="M140">
        <v>1</v>
      </c>
      <c r="N140">
        <v>0</v>
      </c>
      <c r="O140">
        <v>1</v>
      </c>
      <c r="P140">
        <v>30</v>
      </c>
    </row>
    <row r="141" spans="1:16">
      <c r="A141">
        <v>473611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0</v>
      </c>
      <c r="H141">
        <v>2</v>
      </c>
      <c r="I141">
        <v>1</v>
      </c>
      <c r="J141">
        <v>4</v>
      </c>
      <c r="K141">
        <v>1</v>
      </c>
      <c r="L141">
        <v>8</v>
      </c>
      <c r="M141">
        <v>0</v>
      </c>
      <c r="N141">
        <v>1</v>
      </c>
      <c r="O141">
        <v>1</v>
      </c>
      <c r="P141">
        <v>9</v>
      </c>
    </row>
    <row r="142" spans="1:16">
      <c r="A142">
        <v>473611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27</v>
      </c>
      <c r="H142">
        <v>25</v>
      </c>
      <c r="I142">
        <v>20</v>
      </c>
      <c r="J142">
        <v>16</v>
      </c>
      <c r="K142">
        <v>10</v>
      </c>
      <c r="L142">
        <v>98</v>
      </c>
      <c r="M142">
        <v>0</v>
      </c>
      <c r="N142">
        <v>0</v>
      </c>
      <c r="O142">
        <v>0</v>
      </c>
      <c r="P142">
        <v>98</v>
      </c>
    </row>
    <row r="143" spans="1:16">
      <c r="A143">
        <v>473611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2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3</v>
      </c>
    </row>
    <row r="144" spans="1:16">
      <c r="A144">
        <v>473611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19</v>
      </c>
      <c r="H144">
        <v>36</v>
      </c>
      <c r="I144">
        <v>35</v>
      </c>
      <c r="J144">
        <v>32</v>
      </c>
      <c r="K144">
        <v>16</v>
      </c>
      <c r="L144">
        <v>138</v>
      </c>
      <c r="M144">
        <v>9</v>
      </c>
      <c r="N144">
        <v>17</v>
      </c>
      <c r="O144">
        <v>26</v>
      </c>
      <c r="P144">
        <v>164</v>
      </c>
    </row>
    <row r="145" spans="1:16">
      <c r="A145">
        <v>473611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5</v>
      </c>
      <c r="H145">
        <v>8</v>
      </c>
      <c r="I145">
        <v>15</v>
      </c>
      <c r="J145">
        <v>6</v>
      </c>
      <c r="K145">
        <v>0</v>
      </c>
      <c r="L145">
        <v>34</v>
      </c>
      <c r="M145">
        <v>1</v>
      </c>
      <c r="N145">
        <v>1</v>
      </c>
      <c r="O145">
        <v>2</v>
      </c>
      <c r="P145">
        <v>36</v>
      </c>
    </row>
    <row r="146" spans="1:16">
      <c r="A146">
        <v>473611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473611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473611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2</v>
      </c>
      <c r="H148">
        <v>6</v>
      </c>
      <c r="I148">
        <v>11</v>
      </c>
      <c r="J148">
        <v>20</v>
      </c>
      <c r="K148">
        <v>9</v>
      </c>
      <c r="L148">
        <v>48</v>
      </c>
      <c r="M148">
        <v>0</v>
      </c>
      <c r="N148">
        <v>0</v>
      </c>
      <c r="O148">
        <v>0</v>
      </c>
      <c r="P148">
        <v>48</v>
      </c>
    </row>
    <row r="149" spans="1:16">
      <c r="A149">
        <v>473611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2</v>
      </c>
      <c r="J149">
        <v>1</v>
      </c>
      <c r="K149">
        <v>0</v>
      </c>
      <c r="L149">
        <v>7</v>
      </c>
      <c r="M149">
        <v>0</v>
      </c>
      <c r="N149">
        <v>0</v>
      </c>
      <c r="O149">
        <v>0</v>
      </c>
      <c r="P149">
        <v>7</v>
      </c>
    </row>
    <row r="150" spans="1:16">
      <c r="A150">
        <v>473611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473611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52</v>
      </c>
      <c r="H151">
        <v>54</v>
      </c>
      <c r="I151">
        <v>40</v>
      </c>
      <c r="J151">
        <v>33</v>
      </c>
      <c r="K151">
        <v>14</v>
      </c>
      <c r="L151">
        <v>193</v>
      </c>
      <c r="M151">
        <v>11</v>
      </c>
      <c r="N151">
        <v>17</v>
      </c>
      <c r="O151">
        <v>28</v>
      </c>
      <c r="P151">
        <v>221</v>
      </c>
    </row>
    <row r="152" spans="1:16">
      <c r="A152">
        <v>473611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27</v>
      </c>
      <c r="H152">
        <v>25</v>
      </c>
      <c r="I152">
        <v>21</v>
      </c>
      <c r="J152">
        <v>18</v>
      </c>
      <c r="K152">
        <v>10</v>
      </c>
      <c r="L152">
        <v>101</v>
      </c>
      <c r="M152">
        <v>0</v>
      </c>
      <c r="N152">
        <v>0</v>
      </c>
      <c r="O152">
        <v>0</v>
      </c>
      <c r="P152">
        <v>101</v>
      </c>
    </row>
    <row r="153" spans="1:16">
      <c r="A153">
        <v>473611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30</v>
      </c>
      <c r="H153">
        <v>33</v>
      </c>
      <c r="I153">
        <v>37</v>
      </c>
      <c r="J153">
        <v>24</v>
      </c>
      <c r="K153">
        <v>10</v>
      </c>
      <c r="L153">
        <v>134</v>
      </c>
      <c r="M153">
        <v>2</v>
      </c>
      <c r="N153">
        <v>1</v>
      </c>
      <c r="O153">
        <v>3</v>
      </c>
      <c r="P153">
        <v>137</v>
      </c>
    </row>
    <row r="154" spans="1:16">
      <c r="A154">
        <v>473611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473611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9</v>
      </c>
      <c r="H155">
        <v>6</v>
      </c>
      <c r="I155">
        <v>8</v>
      </c>
      <c r="J155">
        <v>1</v>
      </c>
      <c r="K155">
        <v>1</v>
      </c>
      <c r="L155">
        <v>25</v>
      </c>
      <c r="M155">
        <v>1</v>
      </c>
      <c r="N155">
        <v>0</v>
      </c>
      <c r="O155">
        <v>1</v>
      </c>
      <c r="P155">
        <v>26</v>
      </c>
    </row>
    <row r="156" spans="1:16">
      <c r="A156">
        <v>473611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7</v>
      </c>
      <c r="H156">
        <v>5</v>
      </c>
      <c r="I156">
        <v>6</v>
      </c>
      <c r="J156">
        <v>4</v>
      </c>
      <c r="K156">
        <v>3</v>
      </c>
      <c r="L156">
        <v>25</v>
      </c>
      <c r="M156">
        <v>1</v>
      </c>
      <c r="N156">
        <v>1</v>
      </c>
      <c r="O156">
        <v>2</v>
      </c>
      <c r="P156">
        <v>27</v>
      </c>
    </row>
    <row r="157" spans="1:16">
      <c r="A157">
        <v>473611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473611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10</v>
      </c>
      <c r="J158">
        <v>14</v>
      </c>
      <c r="K158">
        <v>4</v>
      </c>
      <c r="L158">
        <v>29</v>
      </c>
      <c r="M158">
        <v>0</v>
      </c>
      <c r="N158">
        <v>0</v>
      </c>
      <c r="O158">
        <v>0</v>
      </c>
      <c r="P158">
        <v>29</v>
      </c>
    </row>
    <row r="159" spans="1:16">
      <c r="A159">
        <v>473611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473611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473611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13</v>
      </c>
      <c r="H161">
        <v>18</v>
      </c>
      <c r="I161">
        <v>11</v>
      </c>
      <c r="J161">
        <v>4</v>
      </c>
      <c r="K161">
        <v>2</v>
      </c>
      <c r="L161">
        <v>48</v>
      </c>
      <c r="M161">
        <v>0</v>
      </c>
      <c r="N161">
        <v>0</v>
      </c>
      <c r="O161">
        <v>0</v>
      </c>
      <c r="P161">
        <v>48</v>
      </c>
    </row>
    <row r="162" spans="1:16">
      <c r="A162">
        <v>473611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473611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473611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473611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473611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473611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473611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473611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52392</v>
      </c>
      <c r="H169">
        <v>59650</v>
      </c>
      <c r="I169">
        <v>130988</v>
      </c>
      <c r="J169">
        <v>259046</v>
      </c>
      <c r="K169">
        <v>103207</v>
      </c>
      <c r="L169">
        <v>605283</v>
      </c>
      <c r="M169">
        <v>2106</v>
      </c>
      <c r="N169">
        <v>1371</v>
      </c>
      <c r="O169">
        <v>3477</v>
      </c>
      <c r="P169">
        <v>608760</v>
      </c>
    </row>
    <row r="170" spans="1:16">
      <c r="A170">
        <v>473611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23882</v>
      </c>
      <c r="H170">
        <v>47186</v>
      </c>
      <c r="I170">
        <v>90395</v>
      </c>
      <c r="J170">
        <v>46671</v>
      </c>
      <c r="K170">
        <v>0</v>
      </c>
      <c r="L170">
        <v>208134</v>
      </c>
      <c r="M170">
        <v>1557</v>
      </c>
      <c r="N170">
        <v>3221</v>
      </c>
      <c r="O170">
        <v>4778</v>
      </c>
      <c r="P170">
        <v>212912</v>
      </c>
    </row>
    <row r="171" spans="1:16">
      <c r="A171">
        <v>473611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7939</v>
      </c>
      <c r="H171">
        <v>35527</v>
      </c>
      <c r="I171">
        <v>56115</v>
      </c>
      <c r="J171">
        <v>56846</v>
      </c>
      <c r="K171">
        <v>30553</v>
      </c>
      <c r="L171">
        <v>186980</v>
      </c>
      <c r="M171">
        <v>4240</v>
      </c>
      <c r="N171">
        <v>11776</v>
      </c>
      <c r="O171">
        <v>16016</v>
      </c>
      <c r="P171">
        <v>202996</v>
      </c>
    </row>
    <row r="172" spans="1:16">
      <c r="A172">
        <v>473611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473611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473611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31148</v>
      </c>
      <c r="H174">
        <v>141383</v>
      </c>
      <c r="I174">
        <v>711683</v>
      </c>
      <c r="J174">
        <v>663329</v>
      </c>
      <c r="K174">
        <v>460771</v>
      </c>
      <c r="L174">
        <v>2008314</v>
      </c>
      <c r="M174">
        <v>0</v>
      </c>
      <c r="N174">
        <v>0</v>
      </c>
      <c r="O174">
        <v>0</v>
      </c>
      <c r="P174">
        <v>2008314</v>
      </c>
    </row>
    <row r="175" spans="1:16">
      <c r="A175">
        <v>473611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27273</v>
      </c>
      <c r="I175">
        <v>520755</v>
      </c>
      <c r="J175">
        <v>460314</v>
      </c>
      <c r="K175">
        <v>336189</v>
      </c>
      <c r="L175">
        <v>1344531</v>
      </c>
      <c r="M175">
        <v>0</v>
      </c>
      <c r="N175">
        <v>0</v>
      </c>
      <c r="O175">
        <v>0</v>
      </c>
      <c r="P175">
        <v>1344531</v>
      </c>
    </row>
    <row r="176" spans="1:16">
      <c r="A176">
        <v>473611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31148</v>
      </c>
      <c r="H176">
        <v>114110</v>
      </c>
      <c r="I176">
        <v>190928</v>
      </c>
      <c r="J176">
        <v>203015</v>
      </c>
      <c r="K176">
        <v>76417</v>
      </c>
      <c r="L176">
        <v>615618</v>
      </c>
      <c r="M176">
        <v>0</v>
      </c>
      <c r="N176">
        <v>0</v>
      </c>
      <c r="O176">
        <v>0</v>
      </c>
      <c r="P176">
        <v>615618</v>
      </c>
    </row>
    <row r="177" spans="1:16">
      <c r="A177">
        <v>473611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473611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473611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473611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473611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473611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834692</v>
      </c>
      <c r="H182">
        <v>1119357</v>
      </c>
      <c r="I182">
        <v>2109222</v>
      </c>
      <c r="J182">
        <v>2038322</v>
      </c>
      <c r="K182">
        <v>1118542</v>
      </c>
      <c r="L182">
        <v>7220135</v>
      </c>
      <c r="M182">
        <v>23662</v>
      </c>
      <c r="N182">
        <v>34847</v>
      </c>
      <c r="O182">
        <v>58509</v>
      </c>
      <c r="P182">
        <v>7278644</v>
      </c>
    </row>
    <row r="183" spans="1:16">
      <c r="A183">
        <v>473611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330208</v>
      </c>
      <c r="H183">
        <v>412020</v>
      </c>
      <c r="I183">
        <v>558760</v>
      </c>
      <c r="J183">
        <v>713462</v>
      </c>
      <c r="K183">
        <v>358233</v>
      </c>
      <c r="L183">
        <v>2372683</v>
      </c>
      <c r="M183">
        <v>7903</v>
      </c>
      <c r="N183">
        <v>16368</v>
      </c>
      <c r="O183">
        <v>24271</v>
      </c>
      <c r="P183">
        <v>2396954</v>
      </c>
    </row>
    <row r="184" spans="1:16">
      <c r="A184">
        <v>473611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37539</v>
      </c>
      <c r="H184">
        <v>42545</v>
      </c>
      <c r="I184">
        <v>103282</v>
      </c>
      <c r="J184">
        <v>202208</v>
      </c>
      <c r="K184">
        <v>75667</v>
      </c>
      <c r="L184">
        <v>461241</v>
      </c>
      <c r="M184">
        <v>0</v>
      </c>
      <c r="N184">
        <v>0</v>
      </c>
      <c r="O184">
        <v>0</v>
      </c>
      <c r="P184">
        <v>461241</v>
      </c>
    </row>
    <row r="185" spans="1:16">
      <c r="A185">
        <v>473611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473611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13385</v>
      </c>
      <c r="H186">
        <v>5159</v>
      </c>
      <c r="I186">
        <v>13807</v>
      </c>
      <c r="J186">
        <v>22696</v>
      </c>
      <c r="K186">
        <v>17707</v>
      </c>
      <c r="L186">
        <v>72754</v>
      </c>
      <c r="M186">
        <v>2106</v>
      </c>
      <c r="N186">
        <v>0</v>
      </c>
      <c r="O186">
        <v>2106</v>
      </c>
      <c r="P186">
        <v>74860</v>
      </c>
    </row>
    <row r="187" spans="1:16">
      <c r="A187">
        <v>473611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0</v>
      </c>
      <c r="H187">
        <v>6975</v>
      </c>
      <c r="I187">
        <v>6050</v>
      </c>
      <c r="J187">
        <v>22545</v>
      </c>
      <c r="K187">
        <v>3542</v>
      </c>
      <c r="L187">
        <v>39112</v>
      </c>
      <c r="M187">
        <v>0</v>
      </c>
      <c r="N187">
        <v>1371</v>
      </c>
      <c r="O187">
        <v>1371</v>
      </c>
      <c r="P187">
        <v>40483</v>
      </c>
    </row>
    <row r="188" spans="1:16">
      <c r="A188">
        <v>473611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245995</v>
      </c>
      <c r="H188">
        <v>247979</v>
      </c>
      <c r="I188">
        <v>267171</v>
      </c>
      <c r="J188">
        <v>289400</v>
      </c>
      <c r="K188">
        <v>224473</v>
      </c>
      <c r="L188">
        <v>1275018</v>
      </c>
      <c r="M188">
        <v>0</v>
      </c>
      <c r="N188">
        <v>0</v>
      </c>
      <c r="O188">
        <v>0</v>
      </c>
      <c r="P188">
        <v>1275018</v>
      </c>
    </row>
    <row r="189" spans="1:16">
      <c r="A189">
        <v>473611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14091</v>
      </c>
      <c r="J189">
        <v>34682</v>
      </c>
      <c r="K189">
        <v>0</v>
      </c>
      <c r="L189">
        <v>48773</v>
      </c>
      <c r="M189">
        <v>0</v>
      </c>
      <c r="N189">
        <v>0</v>
      </c>
      <c r="O189">
        <v>0</v>
      </c>
      <c r="P189">
        <v>48773</v>
      </c>
    </row>
    <row r="190" spans="1:16">
      <c r="A190">
        <v>473611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7939</v>
      </c>
      <c r="H190">
        <v>35527</v>
      </c>
      <c r="I190">
        <v>56115</v>
      </c>
      <c r="J190">
        <v>56846</v>
      </c>
      <c r="K190">
        <v>30553</v>
      </c>
      <c r="L190">
        <v>186980</v>
      </c>
      <c r="M190">
        <v>4240</v>
      </c>
      <c r="N190">
        <v>11776</v>
      </c>
      <c r="O190">
        <v>16016</v>
      </c>
      <c r="P190">
        <v>202996</v>
      </c>
    </row>
    <row r="191" spans="1:16">
      <c r="A191">
        <v>473611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23882</v>
      </c>
      <c r="H191">
        <v>47186</v>
      </c>
      <c r="I191">
        <v>90395</v>
      </c>
      <c r="J191">
        <v>39452</v>
      </c>
      <c r="K191">
        <v>0</v>
      </c>
      <c r="L191">
        <v>200915</v>
      </c>
      <c r="M191">
        <v>1557</v>
      </c>
      <c r="N191">
        <v>3221</v>
      </c>
      <c r="O191">
        <v>4778</v>
      </c>
      <c r="P191">
        <v>205693</v>
      </c>
    </row>
    <row r="192" spans="1:16">
      <c r="A192">
        <v>473611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7219</v>
      </c>
      <c r="K192">
        <v>0</v>
      </c>
      <c r="L192">
        <v>7219</v>
      </c>
      <c r="M192">
        <v>0</v>
      </c>
      <c r="N192">
        <v>0</v>
      </c>
      <c r="O192">
        <v>0</v>
      </c>
      <c r="P192">
        <v>7219</v>
      </c>
    </row>
    <row r="193" spans="1:16">
      <c r="A193">
        <v>473611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473611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1468</v>
      </c>
      <c r="H194">
        <v>4971</v>
      </c>
      <c r="I194">
        <v>7849</v>
      </c>
      <c r="J194">
        <v>11597</v>
      </c>
      <c r="K194">
        <v>6291</v>
      </c>
      <c r="L194">
        <v>32176</v>
      </c>
      <c r="M194">
        <v>0</v>
      </c>
      <c r="N194">
        <v>0</v>
      </c>
      <c r="O194">
        <v>0</v>
      </c>
      <c r="P194">
        <v>32176</v>
      </c>
    </row>
    <row r="195" spans="1:16">
      <c r="A195">
        <v>473611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29507</v>
      </c>
      <c r="H195">
        <v>92463</v>
      </c>
      <c r="I195">
        <v>63322</v>
      </c>
      <c r="J195">
        <v>32282</v>
      </c>
      <c r="K195">
        <v>0</v>
      </c>
      <c r="L195">
        <v>217574</v>
      </c>
      <c r="M195">
        <v>0</v>
      </c>
      <c r="N195">
        <v>0</v>
      </c>
      <c r="O195">
        <v>0</v>
      </c>
      <c r="P195">
        <v>217574</v>
      </c>
    </row>
    <row r="196" spans="1:16">
      <c r="A196">
        <v>473611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21678</v>
      </c>
      <c r="I196">
        <v>0</v>
      </c>
      <c r="J196">
        <v>26817</v>
      </c>
      <c r="K196">
        <v>0</v>
      </c>
      <c r="L196">
        <v>48495</v>
      </c>
      <c r="M196">
        <v>0</v>
      </c>
      <c r="N196">
        <v>0</v>
      </c>
      <c r="O196">
        <v>0</v>
      </c>
      <c r="P196">
        <v>48495</v>
      </c>
    </row>
    <row r="197" spans="1:16">
      <c r="A197">
        <v>473611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71050</v>
      </c>
      <c r="H197">
        <v>74489</v>
      </c>
      <c r="I197">
        <v>68154</v>
      </c>
      <c r="J197">
        <v>60527</v>
      </c>
      <c r="K197">
        <v>23766</v>
      </c>
      <c r="L197">
        <v>297986</v>
      </c>
      <c r="M197">
        <v>4862</v>
      </c>
      <c r="N197">
        <v>7514</v>
      </c>
      <c r="O197">
        <v>12376</v>
      </c>
      <c r="P197">
        <v>310362</v>
      </c>
    </row>
    <row r="198" spans="1:16">
      <c r="A198">
        <v>473611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245995</v>
      </c>
      <c r="H198">
        <v>247979</v>
      </c>
      <c r="I198">
        <v>281262</v>
      </c>
      <c r="J198">
        <v>324082</v>
      </c>
      <c r="K198">
        <v>224473</v>
      </c>
      <c r="L198">
        <v>1323791</v>
      </c>
      <c r="M198">
        <v>0</v>
      </c>
      <c r="N198">
        <v>0</v>
      </c>
      <c r="O198">
        <v>0</v>
      </c>
      <c r="P198">
        <v>1323791</v>
      </c>
    </row>
    <row r="199" spans="1:16">
      <c r="A199">
        <v>473611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402286</v>
      </c>
      <c r="H199">
        <v>491465</v>
      </c>
      <c r="I199">
        <v>770625</v>
      </c>
      <c r="J199">
        <v>601004</v>
      </c>
      <c r="K199">
        <v>275772</v>
      </c>
      <c r="L199">
        <v>2541152</v>
      </c>
      <c r="M199">
        <v>10897</v>
      </c>
      <c r="N199">
        <v>10965</v>
      </c>
      <c r="O199">
        <v>21862</v>
      </c>
      <c r="P199">
        <v>2563014</v>
      </c>
    </row>
    <row r="200" spans="1:16">
      <c r="A200">
        <v>473611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473611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119903</v>
      </c>
      <c r="H201">
        <v>92838</v>
      </c>
      <c r="I201">
        <v>108074</v>
      </c>
      <c r="J201">
        <v>25971</v>
      </c>
      <c r="K201">
        <v>709</v>
      </c>
      <c r="L201">
        <v>347495</v>
      </c>
      <c r="M201">
        <v>4573</v>
      </c>
      <c r="N201">
        <v>0</v>
      </c>
      <c r="O201">
        <v>4573</v>
      </c>
      <c r="P201">
        <v>352068</v>
      </c>
    </row>
    <row r="202" spans="1:16">
      <c r="A202">
        <v>473611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127562</v>
      </c>
      <c r="H202">
        <v>123848</v>
      </c>
      <c r="I202">
        <v>204250</v>
      </c>
      <c r="J202">
        <v>147646</v>
      </c>
      <c r="K202">
        <v>120706</v>
      </c>
      <c r="L202">
        <v>724012</v>
      </c>
      <c r="M202">
        <v>6324</v>
      </c>
      <c r="N202">
        <v>10965</v>
      </c>
      <c r="O202">
        <v>17289</v>
      </c>
      <c r="P202">
        <v>741301</v>
      </c>
    </row>
    <row r="203" spans="1:16">
      <c r="A203">
        <v>473611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473611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23348</v>
      </c>
      <c r="I204">
        <v>258854</v>
      </c>
      <c r="J204">
        <v>381578</v>
      </c>
      <c r="K204">
        <v>131054</v>
      </c>
      <c r="L204">
        <v>794834</v>
      </c>
      <c r="M204">
        <v>0</v>
      </c>
      <c r="N204">
        <v>0</v>
      </c>
      <c r="O204">
        <v>0</v>
      </c>
      <c r="P204">
        <v>794834</v>
      </c>
    </row>
    <row r="205" spans="1:16">
      <c r="A205">
        <v>473611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473611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473611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125314</v>
      </c>
      <c r="H207">
        <v>158968</v>
      </c>
      <c r="I207">
        <v>136125</v>
      </c>
      <c r="J207">
        <v>13527</v>
      </c>
      <c r="K207">
        <v>23303</v>
      </c>
      <c r="L207">
        <v>457237</v>
      </c>
      <c r="M207">
        <v>0</v>
      </c>
      <c r="N207">
        <v>0</v>
      </c>
      <c r="O207">
        <v>0</v>
      </c>
      <c r="P207">
        <v>457237</v>
      </c>
    </row>
    <row r="208" spans="1:16">
      <c r="A208">
        <v>473611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473611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48165</v>
      </c>
      <c r="L209">
        <v>48165</v>
      </c>
      <c r="M209">
        <v>0</v>
      </c>
      <c r="N209">
        <v>0</v>
      </c>
      <c r="O209">
        <v>0</v>
      </c>
      <c r="P209">
        <v>48165</v>
      </c>
    </row>
    <row r="210" spans="1:16">
      <c r="A210">
        <v>473611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473611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473611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473611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473611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473611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523920</v>
      </c>
      <c r="H215">
        <v>596500</v>
      </c>
      <c r="I215">
        <v>1331599</v>
      </c>
      <c r="J215">
        <v>2590460</v>
      </c>
      <c r="K215">
        <v>1032070</v>
      </c>
      <c r="L215">
        <v>6074549</v>
      </c>
      <c r="M215">
        <v>21060</v>
      </c>
      <c r="N215">
        <v>13710</v>
      </c>
      <c r="O215">
        <v>34770</v>
      </c>
      <c r="P215">
        <v>6109319</v>
      </c>
    </row>
    <row r="216" spans="1:16">
      <c r="A216">
        <v>473611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238820</v>
      </c>
      <c r="H216">
        <v>471860</v>
      </c>
      <c r="I216">
        <v>903950</v>
      </c>
      <c r="J216">
        <v>466710</v>
      </c>
      <c r="K216">
        <v>0</v>
      </c>
      <c r="L216">
        <v>2081340</v>
      </c>
      <c r="M216">
        <v>15570</v>
      </c>
      <c r="N216">
        <v>32210</v>
      </c>
      <c r="O216">
        <v>47780</v>
      </c>
      <c r="P216">
        <v>2129120</v>
      </c>
    </row>
    <row r="217" spans="1:16">
      <c r="A217">
        <v>473611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79390</v>
      </c>
      <c r="H217">
        <v>355270</v>
      </c>
      <c r="I217">
        <v>561150</v>
      </c>
      <c r="J217">
        <v>568460</v>
      </c>
      <c r="K217">
        <v>305530</v>
      </c>
      <c r="L217">
        <v>1869800</v>
      </c>
      <c r="M217">
        <v>42400</v>
      </c>
      <c r="N217">
        <v>117760</v>
      </c>
      <c r="O217">
        <v>160160</v>
      </c>
      <c r="P217">
        <v>2029960</v>
      </c>
    </row>
    <row r="218" spans="1:16">
      <c r="A218">
        <v>473611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473611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473611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311480</v>
      </c>
      <c r="H220">
        <v>1413830</v>
      </c>
      <c r="I220">
        <v>7116830</v>
      </c>
      <c r="J220">
        <v>6633290</v>
      </c>
      <c r="K220">
        <v>4607710</v>
      </c>
      <c r="L220">
        <v>20083140</v>
      </c>
      <c r="M220">
        <v>0</v>
      </c>
      <c r="N220">
        <v>0</v>
      </c>
      <c r="O220">
        <v>0</v>
      </c>
      <c r="P220">
        <v>20083140</v>
      </c>
    </row>
    <row r="221" spans="1:16">
      <c r="A221">
        <v>473611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272730</v>
      </c>
      <c r="I221">
        <v>5207550</v>
      </c>
      <c r="J221">
        <v>4603140</v>
      </c>
      <c r="K221">
        <v>3361890</v>
      </c>
      <c r="L221">
        <v>13445310</v>
      </c>
      <c r="M221">
        <v>0</v>
      </c>
      <c r="N221">
        <v>0</v>
      </c>
      <c r="O221">
        <v>0</v>
      </c>
      <c r="P221">
        <v>13445310</v>
      </c>
    </row>
    <row r="222" spans="1:16">
      <c r="A222">
        <v>473611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311480</v>
      </c>
      <c r="H222">
        <v>1141100</v>
      </c>
      <c r="I222">
        <v>1909280</v>
      </c>
      <c r="J222">
        <v>2030150</v>
      </c>
      <c r="K222">
        <v>764170</v>
      </c>
      <c r="L222">
        <v>6156180</v>
      </c>
      <c r="M222">
        <v>0</v>
      </c>
      <c r="N222">
        <v>0</v>
      </c>
      <c r="O222">
        <v>0</v>
      </c>
      <c r="P222">
        <v>6156180</v>
      </c>
    </row>
    <row r="223" spans="1:16">
      <c r="A223">
        <v>473611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473611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473611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473611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473611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473611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8346920</v>
      </c>
      <c r="H228">
        <v>11199605</v>
      </c>
      <c r="I228">
        <v>21114708</v>
      </c>
      <c r="J228">
        <v>20383220</v>
      </c>
      <c r="K228">
        <v>11185420</v>
      </c>
      <c r="L228">
        <v>72229873</v>
      </c>
      <c r="M228">
        <v>236620</v>
      </c>
      <c r="N228">
        <v>348470</v>
      </c>
      <c r="O228">
        <v>585090</v>
      </c>
      <c r="P228">
        <v>72814963</v>
      </c>
    </row>
    <row r="229" spans="1:16">
      <c r="A229">
        <v>473611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3302080</v>
      </c>
      <c r="H229">
        <v>4125181</v>
      </c>
      <c r="I229">
        <v>5609319</v>
      </c>
      <c r="J229">
        <v>7134620</v>
      </c>
      <c r="K229">
        <v>3582330</v>
      </c>
      <c r="L229">
        <v>23753530</v>
      </c>
      <c r="M229">
        <v>79030</v>
      </c>
      <c r="N229">
        <v>163680</v>
      </c>
      <c r="O229">
        <v>242710</v>
      </c>
      <c r="P229">
        <v>23996240</v>
      </c>
    </row>
    <row r="230" spans="1:16">
      <c r="A230">
        <v>473611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375390</v>
      </c>
      <c r="H230">
        <v>425450</v>
      </c>
      <c r="I230">
        <v>1054539</v>
      </c>
      <c r="J230">
        <v>2022080</v>
      </c>
      <c r="K230">
        <v>756670</v>
      </c>
      <c r="L230">
        <v>4634129</v>
      </c>
      <c r="M230">
        <v>0</v>
      </c>
      <c r="N230">
        <v>0</v>
      </c>
      <c r="O230">
        <v>0</v>
      </c>
      <c r="P230">
        <v>4634129</v>
      </c>
    </row>
    <row r="231" spans="1:16">
      <c r="A231">
        <v>473611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473611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133850</v>
      </c>
      <c r="H232">
        <v>51590</v>
      </c>
      <c r="I232">
        <v>138070</v>
      </c>
      <c r="J232">
        <v>226960</v>
      </c>
      <c r="K232">
        <v>177070</v>
      </c>
      <c r="L232">
        <v>727540</v>
      </c>
      <c r="M232">
        <v>21060</v>
      </c>
      <c r="N232">
        <v>0</v>
      </c>
      <c r="O232">
        <v>21060</v>
      </c>
      <c r="P232">
        <v>748600</v>
      </c>
    </row>
    <row r="233" spans="1:16">
      <c r="A233">
        <v>473611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0</v>
      </c>
      <c r="H233">
        <v>69750</v>
      </c>
      <c r="I233">
        <v>60500</v>
      </c>
      <c r="J233">
        <v>225450</v>
      </c>
      <c r="K233">
        <v>35420</v>
      </c>
      <c r="L233">
        <v>391120</v>
      </c>
      <c r="M233">
        <v>0</v>
      </c>
      <c r="N233">
        <v>13710</v>
      </c>
      <c r="O233">
        <v>13710</v>
      </c>
      <c r="P233">
        <v>404830</v>
      </c>
    </row>
    <row r="234" spans="1:16">
      <c r="A234">
        <v>473611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2459950</v>
      </c>
      <c r="H234">
        <v>2484771</v>
      </c>
      <c r="I234">
        <v>2671710</v>
      </c>
      <c r="J234">
        <v>2894000</v>
      </c>
      <c r="K234">
        <v>2244730</v>
      </c>
      <c r="L234">
        <v>12755161</v>
      </c>
      <c r="M234">
        <v>0</v>
      </c>
      <c r="N234">
        <v>0</v>
      </c>
      <c r="O234">
        <v>0</v>
      </c>
      <c r="P234">
        <v>12755161</v>
      </c>
    </row>
    <row r="235" spans="1:16">
      <c r="A235">
        <v>473611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140910</v>
      </c>
      <c r="J235">
        <v>346820</v>
      </c>
      <c r="K235">
        <v>0</v>
      </c>
      <c r="L235">
        <v>487730</v>
      </c>
      <c r="M235">
        <v>0</v>
      </c>
      <c r="N235">
        <v>0</v>
      </c>
      <c r="O235">
        <v>0</v>
      </c>
      <c r="P235">
        <v>487730</v>
      </c>
    </row>
    <row r="236" spans="1:16">
      <c r="A236">
        <v>473611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79390</v>
      </c>
      <c r="H236">
        <v>355270</v>
      </c>
      <c r="I236">
        <v>561150</v>
      </c>
      <c r="J236">
        <v>568460</v>
      </c>
      <c r="K236">
        <v>305530</v>
      </c>
      <c r="L236">
        <v>1869800</v>
      </c>
      <c r="M236">
        <v>42400</v>
      </c>
      <c r="N236">
        <v>117760</v>
      </c>
      <c r="O236">
        <v>160160</v>
      </c>
      <c r="P236">
        <v>2029960</v>
      </c>
    </row>
    <row r="237" spans="1:16">
      <c r="A237">
        <v>473611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238820</v>
      </c>
      <c r="H237">
        <v>471860</v>
      </c>
      <c r="I237">
        <v>903950</v>
      </c>
      <c r="J237">
        <v>394520</v>
      </c>
      <c r="K237">
        <v>0</v>
      </c>
      <c r="L237">
        <v>2009150</v>
      </c>
      <c r="M237">
        <v>15570</v>
      </c>
      <c r="N237">
        <v>32210</v>
      </c>
      <c r="O237">
        <v>47780</v>
      </c>
      <c r="P237">
        <v>2056930</v>
      </c>
    </row>
    <row r="238" spans="1:16">
      <c r="A238">
        <v>473611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72190</v>
      </c>
      <c r="K238">
        <v>0</v>
      </c>
      <c r="L238">
        <v>72190</v>
      </c>
      <c r="M238">
        <v>0</v>
      </c>
      <c r="N238">
        <v>0</v>
      </c>
      <c r="O238">
        <v>0</v>
      </c>
      <c r="P238">
        <v>72190</v>
      </c>
    </row>
    <row r="239" spans="1:16">
      <c r="A239">
        <v>473611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473611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14680</v>
      </c>
      <c r="H240">
        <v>49710</v>
      </c>
      <c r="I240">
        <v>78490</v>
      </c>
      <c r="J240">
        <v>115970</v>
      </c>
      <c r="K240">
        <v>62910</v>
      </c>
      <c r="L240">
        <v>321760</v>
      </c>
      <c r="M240">
        <v>0</v>
      </c>
      <c r="N240">
        <v>0</v>
      </c>
      <c r="O240">
        <v>0</v>
      </c>
      <c r="P240">
        <v>321760</v>
      </c>
    </row>
    <row r="241" spans="1:16">
      <c r="A241">
        <v>473611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295070</v>
      </c>
      <c r="H241">
        <v>924630</v>
      </c>
      <c r="I241">
        <v>633220</v>
      </c>
      <c r="J241">
        <v>322820</v>
      </c>
      <c r="K241">
        <v>0</v>
      </c>
      <c r="L241">
        <v>2175740</v>
      </c>
      <c r="M241">
        <v>0</v>
      </c>
      <c r="N241">
        <v>0</v>
      </c>
      <c r="O241">
        <v>0</v>
      </c>
      <c r="P241">
        <v>2175740</v>
      </c>
    </row>
    <row r="242" spans="1:16">
      <c r="A242">
        <v>473611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216780</v>
      </c>
      <c r="I242">
        <v>0</v>
      </c>
      <c r="J242">
        <v>268170</v>
      </c>
      <c r="K242">
        <v>0</v>
      </c>
      <c r="L242">
        <v>484950</v>
      </c>
      <c r="M242">
        <v>0</v>
      </c>
      <c r="N242">
        <v>0</v>
      </c>
      <c r="O242">
        <v>0</v>
      </c>
      <c r="P242">
        <v>484950</v>
      </c>
    </row>
    <row r="243" spans="1:16">
      <c r="A243">
        <v>473611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710500</v>
      </c>
      <c r="H243">
        <v>745944</v>
      </c>
      <c r="I243">
        <v>682309</v>
      </c>
      <c r="J243">
        <v>605270</v>
      </c>
      <c r="K243">
        <v>237660</v>
      </c>
      <c r="L243">
        <v>2981683</v>
      </c>
      <c r="M243">
        <v>48620</v>
      </c>
      <c r="N243">
        <v>75140</v>
      </c>
      <c r="O243">
        <v>123760</v>
      </c>
      <c r="P243">
        <v>3105443</v>
      </c>
    </row>
    <row r="244" spans="1:16">
      <c r="A244">
        <v>473611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2459950</v>
      </c>
      <c r="H244">
        <v>2484771</v>
      </c>
      <c r="I244">
        <v>2812620</v>
      </c>
      <c r="J244">
        <v>3240820</v>
      </c>
      <c r="K244">
        <v>2244730</v>
      </c>
      <c r="L244">
        <v>13242891</v>
      </c>
      <c r="M244">
        <v>0</v>
      </c>
      <c r="N244">
        <v>0</v>
      </c>
      <c r="O244">
        <v>0</v>
      </c>
      <c r="P244">
        <v>13242891</v>
      </c>
    </row>
    <row r="245" spans="1:16">
      <c r="A245">
        <v>473611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4022860</v>
      </c>
      <c r="H245">
        <v>4914650</v>
      </c>
      <c r="I245">
        <v>7706250</v>
      </c>
      <c r="J245">
        <v>6010040</v>
      </c>
      <c r="K245">
        <v>2757720</v>
      </c>
      <c r="L245">
        <v>25411520</v>
      </c>
      <c r="M245">
        <v>108970</v>
      </c>
      <c r="N245">
        <v>109650</v>
      </c>
      <c r="O245">
        <v>218620</v>
      </c>
      <c r="P245">
        <v>25630140</v>
      </c>
    </row>
    <row r="246" spans="1:16">
      <c r="A246">
        <v>473611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473611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1199030</v>
      </c>
      <c r="H247">
        <v>928380</v>
      </c>
      <c r="I247">
        <v>1080740</v>
      </c>
      <c r="J247">
        <v>259710</v>
      </c>
      <c r="K247">
        <v>7090</v>
      </c>
      <c r="L247">
        <v>3474950</v>
      </c>
      <c r="M247">
        <v>45730</v>
      </c>
      <c r="N247">
        <v>0</v>
      </c>
      <c r="O247">
        <v>45730</v>
      </c>
      <c r="P247">
        <v>3520680</v>
      </c>
    </row>
    <row r="248" spans="1:16">
      <c r="A248">
        <v>473611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1275620</v>
      </c>
      <c r="H248">
        <v>1238480</v>
      </c>
      <c r="I248">
        <v>2042500</v>
      </c>
      <c r="J248">
        <v>1476460</v>
      </c>
      <c r="K248">
        <v>1207060</v>
      </c>
      <c r="L248">
        <v>7240120</v>
      </c>
      <c r="M248">
        <v>63240</v>
      </c>
      <c r="N248">
        <v>109650</v>
      </c>
      <c r="O248">
        <v>172890</v>
      </c>
      <c r="P248">
        <v>7413010</v>
      </c>
    </row>
    <row r="249" spans="1:16">
      <c r="A249">
        <v>473611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473611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233480</v>
      </c>
      <c r="I250">
        <v>2588540</v>
      </c>
      <c r="J250">
        <v>3815780</v>
      </c>
      <c r="K250">
        <v>1310540</v>
      </c>
      <c r="L250">
        <v>7948340</v>
      </c>
      <c r="M250">
        <v>0</v>
      </c>
      <c r="N250">
        <v>0</v>
      </c>
      <c r="O250">
        <v>0</v>
      </c>
      <c r="P250">
        <v>7948340</v>
      </c>
    </row>
    <row r="251" spans="1:16">
      <c r="A251">
        <v>473611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473611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473611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1253140</v>
      </c>
      <c r="H253">
        <v>1589680</v>
      </c>
      <c r="I253">
        <v>1361250</v>
      </c>
      <c r="J253">
        <v>135270</v>
      </c>
      <c r="K253">
        <v>233030</v>
      </c>
      <c r="L253">
        <v>4572370</v>
      </c>
      <c r="M253">
        <v>0</v>
      </c>
      <c r="N253">
        <v>0</v>
      </c>
      <c r="O253">
        <v>0</v>
      </c>
      <c r="P253">
        <v>4572370</v>
      </c>
    </row>
    <row r="254" spans="1:16">
      <c r="A254">
        <v>473611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473611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481650</v>
      </c>
      <c r="L255">
        <v>481650</v>
      </c>
      <c r="M255">
        <v>0</v>
      </c>
      <c r="N255">
        <v>0</v>
      </c>
      <c r="O255">
        <v>0</v>
      </c>
      <c r="P255">
        <v>481650</v>
      </c>
    </row>
    <row r="256" spans="1:16">
      <c r="A256">
        <v>473611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473611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473611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473611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473611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473611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471528</v>
      </c>
      <c r="H261">
        <v>536850</v>
      </c>
      <c r="I261">
        <v>1186339</v>
      </c>
      <c r="J261">
        <v>2331414</v>
      </c>
      <c r="K261">
        <v>928863</v>
      </c>
      <c r="L261">
        <v>5454994</v>
      </c>
      <c r="M261">
        <v>18954</v>
      </c>
      <c r="N261">
        <v>12339</v>
      </c>
      <c r="O261">
        <v>31293</v>
      </c>
      <c r="P261">
        <v>5486287</v>
      </c>
    </row>
    <row r="262" spans="1:16">
      <c r="A262">
        <v>473611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214938</v>
      </c>
      <c r="H262">
        <v>424674</v>
      </c>
      <c r="I262">
        <v>813555</v>
      </c>
      <c r="J262">
        <v>420039</v>
      </c>
      <c r="K262">
        <v>0</v>
      </c>
      <c r="L262">
        <v>1873206</v>
      </c>
      <c r="M262">
        <v>14013</v>
      </c>
      <c r="N262">
        <v>28989</v>
      </c>
      <c r="O262">
        <v>43002</v>
      </c>
      <c r="P262">
        <v>1916208</v>
      </c>
    </row>
    <row r="263" spans="1:16">
      <c r="A263">
        <v>473611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71451</v>
      </c>
      <c r="H263">
        <v>316307</v>
      </c>
      <c r="I263">
        <v>502856</v>
      </c>
      <c r="J263">
        <v>510426</v>
      </c>
      <c r="K263">
        <v>274977</v>
      </c>
      <c r="L263">
        <v>1676017</v>
      </c>
      <c r="M263">
        <v>37885</v>
      </c>
      <c r="N263">
        <v>105984</v>
      </c>
      <c r="O263">
        <v>143869</v>
      </c>
      <c r="P263">
        <v>1819886</v>
      </c>
    </row>
    <row r="264" spans="1:16">
      <c r="A264">
        <v>473611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473611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473611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249184</v>
      </c>
      <c r="H266">
        <v>1272447</v>
      </c>
      <c r="I266">
        <v>6405147</v>
      </c>
      <c r="J266">
        <v>5936247</v>
      </c>
      <c r="K266">
        <v>4098774</v>
      </c>
      <c r="L266">
        <v>17961799</v>
      </c>
      <c r="M266">
        <v>0</v>
      </c>
      <c r="N266">
        <v>0</v>
      </c>
      <c r="O266">
        <v>0</v>
      </c>
      <c r="P266">
        <v>17961799</v>
      </c>
    </row>
    <row r="267" spans="1:16">
      <c r="A267">
        <v>473611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245457</v>
      </c>
      <c r="I267">
        <v>4686795</v>
      </c>
      <c r="J267">
        <v>4109112</v>
      </c>
      <c r="K267">
        <v>3025701</v>
      </c>
      <c r="L267">
        <v>12067065</v>
      </c>
      <c r="M267">
        <v>0</v>
      </c>
      <c r="N267">
        <v>0</v>
      </c>
      <c r="O267">
        <v>0</v>
      </c>
      <c r="P267">
        <v>12067065</v>
      </c>
    </row>
    <row r="268" spans="1:16">
      <c r="A268">
        <v>473611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249184</v>
      </c>
      <c r="H268">
        <v>1026990</v>
      </c>
      <c r="I268">
        <v>1718352</v>
      </c>
      <c r="J268">
        <v>1827135</v>
      </c>
      <c r="K268">
        <v>687753</v>
      </c>
      <c r="L268">
        <v>5509414</v>
      </c>
      <c r="M268">
        <v>0</v>
      </c>
      <c r="N268">
        <v>0</v>
      </c>
      <c r="O268">
        <v>0</v>
      </c>
      <c r="P268">
        <v>5509414</v>
      </c>
    </row>
    <row r="269" spans="1:16">
      <c r="A269">
        <v>473611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473611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473611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473611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473611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473611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7552130</v>
      </c>
      <c r="H274">
        <v>10136510</v>
      </c>
      <c r="I274">
        <v>19039946</v>
      </c>
      <c r="J274">
        <v>18331137</v>
      </c>
      <c r="K274">
        <v>10042479</v>
      </c>
      <c r="L274">
        <v>65102202</v>
      </c>
      <c r="M274">
        <v>217545</v>
      </c>
      <c r="N274">
        <v>321137</v>
      </c>
      <c r="O274">
        <v>538682</v>
      </c>
      <c r="P274">
        <v>65640884</v>
      </c>
    </row>
    <row r="275" spans="1:16">
      <c r="A275">
        <v>473611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2971872</v>
      </c>
      <c r="H275">
        <v>3694934</v>
      </c>
      <c r="I275">
        <v>5027242</v>
      </c>
      <c r="J275">
        <v>6419970</v>
      </c>
      <c r="K275">
        <v>3224097</v>
      </c>
      <c r="L275">
        <v>21338115</v>
      </c>
      <c r="M275">
        <v>70852</v>
      </c>
      <c r="N275">
        <v>147312</v>
      </c>
      <c r="O275">
        <v>218164</v>
      </c>
      <c r="P275">
        <v>21556279</v>
      </c>
    </row>
    <row r="276" spans="1:16">
      <c r="A276">
        <v>473611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337851</v>
      </c>
      <c r="H276">
        <v>382905</v>
      </c>
      <c r="I276">
        <v>949085</v>
      </c>
      <c r="J276">
        <v>1819872</v>
      </c>
      <c r="K276">
        <v>681003</v>
      </c>
      <c r="L276">
        <v>4170716</v>
      </c>
      <c r="M276">
        <v>0</v>
      </c>
      <c r="N276">
        <v>0</v>
      </c>
      <c r="O276">
        <v>0</v>
      </c>
      <c r="P276">
        <v>4170716</v>
      </c>
    </row>
    <row r="277" spans="1:16">
      <c r="A277">
        <v>473611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473611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120465</v>
      </c>
      <c r="H278">
        <v>46431</v>
      </c>
      <c r="I278">
        <v>124263</v>
      </c>
      <c r="J278">
        <v>204264</v>
      </c>
      <c r="K278">
        <v>159363</v>
      </c>
      <c r="L278">
        <v>654786</v>
      </c>
      <c r="M278">
        <v>18954</v>
      </c>
      <c r="N278">
        <v>0</v>
      </c>
      <c r="O278">
        <v>18954</v>
      </c>
      <c r="P278">
        <v>673740</v>
      </c>
    </row>
    <row r="279" spans="1:16">
      <c r="A279">
        <v>473611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0</v>
      </c>
      <c r="H279">
        <v>62775</v>
      </c>
      <c r="I279">
        <v>42350</v>
      </c>
      <c r="J279">
        <v>202905</v>
      </c>
      <c r="K279">
        <v>31878</v>
      </c>
      <c r="L279">
        <v>339908</v>
      </c>
      <c r="M279">
        <v>0</v>
      </c>
      <c r="N279">
        <v>12339</v>
      </c>
      <c r="O279">
        <v>12339</v>
      </c>
      <c r="P279">
        <v>352247</v>
      </c>
    </row>
    <row r="280" spans="1:16">
      <c r="A280">
        <v>473611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2213955</v>
      </c>
      <c r="H280">
        <v>2222001</v>
      </c>
      <c r="I280">
        <v>2397673</v>
      </c>
      <c r="J280">
        <v>2604600</v>
      </c>
      <c r="K280">
        <v>2020257</v>
      </c>
      <c r="L280">
        <v>11458486</v>
      </c>
      <c r="M280">
        <v>0</v>
      </c>
      <c r="N280">
        <v>0</v>
      </c>
      <c r="O280">
        <v>0</v>
      </c>
      <c r="P280">
        <v>11458486</v>
      </c>
    </row>
    <row r="281" spans="1:16">
      <c r="A281">
        <v>473611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126819</v>
      </c>
      <c r="J281">
        <v>312138</v>
      </c>
      <c r="K281">
        <v>0</v>
      </c>
      <c r="L281">
        <v>438957</v>
      </c>
      <c r="M281">
        <v>0</v>
      </c>
      <c r="N281">
        <v>0</v>
      </c>
      <c r="O281">
        <v>0</v>
      </c>
      <c r="P281">
        <v>438957</v>
      </c>
    </row>
    <row r="282" spans="1:16">
      <c r="A282">
        <v>473611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71451</v>
      </c>
      <c r="H282">
        <v>316307</v>
      </c>
      <c r="I282">
        <v>502856</v>
      </c>
      <c r="J282">
        <v>510426</v>
      </c>
      <c r="K282">
        <v>274977</v>
      </c>
      <c r="L282">
        <v>1676017</v>
      </c>
      <c r="M282">
        <v>37885</v>
      </c>
      <c r="N282">
        <v>105984</v>
      </c>
      <c r="O282">
        <v>143869</v>
      </c>
      <c r="P282">
        <v>1819886</v>
      </c>
    </row>
    <row r="283" spans="1:16">
      <c r="A283">
        <v>473611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214938</v>
      </c>
      <c r="H283">
        <v>424674</v>
      </c>
      <c r="I283">
        <v>813555</v>
      </c>
      <c r="J283">
        <v>355068</v>
      </c>
      <c r="K283">
        <v>0</v>
      </c>
      <c r="L283">
        <v>1808235</v>
      </c>
      <c r="M283">
        <v>14013</v>
      </c>
      <c r="N283">
        <v>28989</v>
      </c>
      <c r="O283">
        <v>43002</v>
      </c>
      <c r="P283">
        <v>1851237</v>
      </c>
    </row>
    <row r="284" spans="1:16">
      <c r="A284">
        <v>473611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64971</v>
      </c>
      <c r="K284">
        <v>0</v>
      </c>
      <c r="L284">
        <v>64971</v>
      </c>
      <c r="M284">
        <v>0</v>
      </c>
      <c r="N284">
        <v>0</v>
      </c>
      <c r="O284">
        <v>0</v>
      </c>
      <c r="P284">
        <v>64971</v>
      </c>
    </row>
    <row r="285" spans="1:16">
      <c r="A285">
        <v>473611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473611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13212</v>
      </c>
      <c r="H286">
        <v>44739</v>
      </c>
      <c r="I286">
        <v>70641</v>
      </c>
      <c r="J286">
        <v>104373</v>
      </c>
      <c r="K286">
        <v>56619</v>
      </c>
      <c r="L286">
        <v>289584</v>
      </c>
      <c r="M286">
        <v>0</v>
      </c>
      <c r="N286">
        <v>0</v>
      </c>
      <c r="O286">
        <v>0</v>
      </c>
      <c r="P286">
        <v>289584</v>
      </c>
    </row>
    <row r="287" spans="1:16">
      <c r="A287">
        <v>473611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265563</v>
      </c>
      <c r="H287">
        <v>832167</v>
      </c>
      <c r="I287">
        <v>569898</v>
      </c>
      <c r="J287">
        <v>290538</v>
      </c>
      <c r="K287">
        <v>0</v>
      </c>
      <c r="L287">
        <v>1958166</v>
      </c>
      <c r="M287">
        <v>0</v>
      </c>
      <c r="N287">
        <v>0</v>
      </c>
      <c r="O287">
        <v>0</v>
      </c>
      <c r="P287">
        <v>1958166</v>
      </c>
    </row>
    <row r="288" spans="1:16">
      <c r="A288">
        <v>473611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195102</v>
      </c>
      <c r="I288">
        <v>0</v>
      </c>
      <c r="J288">
        <v>241353</v>
      </c>
      <c r="K288">
        <v>0</v>
      </c>
      <c r="L288">
        <v>436455</v>
      </c>
      <c r="M288">
        <v>0</v>
      </c>
      <c r="N288">
        <v>0</v>
      </c>
      <c r="O288">
        <v>0</v>
      </c>
      <c r="P288">
        <v>436455</v>
      </c>
    </row>
    <row r="289" spans="1:16">
      <c r="A289">
        <v>473611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710500</v>
      </c>
      <c r="H289">
        <v>745944</v>
      </c>
      <c r="I289">
        <v>682309</v>
      </c>
      <c r="J289">
        <v>605270</v>
      </c>
      <c r="K289">
        <v>237660</v>
      </c>
      <c r="L289">
        <v>2981683</v>
      </c>
      <c r="M289">
        <v>48620</v>
      </c>
      <c r="N289">
        <v>75140</v>
      </c>
      <c r="O289">
        <v>123760</v>
      </c>
      <c r="P289">
        <v>3105443</v>
      </c>
    </row>
    <row r="290" spans="1:16">
      <c r="A290">
        <v>473611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2213955</v>
      </c>
      <c r="H290">
        <v>2222001</v>
      </c>
      <c r="I290">
        <v>2524492</v>
      </c>
      <c r="J290">
        <v>2916738</v>
      </c>
      <c r="K290">
        <v>2020257</v>
      </c>
      <c r="L290">
        <v>11897443</v>
      </c>
      <c r="M290">
        <v>0</v>
      </c>
      <c r="N290">
        <v>0</v>
      </c>
      <c r="O290">
        <v>0</v>
      </c>
      <c r="P290">
        <v>11897443</v>
      </c>
    </row>
    <row r="291" spans="1:16">
      <c r="A291">
        <v>473611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3620574</v>
      </c>
      <c r="H291">
        <v>4423185</v>
      </c>
      <c r="I291">
        <v>6925248</v>
      </c>
      <c r="J291">
        <v>5369650</v>
      </c>
      <c r="K291">
        <v>2481948</v>
      </c>
      <c r="L291">
        <v>22820605</v>
      </c>
      <c r="M291">
        <v>98073</v>
      </c>
      <c r="N291">
        <v>98685</v>
      </c>
      <c r="O291">
        <v>196758</v>
      </c>
      <c r="P291">
        <v>23017363</v>
      </c>
    </row>
    <row r="292" spans="1:16">
      <c r="A292">
        <v>473611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473611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1079127</v>
      </c>
      <c r="H293">
        <v>835542</v>
      </c>
      <c r="I293">
        <v>972666</v>
      </c>
      <c r="J293">
        <v>233739</v>
      </c>
      <c r="K293">
        <v>6381</v>
      </c>
      <c r="L293">
        <v>3127455</v>
      </c>
      <c r="M293">
        <v>41157</v>
      </c>
      <c r="N293">
        <v>0</v>
      </c>
      <c r="O293">
        <v>41157</v>
      </c>
      <c r="P293">
        <v>3168612</v>
      </c>
    </row>
    <row r="294" spans="1:16">
      <c r="A294">
        <v>473611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1148058</v>
      </c>
      <c r="H294">
        <v>1114632</v>
      </c>
      <c r="I294">
        <v>1838250</v>
      </c>
      <c r="J294">
        <v>1292338</v>
      </c>
      <c r="K294">
        <v>1086354</v>
      </c>
      <c r="L294">
        <v>6479632</v>
      </c>
      <c r="M294">
        <v>56916</v>
      </c>
      <c r="N294">
        <v>98685</v>
      </c>
      <c r="O294">
        <v>155601</v>
      </c>
      <c r="P294">
        <v>6635233</v>
      </c>
    </row>
    <row r="295" spans="1:16">
      <c r="A295">
        <v>473611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473611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210132</v>
      </c>
      <c r="I296">
        <v>2329686</v>
      </c>
      <c r="J296">
        <v>3434202</v>
      </c>
      <c r="K296">
        <v>1179486</v>
      </c>
      <c r="L296">
        <v>7153506</v>
      </c>
      <c r="M296">
        <v>0</v>
      </c>
      <c r="N296">
        <v>0</v>
      </c>
      <c r="O296">
        <v>0</v>
      </c>
      <c r="P296">
        <v>7153506</v>
      </c>
    </row>
    <row r="297" spans="1:16">
      <c r="A297">
        <v>473611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473611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473611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1127826</v>
      </c>
      <c r="H299">
        <v>1430712</v>
      </c>
      <c r="I299">
        <v>1214748</v>
      </c>
      <c r="J299">
        <v>118833</v>
      </c>
      <c r="K299">
        <v>209727</v>
      </c>
      <c r="L299">
        <v>4101846</v>
      </c>
      <c r="M299">
        <v>0</v>
      </c>
      <c r="N299">
        <v>0</v>
      </c>
      <c r="O299">
        <v>0</v>
      </c>
      <c r="P299">
        <v>4101846</v>
      </c>
    </row>
    <row r="300" spans="1:16">
      <c r="A300">
        <v>473611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473611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385320</v>
      </c>
      <c r="L301">
        <v>385320</v>
      </c>
      <c r="M301">
        <v>0</v>
      </c>
      <c r="N301">
        <v>0</v>
      </c>
      <c r="O301">
        <v>0</v>
      </c>
      <c r="P301">
        <v>385320</v>
      </c>
    </row>
    <row r="302" spans="1:16">
      <c r="A302">
        <v>473611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473611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473611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473611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473611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473611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5</v>
      </c>
      <c r="H307">
        <v>9</v>
      </c>
      <c r="I307">
        <v>34</v>
      </c>
      <c r="J307">
        <v>32</v>
      </c>
      <c r="K307">
        <v>13</v>
      </c>
      <c r="L307">
        <v>93</v>
      </c>
      <c r="M307">
        <v>1</v>
      </c>
      <c r="N307">
        <v>1</v>
      </c>
      <c r="O307">
        <v>2</v>
      </c>
      <c r="P307">
        <v>95</v>
      </c>
    </row>
    <row r="308" spans="1:16">
      <c r="A308">
        <v>473611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5</v>
      </c>
      <c r="H308">
        <v>9</v>
      </c>
      <c r="I308">
        <v>33</v>
      </c>
      <c r="J308">
        <v>32</v>
      </c>
      <c r="K308">
        <v>12</v>
      </c>
      <c r="L308">
        <v>91</v>
      </c>
      <c r="M308">
        <v>1</v>
      </c>
      <c r="N308">
        <v>1</v>
      </c>
      <c r="O308">
        <v>2</v>
      </c>
      <c r="P308">
        <v>93</v>
      </c>
    </row>
    <row r="309" spans="1:16">
      <c r="A309">
        <v>473611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10</v>
      </c>
      <c r="H309">
        <v>18</v>
      </c>
      <c r="I309">
        <v>67</v>
      </c>
      <c r="J309">
        <v>64</v>
      </c>
      <c r="K309">
        <v>25</v>
      </c>
      <c r="L309">
        <v>184</v>
      </c>
      <c r="M309">
        <v>2</v>
      </c>
      <c r="N309">
        <v>2</v>
      </c>
      <c r="O309">
        <v>4</v>
      </c>
      <c r="P309">
        <v>188</v>
      </c>
    </row>
    <row r="310" spans="1:16">
      <c r="A310">
        <v>473611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14</v>
      </c>
      <c r="J310">
        <v>12</v>
      </c>
      <c r="K310">
        <v>9</v>
      </c>
      <c r="L310">
        <v>36</v>
      </c>
      <c r="M310">
        <v>0</v>
      </c>
      <c r="N310">
        <v>0</v>
      </c>
      <c r="O310">
        <v>0</v>
      </c>
      <c r="P310">
        <v>36</v>
      </c>
    </row>
    <row r="311" spans="1:16">
      <c r="A311">
        <v>473611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3</v>
      </c>
      <c r="J311">
        <v>3</v>
      </c>
      <c r="K311">
        <v>2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473611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473611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5</v>
      </c>
      <c r="H313">
        <v>6</v>
      </c>
      <c r="I313">
        <v>9</v>
      </c>
      <c r="J313">
        <v>3</v>
      </c>
      <c r="K313">
        <v>0</v>
      </c>
      <c r="L313">
        <v>23</v>
      </c>
      <c r="M313">
        <v>1</v>
      </c>
      <c r="N313">
        <v>1</v>
      </c>
      <c r="O313">
        <v>2</v>
      </c>
      <c r="P313">
        <v>25</v>
      </c>
    </row>
    <row r="314" spans="1:16">
      <c r="A314">
        <v>473611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473611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473611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14</v>
      </c>
      <c r="J316">
        <v>12</v>
      </c>
      <c r="K316">
        <v>9</v>
      </c>
      <c r="L316">
        <v>36</v>
      </c>
      <c r="M316">
        <v>0</v>
      </c>
      <c r="N316">
        <v>0</v>
      </c>
      <c r="O316">
        <v>0</v>
      </c>
      <c r="P316">
        <v>36</v>
      </c>
    </row>
    <row r="317" spans="1:16">
      <c r="A317">
        <v>473611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2</v>
      </c>
      <c r="J317">
        <v>3</v>
      </c>
      <c r="K317">
        <v>1</v>
      </c>
      <c r="L317">
        <v>7</v>
      </c>
      <c r="M317">
        <v>0</v>
      </c>
      <c r="N317">
        <v>0</v>
      </c>
      <c r="O317">
        <v>0</v>
      </c>
      <c r="P317">
        <v>7</v>
      </c>
    </row>
    <row r="318" spans="1:16">
      <c r="A318">
        <v>473611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473611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5</v>
      </c>
      <c r="H319">
        <v>6</v>
      </c>
      <c r="I319">
        <v>9</v>
      </c>
      <c r="J319">
        <v>3</v>
      </c>
      <c r="K319">
        <v>0</v>
      </c>
      <c r="L319">
        <v>23</v>
      </c>
      <c r="M319">
        <v>1</v>
      </c>
      <c r="N319">
        <v>1</v>
      </c>
      <c r="O319">
        <v>2</v>
      </c>
      <c r="P319">
        <v>25</v>
      </c>
    </row>
    <row r="320" spans="1:16">
      <c r="A320">
        <v>473611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473611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473611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8</v>
      </c>
      <c r="J322">
        <v>13</v>
      </c>
      <c r="K322">
        <v>2</v>
      </c>
      <c r="L322">
        <v>24</v>
      </c>
      <c r="M322">
        <v>0</v>
      </c>
      <c r="N322">
        <v>0</v>
      </c>
      <c r="O322">
        <v>0</v>
      </c>
      <c r="P322">
        <v>24</v>
      </c>
    </row>
    <row r="323" spans="1:16">
      <c r="A323">
        <v>473611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8</v>
      </c>
      <c r="J323">
        <v>13</v>
      </c>
      <c r="K323">
        <v>2</v>
      </c>
      <c r="L323">
        <v>24</v>
      </c>
      <c r="M323">
        <v>0</v>
      </c>
      <c r="N323">
        <v>0</v>
      </c>
      <c r="O323">
        <v>0</v>
      </c>
      <c r="P323">
        <v>24</v>
      </c>
    </row>
    <row r="324" spans="1:16">
      <c r="A324">
        <v>473611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473611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473611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473611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473611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17293</v>
      </c>
      <c r="H328">
        <v>113570</v>
      </c>
      <c r="I328">
        <v>755910</v>
      </c>
      <c r="J328">
        <v>791015</v>
      </c>
      <c r="K328">
        <v>319993</v>
      </c>
      <c r="L328">
        <v>1997781</v>
      </c>
      <c r="M328">
        <v>2535</v>
      </c>
      <c r="N328">
        <v>3622</v>
      </c>
      <c r="O328">
        <v>6157</v>
      </c>
      <c r="P328">
        <v>2003938</v>
      </c>
    </row>
    <row r="329" spans="1:16">
      <c r="A329">
        <v>473611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15520</v>
      </c>
      <c r="H329">
        <v>74328</v>
      </c>
      <c r="I329">
        <v>431647</v>
      </c>
      <c r="J329">
        <v>423914</v>
      </c>
      <c r="K329">
        <v>175693</v>
      </c>
      <c r="L329">
        <v>1121102</v>
      </c>
      <c r="M329">
        <v>1455</v>
      </c>
      <c r="N329">
        <v>2425</v>
      </c>
      <c r="O329">
        <v>3880</v>
      </c>
      <c r="P329">
        <v>1124982</v>
      </c>
    </row>
    <row r="330" spans="1:16">
      <c r="A330">
        <v>473611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32813</v>
      </c>
      <c r="H330">
        <v>187898</v>
      </c>
      <c r="I330">
        <v>1187557</v>
      </c>
      <c r="J330">
        <v>1214929</v>
      </c>
      <c r="K330">
        <v>495686</v>
      </c>
      <c r="L330">
        <v>3118883</v>
      </c>
      <c r="M330">
        <v>3990</v>
      </c>
      <c r="N330">
        <v>6047</v>
      </c>
      <c r="O330">
        <v>10037</v>
      </c>
      <c r="P330">
        <v>3128920</v>
      </c>
    </row>
    <row r="331" spans="1:16">
      <c r="A331">
        <v>473611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30595</v>
      </c>
      <c r="I331">
        <v>421780</v>
      </c>
      <c r="J331">
        <v>359425</v>
      </c>
      <c r="K331">
        <v>199465</v>
      </c>
      <c r="L331">
        <v>1011265</v>
      </c>
      <c r="M331">
        <v>0</v>
      </c>
      <c r="N331">
        <v>0</v>
      </c>
      <c r="O331">
        <v>0</v>
      </c>
      <c r="P331">
        <v>1011265</v>
      </c>
    </row>
    <row r="332" spans="1:16">
      <c r="A332">
        <v>473611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0</v>
      </c>
      <c r="H332">
        <v>24645</v>
      </c>
      <c r="I332">
        <v>67960</v>
      </c>
      <c r="J332">
        <v>59985</v>
      </c>
      <c r="K332">
        <v>65410</v>
      </c>
      <c r="L332">
        <v>218000</v>
      </c>
      <c r="M332">
        <v>0</v>
      </c>
      <c r="N332">
        <v>0</v>
      </c>
      <c r="O332">
        <v>0</v>
      </c>
      <c r="P332">
        <v>218000</v>
      </c>
    </row>
    <row r="333" spans="1:16">
      <c r="A333">
        <v>473611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473611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17293</v>
      </c>
      <c r="H334">
        <v>25625</v>
      </c>
      <c r="I334">
        <v>37434</v>
      </c>
      <c r="J334">
        <v>24254</v>
      </c>
      <c r="K334">
        <v>0</v>
      </c>
      <c r="L334">
        <v>104606</v>
      </c>
      <c r="M334">
        <v>2535</v>
      </c>
      <c r="N334">
        <v>3622</v>
      </c>
      <c r="O334">
        <v>6157</v>
      </c>
      <c r="P334">
        <v>110763</v>
      </c>
    </row>
    <row r="335" spans="1:16">
      <c r="A335">
        <v>473611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3320</v>
      </c>
      <c r="K335">
        <v>0</v>
      </c>
      <c r="L335">
        <v>3320</v>
      </c>
      <c r="M335">
        <v>0</v>
      </c>
      <c r="N335">
        <v>0</v>
      </c>
      <c r="O335">
        <v>0</v>
      </c>
      <c r="P335">
        <v>3320</v>
      </c>
    </row>
    <row r="336" spans="1:16">
      <c r="A336">
        <v>473611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473611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229390</v>
      </c>
      <c r="J337">
        <v>212737</v>
      </c>
      <c r="K337">
        <v>123675</v>
      </c>
      <c r="L337">
        <v>602568</v>
      </c>
      <c r="M337">
        <v>0</v>
      </c>
      <c r="N337">
        <v>0</v>
      </c>
      <c r="O337">
        <v>0</v>
      </c>
      <c r="P337">
        <v>602568</v>
      </c>
    </row>
    <row r="338" spans="1:16">
      <c r="A338">
        <v>473611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0</v>
      </c>
      <c r="H338">
        <v>217</v>
      </c>
      <c r="I338">
        <v>13547</v>
      </c>
      <c r="J338">
        <v>651</v>
      </c>
      <c r="K338">
        <v>217</v>
      </c>
      <c r="L338">
        <v>14632</v>
      </c>
      <c r="M338">
        <v>0</v>
      </c>
      <c r="N338">
        <v>0</v>
      </c>
      <c r="O338">
        <v>0</v>
      </c>
      <c r="P338">
        <v>14632</v>
      </c>
    </row>
    <row r="339" spans="1:16">
      <c r="A339">
        <v>473611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473611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15520</v>
      </c>
      <c r="H340">
        <v>22310</v>
      </c>
      <c r="I340">
        <v>30270</v>
      </c>
      <c r="J340">
        <v>14065</v>
      </c>
      <c r="K340">
        <v>0</v>
      </c>
      <c r="L340">
        <v>82165</v>
      </c>
      <c r="M340">
        <v>1455</v>
      </c>
      <c r="N340">
        <v>2425</v>
      </c>
      <c r="O340">
        <v>3880</v>
      </c>
      <c r="P340">
        <v>86045</v>
      </c>
    </row>
    <row r="341" spans="1:16">
      <c r="A341">
        <v>473611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35</v>
      </c>
      <c r="K341">
        <v>0</v>
      </c>
      <c r="L341">
        <v>35</v>
      </c>
      <c r="M341">
        <v>0</v>
      </c>
      <c r="N341">
        <v>0</v>
      </c>
      <c r="O341">
        <v>0</v>
      </c>
      <c r="P341">
        <v>35</v>
      </c>
    </row>
    <row r="342" spans="1:16">
      <c r="A342">
        <v>473611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473611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32705</v>
      </c>
      <c r="I343">
        <v>228736</v>
      </c>
      <c r="J343">
        <v>344031</v>
      </c>
      <c r="K343">
        <v>55118</v>
      </c>
      <c r="L343">
        <v>660590</v>
      </c>
      <c r="M343">
        <v>0</v>
      </c>
      <c r="N343">
        <v>0</v>
      </c>
      <c r="O343">
        <v>0</v>
      </c>
      <c r="P343">
        <v>660590</v>
      </c>
    </row>
    <row r="344" spans="1:16">
      <c r="A344">
        <v>473611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15035</v>
      </c>
      <c r="I344">
        <v>158440</v>
      </c>
      <c r="J344">
        <v>196426</v>
      </c>
      <c r="K344">
        <v>51801</v>
      </c>
      <c r="L344">
        <v>421702</v>
      </c>
      <c r="M344">
        <v>0</v>
      </c>
      <c r="N344">
        <v>0</v>
      </c>
      <c r="O344">
        <v>0</v>
      </c>
      <c r="P344">
        <v>421702</v>
      </c>
    </row>
    <row r="345" spans="1:16">
      <c r="A345">
        <v>473611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473611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473611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473611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473611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473611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473611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1</v>
      </c>
      <c r="K351">
        <v>0</v>
      </c>
      <c r="L351">
        <v>2</v>
      </c>
      <c r="M351">
        <v>1</v>
      </c>
      <c r="N351">
        <v>0</v>
      </c>
      <c r="O351">
        <v>1</v>
      </c>
      <c r="P351">
        <v>3</v>
      </c>
    </row>
    <row r="352" spans="1:16">
      <c r="A352">
        <v>473611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473611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473611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1</v>
      </c>
      <c r="H354">
        <v>0</v>
      </c>
      <c r="I354">
        <v>0</v>
      </c>
      <c r="J354">
        <v>1</v>
      </c>
      <c r="K354">
        <v>1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473611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473611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473611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473611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473611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473611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473611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473611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1</v>
      </c>
      <c r="H362">
        <v>0</v>
      </c>
      <c r="I362">
        <v>2</v>
      </c>
      <c r="J362">
        <v>5</v>
      </c>
      <c r="K362">
        <v>1</v>
      </c>
      <c r="L362">
        <v>9</v>
      </c>
      <c r="M362">
        <v>1</v>
      </c>
      <c r="N362">
        <v>0</v>
      </c>
      <c r="O362">
        <v>1</v>
      </c>
      <c r="P362">
        <v>10</v>
      </c>
    </row>
    <row r="363" spans="1:16">
      <c r="A363">
        <v>473611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1</v>
      </c>
      <c r="J363">
        <v>1</v>
      </c>
      <c r="K363">
        <v>0</v>
      </c>
      <c r="L363">
        <v>2</v>
      </c>
      <c r="M363">
        <v>1</v>
      </c>
      <c r="N363">
        <v>0</v>
      </c>
      <c r="O363">
        <v>1</v>
      </c>
      <c r="P363">
        <v>3</v>
      </c>
    </row>
    <row r="364" spans="1:16">
      <c r="A364">
        <v>473611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473611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473611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473611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473611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473611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473611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1</v>
      </c>
      <c r="K370">
        <v>0</v>
      </c>
      <c r="L370">
        <v>2</v>
      </c>
      <c r="M370">
        <v>1</v>
      </c>
      <c r="N370">
        <v>0</v>
      </c>
      <c r="O370">
        <v>1</v>
      </c>
      <c r="P370">
        <v>3</v>
      </c>
    </row>
    <row r="371" spans="1:16">
      <c r="A371">
        <v>473611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473611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473611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473611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473611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473611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473611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473611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473611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3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473611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473611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473611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473611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473611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473611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473611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473611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2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473611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473611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473611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473611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473611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473611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473611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473611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473611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473611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1339</v>
      </c>
      <c r="J397">
        <v>1188</v>
      </c>
      <c r="K397">
        <v>0</v>
      </c>
      <c r="L397">
        <v>2527</v>
      </c>
      <c r="M397">
        <v>275</v>
      </c>
      <c r="N397">
        <v>0</v>
      </c>
      <c r="O397">
        <v>275</v>
      </c>
      <c r="P397">
        <v>2802</v>
      </c>
    </row>
    <row r="398" spans="1:16">
      <c r="A398">
        <v>473611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473611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473611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31148</v>
      </c>
      <c r="H400">
        <v>0</v>
      </c>
      <c r="I400">
        <v>0</v>
      </c>
      <c r="J400">
        <v>33714</v>
      </c>
      <c r="K400">
        <v>48165</v>
      </c>
      <c r="L400">
        <v>113027</v>
      </c>
      <c r="M400">
        <v>0</v>
      </c>
      <c r="N400">
        <v>0</v>
      </c>
      <c r="O400">
        <v>0</v>
      </c>
      <c r="P400">
        <v>113027</v>
      </c>
    </row>
    <row r="401" spans="1:16">
      <c r="A401">
        <v>473611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33714</v>
      </c>
      <c r="K401">
        <v>0</v>
      </c>
      <c r="L401">
        <v>33714</v>
      </c>
      <c r="M401">
        <v>0</v>
      </c>
      <c r="N401">
        <v>0</v>
      </c>
      <c r="O401">
        <v>0</v>
      </c>
      <c r="P401">
        <v>33714</v>
      </c>
    </row>
    <row r="402" spans="1:16">
      <c r="A402">
        <v>473611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31148</v>
      </c>
      <c r="H402">
        <v>0</v>
      </c>
      <c r="I402">
        <v>0</v>
      </c>
      <c r="J402">
        <v>0</v>
      </c>
      <c r="K402">
        <v>0</v>
      </c>
      <c r="L402">
        <v>31148</v>
      </c>
      <c r="M402">
        <v>0</v>
      </c>
      <c r="N402">
        <v>0</v>
      </c>
      <c r="O402">
        <v>0</v>
      </c>
      <c r="P402">
        <v>31148</v>
      </c>
    </row>
    <row r="403" spans="1:16">
      <c r="A403">
        <v>473611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473611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473611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473611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473611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473611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31148</v>
      </c>
      <c r="H408">
        <v>0</v>
      </c>
      <c r="I408">
        <v>11716</v>
      </c>
      <c r="J408">
        <v>74288</v>
      </c>
      <c r="K408">
        <v>48165</v>
      </c>
      <c r="L408">
        <v>165317</v>
      </c>
      <c r="M408">
        <v>275</v>
      </c>
      <c r="N408">
        <v>0</v>
      </c>
      <c r="O408">
        <v>275</v>
      </c>
      <c r="P408">
        <v>165592</v>
      </c>
    </row>
    <row r="409" spans="1:16">
      <c r="A409">
        <v>473611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1339</v>
      </c>
      <c r="J409">
        <v>1188</v>
      </c>
      <c r="K409">
        <v>0</v>
      </c>
      <c r="L409">
        <v>2527</v>
      </c>
      <c r="M409">
        <v>275</v>
      </c>
      <c r="N409">
        <v>0</v>
      </c>
      <c r="O409">
        <v>275</v>
      </c>
      <c r="P409">
        <v>2802</v>
      </c>
    </row>
    <row r="410" spans="1:16">
      <c r="A410">
        <v>473611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473611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473611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473611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473611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473611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473611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1339</v>
      </c>
      <c r="J416">
        <v>1188</v>
      </c>
      <c r="K416">
        <v>0</v>
      </c>
      <c r="L416">
        <v>2527</v>
      </c>
      <c r="M416">
        <v>275</v>
      </c>
      <c r="N416">
        <v>0</v>
      </c>
      <c r="O416">
        <v>275</v>
      </c>
      <c r="P416">
        <v>2802</v>
      </c>
    </row>
    <row r="417" spans="1:16">
      <c r="A417">
        <v>473611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473611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473611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473611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473611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473611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473611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473611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473611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10377</v>
      </c>
      <c r="J425">
        <v>39386</v>
      </c>
      <c r="K425">
        <v>0</v>
      </c>
      <c r="L425">
        <v>49763</v>
      </c>
      <c r="M425">
        <v>0</v>
      </c>
      <c r="N425">
        <v>0</v>
      </c>
      <c r="O425">
        <v>0</v>
      </c>
      <c r="P425">
        <v>49763</v>
      </c>
    </row>
    <row r="426" spans="1:16">
      <c r="A426">
        <v>473611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473611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473611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36476</v>
      </c>
      <c r="K428">
        <v>0</v>
      </c>
      <c r="L428">
        <v>36476</v>
      </c>
      <c r="M428">
        <v>0</v>
      </c>
      <c r="N428">
        <v>0</v>
      </c>
      <c r="O428">
        <v>0</v>
      </c>
      <c r="P428">
        <v>36476</v>
      </c>
    </row>
    <row r="429" spans="1:16">
      <c r="A429">
        <v>473611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473611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473611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473611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473611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10377</v>
      </c>
      <c r="J433">
        <v>2910</v>
      </c>
      <c r="K433">
        <v>0</v>
      </c>
      <c r="L433">
        <v>13287</v>
      </c>
      <c r="M433">
        <v>0</v>
      </c>
      <c r="N433">
        <v>0</v>
      </c>
      <c r="O433">
        <v>0</v>
      </c>
      <c r="P433">
        <v>13287</v>
      </c>
    </row>
    <row r="434" spans="1:16">
      <c r="A434">
        <v>473611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473611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48165</v>
      </c>
      <c r="L435">
        <v>48165</v>
      </c>
      <c r="M435">
        <v>0</v>
      </c>
      <c r="N435">
        <v>0</v>
      </c>
      <c r="O435">
        <v>0</v>
      </c>
      <c r="P435">
        <v>48165</v>
      </c>
    </row>
    <row r="436" spans="1:16">
      <c r="A436">
        <v>473611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473611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473611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473611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473611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473611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473611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473611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13390</v>
      </c>
      <c r="J443">
        <v>11880</v>
      </c>
      <c r="K443">
        <v>0</v>
      </c>
      <c r="L443">
        <v>25270</v>
      </c>
      <c r="M443">
        <v>2750</v>
      </c>
      <c r="N443">
        <v>0</v>
      </c>
      <c r="O443">
        <v>2750</v>
      </c>
      <c r="P443">
        <v>28020</v>
      </c>
    </row>
    <row r="444" spans="1:16">
      <c r="A444">
        <v>473611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473611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473611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311480</v>
      </c>
      <c r="H446">
        <v>0</v>
      </c>
      <c r="I446">
        <v>0</v>
      </c>
      <c r="J446">
        <v>337140</v>
      </c>
      <c r="K446">
        <v>481650</v>
      </c>
      <c r="L446">
        <v>1130270</v>
      </c>
      <c r="M446">
        <v>0</v>
      </c>
      <c r="N446">
        <v>0</v>
      </c>
      <c r="O446">
        <v>0</v>
      </c>
      <c r="P446">
        <v>1130270</v>
      </c>
    </row>
    <row r="447" spans="1:16">
      <c r="A447">
        <v>473611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337140</v>
      </c>
      <c r="K447">
        <v>0</v>
      </c>
      <c r="L447">
        <v>337140</v>
      </c>
      <c r="M447">
        <v>0</v>
      </c>
      <c r="N447">
        <v>0</v>
      </c>
      <c r="O447">
        <v>0</v>
      </c>
      <c r="P447">
        <v>337140</v>
      </c>
    </row>
    <row r="448" spans="1:16">
      <c r="A448">
        <v>473611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311480</v>
      </c>
      <c r="H448">
        <v>0</v>
      </c>
      <c r="I448">
        <v>0</v>
      </c>
      <c r="J448">
        <v>0</v>
      </c>
      <c r="K448">
        <v>0</v>
      </c>
      <c r="L448">
        <v>311480</v>
      </c>
      <c r="M448">
        <v>0</v>
      </c>
      <c r="N448">
        <v>0</v>
      </c>
      <c r="O448">
        <v>0</v>
      </c>
      <c r="P448">
        <v>311480</v>
      </c>
    </row>
    <row r="449" spans="1:16">
      <c r="A449">
        <v>473611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473611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473611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473611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473611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473611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311480</v>
      </c>
      <c r="H454">
        <v>0</v>
      </c>
      <c r="I454">
        <v>117160</v>
      </c>
      <c r="J454">
        <v>742880</v>
      </c>
      <c r="K454">
        <v>481650</v>
      </c>
      <c r="L454">
        <v>1653170</v>
      </c>
      <c r="M454">
        <v>2750</v>
      </c>
      <c r="N454">
        <v>0</v>
      </c>
      <c r="O454">
        <v>2750</v>
      </c>
      <c r="P454">
        <v>1655920</v>
      </c>
    </row>
    <row r="455" spans="1:16">
      <c r="A455">
        <v>473611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13390</v>
      </c>
      <c r="J455">
        <v>11880</v>
      </c>
      <c r="K455">
        <v>0</v>
      </c>
      <c r="L455">
        <v>25270</v>
      </c>
      <c r="M455">
        <v>2750</v>
      </c>
      <c r="N455">
        <v>0</v>
      </c>
      <c r="O455">
        <v>2750</v>
      </c>
      <c r="P455">
        <v>28020</v>
      </c>
    </row>
    <row r="456" spans="1:16">
      <c r="A456">
        <v>473611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473611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473611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473611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473611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473611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473611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13390</v>
      </c>
      <c r="J462">
        <v>11880</v>
      </c>
      <c r="K462">
        <v>0</v>
      </c>
      <c r="L462">
        <v>25270</v>
      </c>
      <c r="M462">
        <v>2750</v>
      </c>
      <c r="N462">
        <v>0</v>
      </c>
      <c r="O462">
        <v>2750</v>
      </c>
      <c r="P462">
        <v>28020</v>
      </c>
    </row>
    <row r="463" spans="1:16">
      <c r="A463">
        <v>473611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473611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473611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473611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473611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473611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473611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473611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473611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103770</v>
      </c>
      <c r="J471">
        <v>393860</v>
      </c>
      <c r="K471">
        <v>0</v>
      </c>
      <c r="L471">
        <v>497630</v>
      </c>
      <c r="M471">
        <v>0</v>
      </c>
      <c r="N471">
        <v>0</v>
      </c>
      <c r="O471">
        <v>0</v>
      </c>
      <c r="P471">
        <v>497630</v>
      </c>
    </row>
    <row r="472" spans="1:16">
      <c r="A472">
        <v>473611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473611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473611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364760</v>
      </c>
      <c r="K474">
        <v>0</v>
      </c>
      <c r="L474">
        <v>364760</v>
      </c>
      <c r="M474">
        <v>0</v>
      </c>
      <c r="N474">
        <v>0</v>
      </c>
      <c r="O474">
        <v>0</v>
      </c>
      <c r="P474">
        <v>364760</v>
      </c>
    </row>
    <row r="475" spans="1:16">
      <c r="A475">
        <v>473611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473611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473611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473611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473611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103770</v>
      </c>
      <c r="J479">
        <v>29100</v>
      </c>
      <c r="K479">
        <v>0</v>
      </c>
      <c r="L479">
        <v>132870</v>
      </c>
      <c r="M479">
        <v>0</v>
      </c>
      <c r="N479">
        <v>0</v>
      </c>
      <c r="O479">
        <v>0</v>
      </c>
      <c r="P479">
        <v>132870</v>
      </c>
    </row>
    <row r="480" spans="1:16">
      <c r="A480">
        <v>473611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473611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481650</v>
      </c>
      <c r="L481">
        <v>481650</v>
      </c>
      <c r="M481">
        <v>0</v>
      </c>
      <c r="N481">
        <v>0</v>
      </c>
      <c r="O481">
        <v>0</v>
      </c>
      <c r="P481">
        <v>481650</v>
      </c>
    </row>
    <row r="482" spans="1:16">
      <c r="A482">
        <v>473611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473611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473611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473611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473611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473611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473611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473611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10712</v>
      </c>
      <c r="J489">
        <v>9504</v>
      </c>
      <c r="K489">
        <v>0</v>
      </c>
      <c r="L489">
        <v>20216</v>
      </c>
      <c r="M489">
        <v>2200</v>
      </c>
      <c r="N489">
        <v>0</v>
      </c>
      <c r="O489">
        <v>2200</v>
      </c>
      <c r="P489">
        <v>22416</v>
      </c>
    </row>
    <row r="490" spans="1:16">
      <c r="A490">
        <v>473611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473611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473611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249184</v>
      </c>
      <c r="H492">
        <v>0</v>
      </c>
      <c r="I492">
        <v>0</v>
      </c>
      <c r="J492">
        <v>269712</v>
      </c>
      <c r="K492">
        <v>385320</v>
      </c>
      <c r="L492">
        <v>904216</v>
      </c>
      <c r="M492">
        <v>0</v>
      </c>
      <c r="N492">
        <v>0</v>
      </c>
      <c r="O492">
        <v>0</v>
      </c>
      <c r="P492">
        <v>904216</v>
      </c>
    </row>
    <row r="493" spans="1:16">
      <c r="A493">
        <v>473611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269712</v>
      </c>
      <c r="K493">
        <v>0</v>
      </c>
      <c r="L493">
        <v>269712</v>
      </c>
      <c r="M493">
        <v>0</v>
      </c>
      <c r="N493">
        <v>0</v>
      </c>
      <c r="O493">
        <v>0</v>
      </c>
      <c r="P493">
        <v>269712</v>
      </c>
    </row>
    <row r="494" spans="1:16">
      <c r="A494">
        <v>473611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249184</v>
      </c>
      <c r="H494">
        <v>0</v>
      </c>
      <c r="I494">
        <v>0</v>
      </c>
      <c r="J494">
        <v>0</v>
      </c>
      <c r="K494">
        <v>0</v>
      </c>
      <c r="L494">
        <v>249184</v>
      </c>
      <c r="M494">
        <v>0</v>
      </c>
      <c r="N494">
        <v>0</v>
      </c>
      <c r="O494">
        <v>0</v>
      </c>
      <c r="P494">
        <v>249184</v>
      </c>
    </row>
    <row r="495" spans="1:16">
      <c r="A495">
        <v>473611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473611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473611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473611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473611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473611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249184</v>
      </c>
      <c r="H500">
        <v>0</v>
      </c>
      <c r="I500">
        <v>93728</v>
      </c>
      <c r="J500">
        <v>594304</v>
      </c>
      <c r="K500">
        <v>385320</v>
      </c>
      <c r="L500">
        <v>1322536</v>
      </c>
      <c r="M500">
        <v>2200</v>
      </c>
      <c r="N500">
        <v>0</v>
      </c>
      <c r="O500">
        <v>2200</v>
      </c>
      <c r="P500">
        <v>1324736</v>
      </c>
    </row>
    <row r="501" spans="1:16">
      <c r="A501">
        <v>473611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10712</v>
      </c>
      <c r="J501">
        <v>9504</v>
      </c>
      <c r="K501">
        <v>0</v>
      </c>
      <c r="L501">
        <v>20216</v>
      </c>
      <c r="M501">
        <v>2200</v>
      </c>
      <c r="N501">
        <v>0</v>
      </c>
      <c r="O501">
        <v>2200</v>
      </c>
      <c r="P501">
        <v>22416</v>
      </c>
    </row>
    <row r="502" spans="1:16">
      <c r="A502">
        <v>473611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473611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473611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473611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473611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473611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473611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10712</v>
      </c>
      <c r="J508">
        <v>9504</v>
      </c>
      <c r="K508">
        <v>0</v>
      </c>
      <c r="L508">
        <v>20216</v>
      </c>
      <c r="M508">
        <v>2200</v>
      </c>
      <c r="N508">
        <v>0</v>
      </c>
      <c r="O508">
        <v>2200</v>
      </c>
      <c r="P508">
        <v>22416</v>
      </c>
    </row>
    <row r="509" spans="1:16">
      <c r="A509">
        <v>473611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473611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473611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473611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473611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473611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473611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473611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473611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83016</v>
      </c>
      <c r="J517">
        <v>315088</v>
      </c>
      <c r="K517">
        <v>0</v>
      </c>
      <c r="L517">
        <v>398104</v>
      </c>
      <c r="M517">
        <v>0</v>
      </c>
      <c r="N517">
        <v>0</v>
      </c>
      <c r="O517">
        <v>0</v>
      </c>
      <c r="P517">
        <v>398104</v>
      </c>
    </row>
    <row r="518" spans="1:16">
      <c r="A518">
        <v>473611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473611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473611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291808</v>
      </c>
      <c r="K520">
        <v>0</v>
      </c>
      <c r="L520">
        <v>291808</v>
      </c>
      <c r="M520">
        <v>0</v>
      </c>
      <c r="N520">
        <v>0</v>
      </c>
      <c r="O520">
        <v>0</v>
      </c>
      <c r="P520">
        <v>291808</v>
      </c>
    </row>
    <row r="521" spans="1:16">
      <c r="A521">
        <v>473611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473611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473611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473611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473611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83016</v>
      </c>
      <c r="J525">
        <v>23280</v>
      </c>
      <c r="K525">
        <v>0</v>
      </c>
      <c r="L525">
        <v>106296</v>
      </c>
      <c r="M525">
        <v>0</v>
      </c>
      <c r="N525">
        <v>0</v>
      </c>
      <c r="O525">
        <v>0</v>
      </c>
      <c r="P525">
        <v>106296</v>
      </c>
    </row>
    <row r="526" spans="1:16">
      <c r="A526">
        <v>473611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473611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385320</v>
      </c>
      <c r="L527">
        <v>385320</v>
      </c>
      <c r="M527">
        <v>0</v>
      </c>
      <c r="N527">
        <v>0</v>
      </c>
      <c r="O527">
        <v>0</v>
      </c>
      <c r="P527">
        <v>385320</v>
      </c>
    </row>
    <row r="528" spans="1:16">
      <c r="A528">
        <v>473611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473611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473611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473611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473611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473611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0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473611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473611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1</v>
      </c>
      <c r="J535">
        <v>0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473611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473611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473611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473611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473611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473611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473611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473611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473611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473611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473611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3</v>
      </c>
      <c r="J546">
        <v>0</v>
      </c>
      <c r="K546">
        <v>0</v>
      </c>
      <c r="L546">
        <v>5</v>
      </c>
      <c r="M546">
        <v>0</v>
      </c>
      <c r="N546">
        <v>0</v>
      </c>
      <c r="O546">
        <v>0</v>
      </c>
      <c r="P546">
        <v>5</v>
      </c>
    </row>
    <row r="547" spans="1:16">
      <c r="A547">
        <v>473611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3</v>
      </c>
      <c r="J547">
        <v>0</v>
      </c>
      <c r="K547">
        <v>0</v>
      </c>
      <c r="L547">
        <v>5</v>
      </c>
      <c r="M547">
        <v>0</v>
      </c>
      <c r="N547">
        <v>0</v>
      </c>
      <c r="O547">
        <v>0</v>
      </c>
      <c r="P547">
        <v>5</v>
      </c>
    </row>
    <row r="548" spans="1:16">
      <c r="A548">
        <v>473611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473611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473611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473611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473611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1</v>
      </c>
      <c r="I552">
        <v>1</v>
      </c>
      <c r="J552">
        <v>0</v>
      </c>
      <c r="K552">
        <v>0</v>
      </c>
      <c r="L552">
        <v>2</v>
      </c>
      <c r="M552">
        <v>0</v>
      </c>
      <c r="N552">
        <v>0</v>
      </c>
      <c r="O552">
        <v>0</v>
      </c>
      <c r="P552">
        <v>2</v>
      </c>
    </row>
    <row r="553" spans="1:16">
      <c r="A553">
        <v>473611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473611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1</v>
      </c>
      <c r="J554">
        <v>0</v>
      </c>
      <c r="K554">
        <v>0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473611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473611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473611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473611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473611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473611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473611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473611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1</v>
      </c>
      <c r="I562">
        <v>1</v>
      </c>
      <c r="J562">
        <v>0</v>
      </c>
      <c r="K562">
        <v>0</v>
      </c>
      <c r="L562">
        <v>2</v>
      </c>
      <c r="M562">
        <v>0</v>
      </c>
      <c r="N562">
        <v>0</v>
      </c>
      <c r="O562">
        <v>0</v>
      </c>
      <c r="P562">
        <v>2</v>
      </c>
    </row>
    <row r="563" spans="1:16">
      <c r="A563">
        <v>473611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473611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473611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473611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473611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473611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473611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473611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473611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473611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473611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473611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473611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473611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473611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473611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473611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6050</v>
      </c>
      <c r="J579">
        <v>0</v>
      </c>
      <c r="K579">
        <v>0</v>
      </c>
      <c r="L579">
        <v>6050</v>
      </c>
      <c r="M579">
        <v>0</v>
      </c>
      <c r="N579">
        <v>0</v>
      </c>
      <c r="O579">
        <v>0</v>
      </c>
      <c r="P579">
        <v>6050</v>
      </c>
    </row>
    <row r="580" spans="1:16">
      <c r="A580">
        <v>473611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473611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1718</v>
      </c>
      <c r="I581">
        <v>420</v>
      </c>
      <c r="J581">
        <v>0</v>
      </c>
      <c r="K581">
        <v>0</v>
      </c>
      <c r="L581">
        <v>2138</v>
      </c>
      <c r="M581">
        <v>0</v>
      </c>
      <c r="N581">
        <v>0</v>
      </c>
      <c r="O581">
        <v>0</v>
      </c>
      <c r="P581">
        <v>2138</v>
      </c>
    </row>
    <row r="582" spans="1:16">
      <c r="A582">
        <v>473611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473611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473611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473611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473611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473611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473611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473611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473611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473611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473611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8864</v>
      </c>
      <c r="I592">
        <v>9903</v>
      </c>
      <c r="J592">
        <v>0</v>
      </c>
      <c r="K592">
        <v>0</v>
      </c>
      <c r="L592">
        <v>18767</v>
      </c>
      <c r="M592">
        <v>0</v>
      </c>
      <c r="N592">
        <v>0</v>
      </c>
      <c r="O592">
        <v>0</v>
      </c>
      <c r="P592">
        <v>18767</v>
      </c>
    </row>
    <row r="593" spans="1:16">
      <c r="A593">
        <v>473611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8864</v>
      </c>
      <c r="I593">
        <v>9903</v>
      </c>
      <c r="J593">
        <v>0</v>
      </c>
      <c r="K593">
        <v>0</v>
      </c>
      <c r="L593">
        <v>18767</v>
      </c>
      <c r="M593">
        <v>0</v>
      </c>
      <c r="N593">
        <v>0</v>
      </c>
      <c r="O593">
        <v>0</v>
      </c>
      <c r="P593">
        <v>18767</v>
      </c>
    </row>
    <row r="594" spans="1:16">
      <c r="A594">
        <v>473611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473611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473611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473611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6050</v>
      </c>
      <c r="J597">
        <v>0</v>
      </c>
      <c r="K597">
        <v>0</v>
      </c>
      <c r="L597">
        <v>6050</v>
      </c>
      <c r="M597">
        <v>0</v>
      </c>
      <c r="N597">
        <v>0</v>
      </c>
      <c r="O597">
        <v>0</v>
      </c>
      <c r="P597">
        <v>6050</v>
      </c>
    </row>
    <row r="598" spans="1:16">
      <c r="A598">
        <v>473611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7146</v>
      </c>
      <c r="I598">
        <v>3433</v>
      </c>
      <c r="J598">
        <v>0</v>
      </c>
      <c r="K598">
        <v>0</v>
      </c>
      <c r="L598">
        <v>10579</v>
      </c>
      <c r="M598">
        <v>0</v>
      </c>
      <c r="N598">
        <v>0</v>
      </c>
      <c r="O598">
        <v>0</v>
      </c>
      <c r="P598">
        <v>10579</v>
      </c>
    </row>
    <row r="599" spans="1:16">
      <c r="A599">
        <v>473611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473611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1718</v>
      </c>
      <c r="I600">
        <v>420</v>
      </c>
      <c r="J600">
        <v>0</v>
      </c>
      <c r="K600">
        <v>0</v>
      </c>
      <c r="L600">
        <v>2138</v>
      </c>
      <c r="M600">
        <v>0</v>
      </c>
      <c r="N600">
        <v>0</v>
      </c>
      <c r="O600">
        <v>0</v>
      </c>
      <c r="P600">
        <v>2138</v>
      </c>
    </row>
    <row r="601" spans="1:16">
      <c r="A601">
        <v>473611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473611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473611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473611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473611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473611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473611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473611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7146</v>
      </c>
      <c r="I608">
        <v>3433</v>
      </c>
      <c r="J608">
        <v>0</v>
      </c>
      <c r="K608">
        <v>0</v>
      </c>
      <c r="L608">
        <v>10579</v>
      </c>
      <c r="M608">
        <v>0</v>
      </c>
      <c r="N608">
        <v>0</v>
      </c>
      <c r="O608">
        <v>0</v>
      </c>
      <c r="P608">
        <v>10579</v>
      </c>
    </row>
    <row r="609" spans="1:16">
      <c r="A609">
        <v>473611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473611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473611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473611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473611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473611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473611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473611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473611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473611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473611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473611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473611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473611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473611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473611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473611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60500</v>
      </c>
      <c r="J625">
        <v>0</v>
      </c>
      <c r="K625">
        <v>0</v>
      </c>
      <c r="L625">
        <v>60500</v>
      </c>
      <c r="M625">
        <v>0</v>
      </c>
      <c r="N625">
        <v>0</v>
      </c>
      <c r="O625">
        <v>0</v>
      </c>
      <c r="P625">
        <v>60500</v>
      </c>
    </row>
    <row r="626" spans="1:16">
      <c r="A626">
        <v>473611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473611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17180</v>
      </c>
      <c r="I627">
        <v>4200</v>
      </c>
      <c r="J627">
        <v>0</v>
      </c>
      <c r="K627">
        <v>0</v>
      </c>
      <c r="L627">
        <v>21380</v>
      </c>
      <c r="M627">
        <v>0</v>
      </c>
      <c r="N627">
        <v>0</v>
      </c>
      <c r="O627">
        <v>0</v>
      </c>
      <c r="P627">
        <v>21380</v>
      </c>
    </row>
    <row r="628" spans="1:16">
      <c r="A628">
        <v>473611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473611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473611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473611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473611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473611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473611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473611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473611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473611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473611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88640</v>
      </c>
      <c r="I638">
        <v>99030</v>
      </c>
      <c r="J638">
        <v>0</v>
      </c>
      <c r="K638">
        <v>0</v>
      </c>
      <c r="L638">
        <v>187670</v>
      </c>
      <c r="M638">
        <v>0</v>
      </c>
      <c r="N638">
        <v>0</v>
      </c>
      <c r="O638">
        <v>0</v>
      </c>
      <c r="P638">
        <v>187670</v>
      </c>
    </row>
    <row r="639" spans="1:16">
      <c r="A639">
        <v>473611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88640</v>
      </c>
      <c r="I639">
        <v>99030</v>
      </c>
      <c r="J639">
        <v>0</v>
      </c>
      <c r="K639">
        <v>0</v>
      </c>
      <c r="L639">
        <v>187670</v>
      </c>
      <c r="M639">
        <v>0</v>
      </c>
      <c r="N639">
        <v>0</v>
      </c>
      <c r="O639">
        <v>0</v>
      </c>
      <c r="P639">
        <v>187670</v>
      </c>
    </row>
    <row r="640" spans="1:16">
      <c r="A640">
        <v>473611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473611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473611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473611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60500</v>
      </c>
      <c r="J643">
        <v>0</v>
      </c>
      <c r="K643">
        <v>0</v>
      </c>
      <c r="L643">
        <v>60500</v>
      </c>
      <c r="M643">
        <v>0</v>
      </c>
      <c r="N643">
        <v>0</v>
      </c>
      <c r="O643">
        <v>0</v>
      </c>
      <c r="P643">
        <v>60500</v>
      </c>
    </row>
    <row r="644" spans="1:16">
      <c r="A644">
        <v>473611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71460</v>
      </c>
      <c r="I644">
        <v>34330</v>
      </c>
      <c r="J644">
        <v>0</v>
      </c>
      <c r="K644">
        <v>0</v>
      </c>
      <c r="L644">
        <v>105790</v>
      </c>
      <c r="M644">
        <v>0</v>
      </c>
      <c r="N644">
        <v>0</v>
      </c>
      <c r="O644">
        <v>0</v>
      </c>
      <c r="P644">
        <v>105790</v>
      </c>
    </row>
    <row r="645" spans="1:16">
      <c r="A645">
        <v>473611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473611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17180</v>
      </c>
      <c r="I646">
        <v>4200</v>
      </c>
      <c r="J646">
        <v>0</v>
      </c>
      <c r="K646">
        <v>0</v>
      </c>
      <c r="L646">
        <v>21380</v>
      </c>
      <c r="M646">
        <v>0</v>
      </c>
      <c r="N646">
        <v>0</v>
      </c>
      <c r="O646">
        <v>0</v>
      </c>
      <c r="P646">
        <v>21380</v>
      </c>
    </row>
    <row r="647" spans="1:16">
      <c r="A647">
        <v>473611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473611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473611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473611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473611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473611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473611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473611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71460</v>
      </c>
      <c r="I654">
        <v>34330</v>
      </c>
      <c r="J654">
        <v>0</v>
      </c>
      <c r="K654">
        <v>0</v>
      </c>
      <c r="L654">
        <v>105790</v>
      </c>
      <c r="M654">
        <v>0</v>
      </c>
      <c r="N654">
        <v>0</v>
      </c>
      <c r="O654">
        <v>0</v>
      </c>
      <c r="P654">
        <v>105790</v>
      </c>
    </row>
    <row r="655" spans="1:16">
      <c r="A655">
        <v>473611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473611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473611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473611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473611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473611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473611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473611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473611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473611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473611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473611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473611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473611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473611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473611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473611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42350</v>
      </c>
      <c r="J671">
        <v>0</v>
      </c>
      <c r="K671">
        <v>0</v>
      </c>
      <c r="L671">
        <v>42350</v>
      </c>
      <c r="M671">
        <v>0</v>
      </c>
      <c r="N671">
        <v>0</v>
      </c>
      <c r="O671">
        <v>0</v>
      </c>
      <c r="P671">
        <v>42350</v>
      </c>
    </row>
    <row r="672" spans="1:16">
      <c r="A672">
        <v>473611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473611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12026</v>
      </c>
      <c r="I673">
        <v>2940</v>
      </c>
      <c r="J673">
        <v>0</v>
      </c>
      <c r="K673">
        <v>0</v>
      </c>
      <c r="L673">
        <v>14966</v>
      </c>
      <c r="M673">
        <v>0</v>
      </c>
      <c r="N673">
        <v>0</v>
      </c>
      <c r="O673">
        <v>0</v>
      </c>
      <c r="P673">
        <v>14966</v>
      </c>
    </row>
    <row r="674" spans="1:16">
      <c r="A674">
        <v>473611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473611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473611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473611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473611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473611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473611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473611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473611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473611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473611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62048</v>
      </c>
      <c r="I684">
        <v>69321</v>
      </c>
      <c r="J684">
        <v>0</v>
      </c>
      <c r="K684">
        <v>0</v>
      </c>
      <c r="L684">
        <v>131369</v>
      </c>
      <c r="M684">
        <v>0</v>
      </c>
      <c r="N684">
        <v>0</v>
      </c>
      <c r="O684">
        <v>0</v>
      </c>
      <c r="P684">
        <v>131369</v>
      </c>
    </row>
    <row r="685" spans="1:16">
      <c r="A685">
        <v>473611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62048</v>
      </c>
      <c r="I685">
        <v>69321</v>
      </c>
      <c r="J685">
        <v>0</v>
      </c>
      <c r="K685">
        <v>0</v>
      </c>
      <c r="L685">
        <v>131369</v>
      </c>
      <c r="M685">
        <v>0</v>
      </c>
      <c r="N685">
        <v>0</v>
      </c>
      <c r="O685">
        <v>0</v>
      </c>
      <c r="P685">
        <v>131369</v>
      </c>
    </row>
    <row r="686" spans="1:16">
      <c r="A686">
        <v>473611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473611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473611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473611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42350</v>
      </c>
      <c r="J689">
        <v>0</v>
      </c>
      <c r="K689">
        <v>0</v>
      </c>
      <c r="L689">
        <v>42350</v>
      </c>
      <c r="M689">
        <v>0</v>
      </c>
      <c r="N689">
        <v>0</v>
      </c>
      <c r="O689">
        <v>0</v>
      </c>
      <c r="P689">
        <v>42350</v>
      </c>
    </row>
    <row r="690" spans="1:16">
      <c r="A690">
        <v>473611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50022</v>
      </c>
      <c r="I690">
        <v>24031</v>
      </c>
      <c r="J690">
        <v>0</v>
      </c>
      <c r="K690">
        <v>0</v>
      </c>
      <c r="L690">
        <v>74053</v>
      </c>
      <c r="M690">
        <v>0</v>
      </c>
      <c r="N690">
        <v>0</v>
      </c>
      <c r="O690">
        <v>0</v>
      </c>
      <c r="P690">
        <v>74053</v>
      </c>
    </row>
    <row r="691" spans="1:16">
      <c r="A691">
        <v>473611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473611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12026</v>
      </c>
      <c r="I692">
        <v>2940</v>
      </c>
      <c r="J692">
        <v>0</v>
      </c>
      <c r="K692">
        <v>0</v>
      </c>
      <c r="L692">
        <v>14966</v>
      </c>
      <c r="M692">
        <v>0</v>
      </c>
      <c r="N692">
        <v>0</v>
      </c>
      <c r="O692">
        <v>0</v>
      </c>
      <c r="P692">
        <v>14966</v>
      </c>
    </row>
    <row r="693" spans="1:16">
      <c r="A693">
        <v>473611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473611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473611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473611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473611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473611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473611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473611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50022</v>
      </c>
      <c r="I700">
        <v>24031</v>
      </c>
      <c r="J700">
        <v>0</v>
      </c>
      <c r="K700">
        <v>0</v>
      </c>
      <c r="L700">
        <v>74053</v>
      </c>
      <c r="M700">
        <v>0</v>
      </c>
      <c r="N700">
        <v>0</v>
      </c>
      <c r="O700">
        <v>0</v>
      </c>
      <c r="P700">
        <v>74053</v>
      </c>
    </row>
    <row r="701" spans="1:16">
      <c r="A701">
        <v>473611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473611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473611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473611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473611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473611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473611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473611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473611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473611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473611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473611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473611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473611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473611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473611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473611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2</v>
      </c>
      <c r="K717">
        <v>4</v>
      </c>
      <c r="L717">
        <v>7</v>
      </c>
      <c r="M717">
        <v>0</v>
      </c>
      <c r="N717">
        <v>0</v>
      </c>
      <c r="O717">
        <v>0</v>
      </c>
      <c r="P717">
        <v>7</v>
      </c>
    </row>
    <row r="718" spans="1:16">
      <c r="A718">
        <v>473611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473611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2</v>
      </c>
      <c r="K719">
        <v>2</v>
      </c>
      <c r="L719">
        <v>5</v>
      </c>
      <c r="M719">
        <v>0</v>
      </c>
      <c r="N719">
        <v>1</v>
      </c>
      <c r="O719">
        <v>1</v>
      </c>
      <c r="P719">
        <v>6</v>
      </c>
    </row>
    <row r="720" spans="1:16">
      <c r="A720">
        <v>473611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473611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473611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3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473611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3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473611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473611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473611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473611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473611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473611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473611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4</v>
      </c>
      <c r="J730">
        <v>7</v>
      </c>
      <c r="K730">
        <v>12</v>
      </c>
      <c r="L730">
        <v>23</v>
      </c>
      <c r="M730">
        <v>0</v>
      </c>
      <c r="N730">
        <v>2</v>
      </c>
      <c r="O730">
        <v>2</v>
      </c>
      <c r="P730">
        <v>25</v>
      </c>
    </row>
    <row r="731" spans="1:16">
      <c r="A731">
        <v>473611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3</v>
      </c>
      <c r="J731">
        <v>5</v>
      </c>
      <c r="K731">
        <v>7</v>
      </c>
      <c r="L731">
        <v>15</v>
      </c>
      <c r="M731">
        <v>0</v>
      </c>
      <c r="N731">
        <v>1</v>
      </c>
      <c r="O731">
        <v>1</v>
      </c>
      <c r="P731">
        <v>16</v>
      </c>
    </row>
    <row r="732" spans="1:16">
      <c r="A732">
        <v>473611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1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473611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473611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473611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473611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1</v>
      </c>
      <c r="K736">
        <v>1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473611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473611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2</v>
      </c>
      <c r="K738">
        <v>2</v>
      </c>
      <c r="L738">
        <v>5</v>
      </c>
      <c r="M738">
        <v>0</v>
      </c>
      <c r="N738">
        <v>1</v>
      </c>
      <c r="O738">
        <v>1</v>
      </c>
      <c r="P738">
        <v>6</v>
      </c>
    </row>
    <row r="739" spans="1:16">
      <c r="A739">
        <v>473611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473611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473611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473611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473611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473611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473611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2</v>
      </c>
      <c r="K745">
        <v>2</v>
      </c>
      <c r="L745">
        <v>5</v>
      </c>
      <c r="M745">
        <v>0</v>
      </c>
      <c r="N745">
        <v>1</v>
      </c>
      <c r="O745">
        <v>1</v>
      </c>
      <c r="P745">
        <v>6</v>
      </c>
    </row>
    <row r="746" spans="1:16">
      <c r="A746">
        <v>473611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1</v>
      </c>
      <c r="K746">
        <v>1</v>
      </c>
      <c r="L746">
        <v>3</v>
      </c>
      <c r="M746">
        <v>0</v>
      </c>
      <c r="N746">
        <v>0</v>
      </c>
      <c r="O746">
        <v>0</v>
      </c>
      <c r="P746">
        <v>3</v>
      </c>
    </row>
    <row r="747" spans="1:16">
      <c r="A747">
        <v>473611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473611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473611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473611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473611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473611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473611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473611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473611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473611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473611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473611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473611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473611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473611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473611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473611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1944</v>
      </c>
      <c r="J763">
        <v>6191</v>
      </c>
      <c r="K763">
        <v>44244</v>
      </c>
      <c r="L763">
        <v>52379</v>
      </c>
      <c r="M763">
        <v>0</v>
      </c>
      <c r="N763">
        <v>0</v>
      </c>
      <c r="O763">
        <v>0</v>
      </c>
      <c r="P763">
        <v>52379</v>
      </c>
    </row>
    <row r="764" spans="1:16">
      <c r="A764">
        <v>473611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473611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3039</v>
      </c>
      <c r="J765">
        <v>4576</v>
      </c>
      <c r="K765">
        <v>3618</v>
      </c>
      <c r="L765">
        <v>11233</v>
      </c>
      <c r="M765">
        <v>0</v>
      </c>
      <c r="N765">
        <v>535</v>
      </c>
      <c r="O765">
        <v>535</v>
      </c>
      <c r="P765">
        <v>11768</v>
      </c>
    </row>
    <row r="766" spans="1:16">
      <c r="A766">
        <v>473611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473611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473611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99988</v>
      </c>
      <c r="L768">
        <v>99988</v>
      </c>
      <c r="M768">
        <v>0</v>
      </c>
      <c r="N768">
        <v>0</v>
      </c>
      <c r="O768">
        <v>0</v>
      </c>
      <c r="P768">
        <v>99988</v>
      </c>
    </row>
    <row r="769" spans="1:16">
      <c r="A769">
        <v>473611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99988</v>
      </c>
      <c r="L769">
        <v>99988</v>
      </c>
      <c r="M769">
        <v>0</v>
      </c>
      <c r="N769">
        <v>0</v>
      </c>
      <c r="O769">
        <v>0</v>
      </c>
      <c r="P769">
        <v>99988</v>
      </c>
    </row>
    <row r="770" spans="1:16">
      <c r="A770">
        <v>473611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473611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473611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473611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473611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473611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473611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20684</v>
      </c>
      <c r="J776">
        <v>42262</v>
      </c>
      <c r="K776">
        <v>166336</v>
      </c>
      <c r="L776">
        <v>229282</v>
      </c>
      <c r="M776">
        <v>0</v>
      </c>
      <c r="N776">
        <v>977</v>
      </c>
      <c r="O776">
        <v>977</v>
      </c>
      <c r="P776">
        <v>230259</v>
      </c>
    </row>
    <row r="777" spans="1:16">
      <c r="A777">
        <v>473611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19061</v>
      </c>
      <c r="J777">
        <v>38277</v>
      </c>
      <c r="K777">
        <v>63314</v>
      </c>
      <c r="L777">
        <v>120652</v>
      </c>
      <c r="M777">
        <v>0</v>
      </c>
      <c r="N777">
        <v>535</v>
      </c>
      <c r="O777">
        <v>535</v>
      </c>
      <c r="P777">
        <v>121187</v>
      </c>
    </row>
    <row r="778" spans="1:16">
      <c r="A778">
        <v>473611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1944</v>
      </c>
      <c r="J778">
        <v>0</v>
      </c>
      <c r="K778">
        <v>39715</v>
      </c>
      <c r="L778">
        <v>41659</v>
      </c>
      <c r="M778">
        <v>0</v>
      </c>
      <c r="N778">
        <v>0</v>
      </c>
      <c r="O778">
        <v>0</v>
      </c>
      <c r="P778">
        <v>41659</v>
      </c>
    </row>
    <row r="779" spans="1:16">
      <c r="A779">
        <v>473611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473611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2649</v>
      </c>
      <c r="K780">
        <v>2929</v>
      </c>
      <c r="L780">
        <v>5578</v>
      </c>
      <c r="M780">
        <v>0</v>
      </c>
      <c r="N780">
        <v>0</v>
      </c>
      <c r="O780">
        <v>0</v>
      </c>
      <c r="P780">
        <v>5578</v>
      </c>
    </row>
    <row r="781" spans="1:16">
      <c r="A781">
        <v>473611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3542</v>
      </c>
      <c r="K781">
        <v>0</v>
      </c>
      <c r="L781">
        <v>3542</v>
      </c>
      <c r="M781">
        <v>0</v>
      </c>
      <c r="N781">
        <v>0</v>
      </c>
      <c r="O781">
        <v>0</v>
      </c>
      <c r="P781">
        <v>3542</v>
      </c>
    </row>
    <row r="782" spans="1:16">
      <c r="A782">
        <v>473611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14078</v>
      </c>
      <c r="J782">
        <v>27510</v>
      </c>
      <c r="K782">
        <v>15452</v>
      </c>
      <c r="L782">
        <v>57040</v>
      </c>
      <c r="M782">
        <v>0</v>
      </c>
      <c r="N782">
        <v>0</v>
      </c>
      <c r="O782">
        <v>0</v>
      </c>
      <c r="P782">
        <v>57040</v>
      </c>
    </row>
    <row r="783" spans="1:16">
      <c r="A783">
        <v>473611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473611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3039</v>
      </c>
      <c r="J784">
        <v>4576</v>
      </c>
      <c r="K784">
        <v>3618</v>
      </c>
      <c r="L784">
        <v>11233</v>
      </c>
      <c r="M784">
        <v>0</v>
      </c>
      <c r="N784">
        <v>535</v>
      </c>
      <c r="O784">
        <v>535</v>
      </c>
      <c r="P784">
        <v>11768</v>
      </c>
    </row>
    <row r="785" spans="1:16">
      <c r="A785">
        <v>473611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473611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473611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473611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1600</v>
      </c>
      <c r="L788">
        <v>1600</v>
      </c>
      <c r="M788">
        <v>0</v>
      </c>
      <c r="N788">
        <v>0</v>
      </c>
      <c r="O788">
        <v>0</v>
      </c>
      <c r="P788">
        <v>1600</v>
      </c>
    </row>
    <row r="789" spans="1:16">
      <c r="A789">
        <v>473611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473611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473611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3985</v>
      </c>
      <c r="K791">
        <v>3034</v>
      </c>
      <c r="L791">
        <v>8642</v>
      </c>
      <c r="M791">
        <v>0</v>
      </c>
      <c r="N791">
        <v>442</v>
      </c>
      <c r="O791">
        <v>442</v>
      </c>
      <c r="P791">
        <v>9084</v>
      </c>
    </row>
    <row r="792" spans="1:16">
      <c r="A792">
        <v>473611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14078</v>
      </c>
      <c r="J792">
        <v>27510</v>
      </c>
      <c r="K792">
        <v>15452</v>
      </c>
      <c r="L792">
        <v>57040</v>
      </c>
      <c r="M792">
        <v>0</v>
      </c>
      <c r="N792">
        <v>0</v>
      </c>
      <c r="O792">
        <v>0</v>
      </c>
      <c r="P792">
        <v>57040</v>
      </c>
    </row>
    <row r="793" spans="1:16">
      <c r="A793">
        <v>473611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473611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473611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473611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473611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473611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473611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473611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473611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473611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473611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473611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473611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473611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473611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473611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473611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19440</v>
      </c>
      <c r="J809">
        <v>61910</v>
      </c>
      <c r="K809">
        <v>442440</v>
      </c>
      <c r="L809">
        <v>523790</v>
      </c>
      <c r="M809">
        <v>0</v>
      </c>
      <c r="N809">
        <v>0</v>
      </c>
      <c r="O809">
        <v>0</v>
      </c>
      <c r="P809">
        <v>523790</v>
      </c>
    </row>
    <row r="810" spans="1:16">
      <c r="A810">
        <v>473611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473611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30390</v>
      </c>
      <c r="J811">
        <v>45760</v>
      </c>
      <c r="K811">
        <v>36180</v>
      </c>
      <c r="L811">
        <v>112330</v>
      </c>
      <c r="M811">
        <v>0</v>
      </c>
      <c r="N811">
        <v>5350</v>
      </c>
      <c r="O811">
        <v>5350</v>
      </c>
      <c r="P811">
        <v>117680</v>
      </c>
    </row>
    <row r="812" spans="1:16">
      <c r="A812">
        <v>473611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473611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473611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999880</v>
      </c>
      <c r="L814">
        <v>999880</v>
      </c>
      <c r="M814">
        <v>0</v>
      </c>
      <c r="N814">
        <v>0</v>
      </c>
      <c r="O814">
        <v>0</v>
      </c>
      <c r="P814">
        <v>999880</v>
      </c>
    </row>
    <row r="815" spans="1:16">
      <c r="A815">
        <v>473611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999880</v>
      </c>
      <c r="L815">
        <v>999880</v>
      </c>
      <c r="M815">
        <v>0</v>
      </c>
      <c r="N815">
        <v>0</v>
      </c>
      <c r="O815">
        <v>0</v>
      </c>
      <c r="P815">
        <v>999880</v>
      </c>
    </row>
    <row r="816" spans="1:16">
      <c r="A816">
        <v>473611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473611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473611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473611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473611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473611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473611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206840</v>
      </c>
      <c r="J822">
        <v>422620</v>
      </c>
      <c r="K822">
        <v>1663360</v>
      </c>
      <c r="L822">
        <v>2292820</v>
      </c>
      <c r="M822">
        <v>0</v>
      </c>
      <c r="N822">
        <v>9770</v>
      </c>
      <c r="O822">
        <v>9770</v>
      </c>
      <c r="P822">
        <v>2302590</v>
      </c>
    </row>
    <row r="823" spans="1:16">
      <c r="A823">
        <v>473611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190610</v>
      </c>
      <c r="J823">
        <v>382770</v>
      </c>
      <c r="K823">
        <v>633140</v>
      </c>
      <c r="L823">
        <v>1206520</v>
      </c>
      <c r="M823">
        <v>0</v>
      </c>
      <c r="N823">
        <v>5350</v>
      </c>
      <c r="O823">
        <v>5350</v>
      </c>
      <c r="P823">
        <v>1211870</v>
      </c>
    </row>
    <row r="824" spans="1:16">
      <c r="A824">
        <v>473611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19440</v>
      </c>
      <c r="J824">
        <v>0</v>
      </c>
      <c r="K824">
        <v>397150</v>
      </c>
      <c r="L824">
        <v>416590</v>
      </c>
      <c r="M824">
        <v>0</v>
      </c>
      <c r="N824">
        <v>0</v>
      </c>
      <c r="O824">
        <v>0</v>
      </c>
      <c r="P824">
        <v>416590</v>
      </c>
    </row>
    <row r="825" spans="1:16">
      <c r="A825">
        <v>473611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473611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26490</v>
      </c>
      <c r="K826">
        <v>29290</v>
      </c>
      <c r="L826">
        <v>55780</v>
      </c>
      <c r="M826">
        <v>0</v>
      </c>
      <c r="N826">
        <v>0</v>
      </c>
      <c r="O826">
        <v>0</v>
      </c>
      <c r="P826">
        <v>55780</v>
      </c>
    </row>
    <row r="827" spans="1:16">
      <c r="A827">
        <v>473611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35420</v>
      </c>
      <c r="K827">
        <v>0</v>
      </c>
      <c r="L827">
        <v>35420</v>
      </c>
      <c r="M827">
        <v>0</v>
      </c>
      <c r="N827">
        <v>0</v>
      </c>
      <c r="O827">
        <v>0</v>
      </c>
      <c r="P827">
        <v>35420</v>
      </c>
    </row>
    <row r="828" spans="1:16">
      <c r="A828">
        <v>473611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140780</v>
      </c>
      <c r="J828">
        <v>275100</v>
      </c>
      <c r="K828">
        <v>154520</v>
      </c>
      <c r="L828">
        <v>570400</v>
      </c>
      <c r="M828">
        <v>0</v>
      </c>
      <c r="N828">
        <v>0</v>
      </c>
      <c r="O828">
        <v>0</v>
      </c>
      <c r="P828">
        <v>570400</v>
      </c>
    </row>
    <row r="829" spans="1:16">
      <c r="A829">
        <v>473611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473611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30390</v>
      </c>
      <c r="J830">
        <v>45760</v>
      </c>
      <c r="K830">
        <v>36180</v>
      </c>
      <c r="L830">
        <v>112330</v>
      </c>
      <c r="M830">
        <v>0</v>
      </c>
      <c r="N830">
        <v>5350</v>
      </c>
      <c r="O830">
        <v>5350</v>
      </c>
      <c r="P830">
        <v>117680</v>
      </c>
    </row>
    <row r="831" spans="1:16">
      <c r="A831">
        <v>473611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473611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473611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473611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16000</v>
      </c>
      <c r="L834">
        <v>16000</v>
      </c>
      <c r="M834">
        <v>0</v>
      </c>
      <c r="N834">
        <v>0</v>
      </c>
      <c r="O834">
        <v>0</v>
      </c>
      <c r="P834">
        <v>16000</v>
      </c>
    </row>
    <row r="835" spans="1:16">
      <c r="A835">
        <v>473611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473611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473611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39850</v>
      </c>
      <c r="K837">
        <v>30340</v>
      </c>
      <c r="L837">
        <v>86420</v>
      </c>
      <c r="M837">
        <v>0</v>
      </c>
      <c r="N837">
        <v>4420</v>
      </c>
      <c r="O837">
        <v>4420</v>
      </c>
      <c r="P837">
        <v>90840</v>
      </c>
    </row>
    <row r="838" spans="1:16">
      <c r="A838">
        <v>473611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140780</v>
      </c>
      <c r="J838">
        <v>275100</v>
      </c>
      <c r="K838">
        <v>154520</v>
      </c>
      <c r="L838">
        <v>570400</v>
      </c>
      <c r="M838">
        <v>0</v>
      </c>
      <c r="N838">
        <v>0</v>
      </c>
      <c r="O838">
        <v>0</v>
      </c>
      <c r="P838">
        <v>570400</v>
      </c>
    </row>
    <row r="839" spans="1:16">
      <c r="A839">
        <v>473611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473611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473611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473611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473611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473611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473611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473611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473611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473611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473611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473611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473611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473611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473611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473611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473611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17496</v>
      </c>
      <c r="J855">
        <v>55719</v>
      </c>
      <c r="K855">
        <v>398196</v>
      </c>
      <c r="L855">
        <v>471411</v>
      </c>
      <c r="M855">
        <v>0</v>
      </c>
      <c r="N855">
        <v>0</v>
      </c>
      <c r="O855">
        <v>0</v>
      </c>
      <c r="P855">
        <v>471411</v>
      </c>
    </row>
    <row r="856" spans="1:16">
      <c r="A856">
        <v>473611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473611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27351</v>
      </c>
      <c r="J857">
        <v>41184</v>
      </c>
      <c r="K857">
        <v>32562</v>
      </c>
      <c r="L857">
        <v>101097</v>
      </c>
      <c r="M857">
        <v>0</v>
      </c>
      <c r="N857">
        <v>4815</v>
      </c>
      <c r="O857">
        <v>4815</v>
      </c>
      <c r="P857">
        <v>105912</v>
      </c>
    </row>
    <row r="858" spans="1:16">
      <c r="A858">
        <v>473611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473611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473611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899892</v>
      </c>
      <c r="L860">
        <v>899892</v>
      </c>
      <c r="M860">
        <v>0</v>
      </c>
      <c r="N860">
        <v>0</v>
      </c>
      <c r="O860">
        <v>0</v>
      </c>
      <c r="P860">
        <v>899892</v>
      </c>
    </row>
    <row r="861" spans="1:16">
      <c r="A861">
        <v>473611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899892</v>
      </c>
      <c r="L861">
        <v>899892</v>
      </c>
      <c r="M861">
        <v>0</v>
      </c>
      <c r="N861">
        <v>0</v>
      </c>
      <c r="O861">
        <v>0</v>
      </c>
      <c r="P861">
        <v>899892</v>
      </c>
    </row>
    <row r="862" spans="1:16">
      <c r="A862">
        <v>473611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473611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473611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473611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473611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473611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473611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187779</v>
      </c>
      <c r="J868">
        <v>384343</v>
      </c>
      <c r="K868">
        <v>1500058</v>
      </c>
      <c r="L868">
        <v>2072180</v>
      </c>
      <c r="M868">
        <v>0</v>
      </c>
      <c r="N868">
        <v>9235</v>
      </c>
      <c r="O868">
        <v>9235</v>
      </c>
      <c r="P868">
        <v>2081415</v>
      </c>
    </row>
    <row r="869" spans="1:16">
      <c r="A869">
        <v>473611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171549</v>
      </c>
      <c r="J869">
        <v>344493</v>
      </c>
      <c r="K869">
        <v>569826</v>
      </c>
      <c r="L869">
        <v>1085868</v>
      </c>
      <c r="M869">
        <v>0</v>
      </c>
      <c r="N869">
        <v>4815</v>
      </c>
      <c r="O869">
        <v>4815</v>
      </c>
      <c r="P869">
        <v>1090683</v>
      </c>
    </row>
    <row r="870" spans="1:16">
      <c r="A870">
        <v>473611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17496</v>
      </c>
      <c r="J870">
        <v>0</v>
      </c>
      <c r="K870">
        <v>357435</v>
      </c>
      <c r="L870">
        <v>374931</v>
      </c>
      <c r="M870">
        <v>0</v>
      </c>
      <c r="N870">
        <v>0</v>
      </c>
      <c r="O870">
        <v>0</v>
      </c>
      <c r="P870">
        <v>374931</v>
      </c>
    </row>
    <row r="871" spans="1:16">
      <c r="A871">
        <v>473611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473611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23841</v>
      </c>
      <c r="K872">
        <v>26361</v>
      </c>
      <c r="L872">
        <v>50202</v>
      </c>
      <c r="M872">
        <v>0</v>
      </c>
      <c r="N872">
        <v>0</v>
      </c>
      <c r="O872">
        <v>0</v>
      </c>
      <c r="P872">
        <v>50202</v>
      </c>
    </row>
    <row r="873" spans="1:16">
      <c r="A873">
        <v>473611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31878</v>
      </c>
      <c r="K873">
        <v>0</v>
      </c>
      <c r="L873">
        <v>31878</v>
      </c>
      <c r="M873">
        <v>0</v>
      </c>
      <c r="N873">
        <v>0</v>
      </c>
      <c r="O873">
        <v>0</v>
      </c>
      <c r="P873">
        <v>31878</v>
      </c>
    </row>
    <row r="874" spans="1:16">
      <c r="A874">
        <v>473611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126702</v>
      </c>
      <c r="J874">
        <v>247590</v>
      </c>
      <c r="K874">
        <v>139068</v>
      </c>
      <c r="L874">
        <v>513360</v>
      </c>
      <c r="M874">
        <v>0</v>
      </c>
      <c r="N874">
        <v>0</v>
      </c>
      <c r="O874">
        <v>0</v>
      </c>
      <c r="P874">
        <v>513360</v>
      </c>
    </row>
    <row r="875" spans="1:16">
      <c r="A875">
        <v>473611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473611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27351</v>
      </c>
      <c r="J876">
        <v>41184</v>
      </c>
      <c r="K876">
        <v>32562</v>
      </c>
      <c r="L876">
        <v>101097</v>
      </c>
      <c r="M876">
        <v>0</v>
      </c>
      <c r="N876">
        <v>4815</v>
      </c>
      <c r="O876">
        <v>4815</v>
      </c>
      <c r="P876">
        <v>105912</v>
      </c>
    </row>
    <row r="877" spans="1:16">
      <c r="A877">
        <v>473611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473611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473611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473611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14400</v>
      </c>
      <c r="L880">
        <v>14400</v>
      </c>
      <c r="M880">
        <v>0</v>
      </c>
      <c r="N880">
        <v>0</v>
      </c>
      <c r="O880">
        <v>0</v>
      </c>
      <c r="P880">
        <v>14400</v>
      </c>
    </row>
    <row r="881" spans="1:16">
      <c r="A881">
        <v>473611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473611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473611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39850</v>
      </c>
      <c r="K883">
        <v>30340</v>
      </c>
      <c r="L883">
        <v>86420</v>
      </c>
      <c r="M883">
        <v>0</v>
      </c>
      <c r="N883">
        <v>4420</v>
      </c>
      <c r="O883">
        <v>4420</v>
      </c>
      <c r="P883">
        <v>90840</v>
      </c>
    </row>
    <row r="884" spans="1:16">
      <c r="A884">
        <v>473611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126702</v>
      </c>
      <c r="J884">
        <v>247590</v>
      </c>
      <c r="K884">
        <v>139068</v>
      </c>
      <c r="L884">
        <v>513360</v>
      </c>
      <c r="M884">
        <v>0</v>
      </c>
      <c r="N884">
        <v>0</v>
      </c>
      <c r="O884">
        <v>0</v>
      </c>
      <c r="P884">
        <v>513360</v>
      </c>
    </row>
    <row r="885" spans="1:16">
      <c r="A885">
        <v>473611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473611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473611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473611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473611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473611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473611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473611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473611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473611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473611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473611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473611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473611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473611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473611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473611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473611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473611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473611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473611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473611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473611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473611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473611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473611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473611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473611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473611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473611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473611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473611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473611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473611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473611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473611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473611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473611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39750</v>
      </c>
      <c r="L922">
        <v>39750</v>
      </c>
      <c r="M922">
        <v>0</v>
      </c>
      <c r="N922">
        <v>0</v>
      </c>
      <c r="O922">
        <v>0</v>
      </c>
      <c r="P922">
        <v>39750</v>
      </c>
    </row>
    <row r="923" spans="1:16">
      <c r="A923">
        <v>473611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24250</v>
      </c>
      <c r="L923">
        <v>24250</v>
      </c>
      <c r="M923">
        <v>0</v>
      </c>
      <c r="N923">
        <v>0</v>
      </c>
      <c r="O923">
        <v>0</v>
      </c>
      <c r="P923">
        <v>24250</v>
      </c>
    </row>
    <row r="924" spans="1:16">
      <c r="A924">
        <v>473611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64000</v>
      </c>
      <c r="L924">
        <v>64000</v>
      </c>
      <c r="M924">
        <v>0</v>
      </c>
      <c r="N924">
        <v>0</v>
      </c>
      <c r="O924">
        <v>0</v>
      </c>
      <c r="P924">
        <v>64000</v>
      </c>
    </row>
    <row r="925" spans="1:16">
      <c r="A925">
        <v>473611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39750</v>
      </c>
      <c r="L925">
        <v>39750</v>
      </c>
      <c r="M925">
        <v>0</v>
      </c>
      <c r="N925">
        <v>0</v>
      </c>
      <c r="O925">
        <v>0</v>
      </c>
      <c r="P925">
        <v>39750</v>
      </c>
    </row>
    <row r="926" spans="1:16">
      <c r="A926">
        <v>473611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473611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473611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473611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473611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473611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24250</v>
      </c>
      <c r="L931">
        <v>24250</v>
      </c>
      <c r="M931">
        <v>0</v>
      </c>
      <c r="N931">
        <v>0</v>
      </c>
      <c r="O931">
        <v>0</v>
      </c>
      <c r="P931">
        <v>24250</v>
      </c>
    </row>
    <row r="932" spans="1:16">
      <c r="A932">
        <v>473611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473611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473611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473611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473611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473611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473611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473611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473611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473611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473611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473611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473611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473611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473611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473611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473611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473611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473611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473611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473611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473611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473611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473611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473611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473611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473611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473611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473611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473611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473611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473611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473611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473611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473611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473611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2</v>
      </c>
      <c r="H967">
        <v>0</v>
      </c>
      <c r="I967">
        <v>2</v>
      </c>
      <c r="J967">
        <v>2</v>
      </c>
      <c r="K967">
        <v>0</v>
      </c>
      <c r="L967">
        <v>6</v>
      </c>
      <c r="M967">
        <v>0</v>
      </c>
      <c r="N967">
        <v>2</v>
      </c>
      <c r="O967">
        <v>2</v>
      </c>
      <c r="P967">
        <v>8</v>
      </c>
    </row>
    <row r="968" spans="1:16">
      <c r="A968">
        <v>473611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2</v>
      </c>
      <c r="J968">
        <v>1</v>
      </c>
      <c r="K968">
        <v>0</v>
      </c>
      <c r="L968">
        <v>4</v>
      </c>
      <c r="M968">
        <v>0</v>
      </c>
      <c r="N968">
        <v>2</v>
      </c>
      <c r="O968">
        <v>2</v>
      </c>
      <c r="P968">
        <v>6</v>
      </c>
    </row>
    <row r="969" spans="1:16">
      <c r="A969">
        <v>473611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1</v>
      </c>
      <c r="K969">
        <v>0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473611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473611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473611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473611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473611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473611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473611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473611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473611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2</v>
      </c>
      <c r="H978">
        <v>0</v>
      </c>
      <c r="I978">
        <v>2</v>
      </c>
      <c r="J978">
        <v>2</v>
      </c>
      <c r="K978">
        <v>0</v>
      </c>
      <c r="L978">
        <v>6</v>
      </c>
      <c r="M978">
        <v>0</v>
      </c>
      <c r="N978">
        <v>2</v>
      </c>
      <c r="O978">
        <v>2</v>
      </c>
      <c r="P978">
        <v>8</v>
      </c>
    </row>
    <row r="979" spans="1:16">
      <c r="A979">
        <v>473611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2</v>
      </c>
      <c r="H979">
        <v>0</v>
      </c>
      <c r="I979">
        <v>2</v>
      </c>
      <c r="J979">
        <v>2</v>
      </c>
      <c r="K979">
        <v>0</v>
      </c>
      <c r="L979">
        <v>6</v>
      </c>
      <c r="M979">
        <v>0</v>
      </c>
      <c r="N979">
        <v>2</v>
      </c>
      <c r="O979">
        <v>2</v>
      </c>
      <c r="P979">
        <v>8</v>
      </c>
    </row>
    <row r="980" spans="1:16">
      <c r="A980">
        <v>473611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473611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473611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473611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473611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473611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473611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473611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473611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473611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473611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473611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473611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473611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473611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473611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473611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473611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473611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473611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473611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473611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473611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473611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473611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473611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473611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473611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473611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473611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473611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473611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473611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473611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473611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473611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473611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473611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473611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473611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473611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473611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473611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473611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473611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473611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473611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473611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473611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473611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473611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473611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473611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473611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473611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473611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473611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473611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473611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473611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473611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473611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473611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473611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473611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473611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473611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473611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473611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473611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473611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473611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473611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473611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473611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473611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473611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473611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473611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473611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238000</v>
      </c>
      <c r="H1059">
        <v>0</v>
      </c>
      <c r="I1059">
        <v>138500</v>
      </c>
      <c r="J1059">
        <v>234100</v>
      </c>
      <c r="K1059">
        <v>0</v>
      </c>
      <c r="L1059">
        <v>610600</v>
      </c>
      <c r="M1059">
        <v>0</v>
      </c>
      <c r="N1059">
        <v>75900</v>
      </c>
      <c r="O1059">
        <v>75900</v>
      </c>
      <c r="P1059">
        <v>686500</v>
      </c>
    </row>
    <row r="1060" spans="1:16">
      <c r="A1060">
        <v>473611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38000</v>
      </c>
      <c r="H1060">
        <v>0</v>
      </c>
      <c r="I1060">
        <v>138500</v>
      </c>
      <c r="J1060">
        <v>34100</v>
      </c>
      <c r="K1060">
        <v>0</v>
      </c>
      <c r="L1060">
        <v>210600</v>
      </c>
      <c r="M1060">
        <v>0</v>
      </c>
      <c r="N1060">
        <v>75900</v>
      </c>
      <c r="O1060">
        <v>75900</v>
      </c>
      <c r="P1060">
        <v>286500</v>
      </c>
    </row>
    <row r="1061" spans="1:16">
      <c r="A1061">
        <v>473611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200000</v>
      </c>
      <c r="H1061">
        <v>0</v>
      </c>
      <c r="I1061">
        <v>0</v>
      </c>
      <c r="J1061">
        <v>200000</v>
      </c>
      <c r="K1061">
        <v>0</v>
      </c>
      <c r="L1061">
        <v>400000</v>
      </c>
      <c r="M1061">
        <v>0</v>
      </c>
      <c r="N1061">
        <v>0</v>
      </c>
      <c r="O1061">
        <v>0</v>
      </c>
      <c r="P1061">
        <v>400000</v>
      </c>
    </row>
    <row r="1062" spans="1:16">
      <c r="A1062">
        <v>473611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473611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473611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473611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473611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473611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473611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473611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473611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238000</v>
      </c>
      <c r="H1070">
        <v>0</v>
      </c>
      <c r="I1070">
        <v>138500</v>
      </c>
      <c r="J1070">
        <v>234100</v>
      </c>
      <c r="K1070">
        <v>0</v>
      </c>
      <c r="L1070">
        <v>610600</v>
      </c>
      <c r="M1070">
        <v>0</v>
      </c>
      <c r="N1070">
        <v>75900</v>
      </c>
      <c r="O1070">
        <v>75900</v>
      </c>
      <c r="P1070">
        <v>686500</v>
      </c>
    </row>
    <row r="1071" spans="1:16">
      <c r="A1071">
        <v>473611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238000</v>
      </c>
      <c r="H1071">
        <v>0</v>
      </c>
      <c r="I1071">
        <v>138500</v>
      </c>
      <c r="J1071">
        <v>234100</v>
      </c>
      <c r="K1071">
        <v>0</v>
      </c>
      <c r="L1071">
        <v>610600</v>
      </c>
      <c r="M1071">
        <v>0</v>
      </c>
      <c r="N1071">
        <v>75900</v>
      </c>
      <c r="O1071">
        <v>75900</v>
      </c>
      <c r="P1071">
        <v>686500</v>
      </c>
    </row>
    <row r="1072" spans="1:16">
      <c r="A1072">
        <v>473611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473611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473611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473611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473611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473611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473611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473611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473611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473611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473611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473611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473611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473611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473611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473611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473611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473611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473611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473611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473611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473611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473611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473611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473611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473611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473611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473611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473611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473611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473611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473611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473611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473611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214200</v>
      </c>
      <c r="H1105">
        <v>0</v>
      </c>
      <c r="I1105">
        <v>124650</v>
      </c>
      <c r="J1105">
        <v>210690</v>
      </c>
      <c r="K1105">
        <v>0</v>
      </c>
      <c r="L1105">
        <v>549540</v>
      </c>
      <c r="M1105">
        <v>0</v>
      </c>
      <c r="N1105">
        <v>68310</v>
      </c>
      <c r="O1105">
        <v>68310</v>
      </c>
      <c r="P1105">
        <v>617850</v>
      </c>
    </row>
    <row r="1106" spans="1:16">
      <c r="A1106">
        <v>473611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34200</v>
      </c>
      <c r="H1106">
        <v>0</v>
      </c>
      <c r="I1106">
        <v>124650</v>
      </c>
      <c r="J1106">
        <v>30690</v>
      </c>
      <c r="K1106">
        <v>0</v>
      </c>
      <c r="L1106">
        <v>189540</v>
      </c>
      <c r="M1106">
        <v>0</v>
      </c>
      <c r="N1106">
        <v>68310</v>
      </c>
      <c r="O1106">
        <v>68310</v>
      </c>
      <c r="P1106">
        <v>257850</v>
      </c>
    </row>
    <row r="1107" spans="1:16">
      <c r="A1107">
        <v>473611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180000</v>
      </c>
      <c r="H1107">
        <v>0</v>
      </c>
      <c r="I1107">
        <v>0</v>
      </c>
      <c r="J1107">
        <v>180000</v>
      </c>
      <c r="K1107">
        <v>0</v>
      </c>
      <c r="L1107">
        <v>360000</v>
      </c>
      <c r="M1107">
        <v>0</v>
      </c>
      <c r="N1107">
        <v>0</v>
      </c>
      <c r="O1107">
        <v>0</v>
      </c>
      <c r="P1107">
        <v>360000</v>
      </c>
    </row>
    <row r="1108" spans="1:16">
      <c r="A1108">
        <v>473611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473611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473611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473611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473611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473611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473611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473611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473611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214200</v>
      </c>
      <c r="H1116">
        <v>0</v>
      </c>
      <c r="I1116">
        <v>124650</v>
      </c>
      <c r="J1116">
        <v>210690</v>
      </c>
      <c r="K1116">
        <v>0</v>
      </c>
      <c r="L1116">
        <v>549540</v>
      </c>
      <c r="M1116">
        <v>0</v>
      </c>
      <c r="N1116">
        <v>68310</v>
      </c>
      <c r="O1116">
        <v>68310</v>
      </c>
      <c r="P1116">
        <v>617850</v>
      </c>
    </row>
    <row r="1117" spans="1:16">
      <c r="A1117">
        <v>473611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214200</v>
      </c>
      <c r="H1117">
        <v>0</v>
      </c>
      <c r="I1117">
        <v>124650</v>
      </c>
      <c r="J1117">
        <v>210690</v>
      </c>
      <c r="K1117">
        <v>0</v>
      </c>
      <c r="L1117">
        <v>549540</v>
      </c>
      <c r="M1117">
        <v>0</v>
      </c>
      <c r="N1117">
        <v>68310</v>
      </c>
      <c r="O1117">
        <v>68310</v>
      </c>
      <c r="P1117">
        <v>617850</v>
      </c>
    </row>
    <row r="1118" spans="1:16">
      <c r="A1118">
        <v>473611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473611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473611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473611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473611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473611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473611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473611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473611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473611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473611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473611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473611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473611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473611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473611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473611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473611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473611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473611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473611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473611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473611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473611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473611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473611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473611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473611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473611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473611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473611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473611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473611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473611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473611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473611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473611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473611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473611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473611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473611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473611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473611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473611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473611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473611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473611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473611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473611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473611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473611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473611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473611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473611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473611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473611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473611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473611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473611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473611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473611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473611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473611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473611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473611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473611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473611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473611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473611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473611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473611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473611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473611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473611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473611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473611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473611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473611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473611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473611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473611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473611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473611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473611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473611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473611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473611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473611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473611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473611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473611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473611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473611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473611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473611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473611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473611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473611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473611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473611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473611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473611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473611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473611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473611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473611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473611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473611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473611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473611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473611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473611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473611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473611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473611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473611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473611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473611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473611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473611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473611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473611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473611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473611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473611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473611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473611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473611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473611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473611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473611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473611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473611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473611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473611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473611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473611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473611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473611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473611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473611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473611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473611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473611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473611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473611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473611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473611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473611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473611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473611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473611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473611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473611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473611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473611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473611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473611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473611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473611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473611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473611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473611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473611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473611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473611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473611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473611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473611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473611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473611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473611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473611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473611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473611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473611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473611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473611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473611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473611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473611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473611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473611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473611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473611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473611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473611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473611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473611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473611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473611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473611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473611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473611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473611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473611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473611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473611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473611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473611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473611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473611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473611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473611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473611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473611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473611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473611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473611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473611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473611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473611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473611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473611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473611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473611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473611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473611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473611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473611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473611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473611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473611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473611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473611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473611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473611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473611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473611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473611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473611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473611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473611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473611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473611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473611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473611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473611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473611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473611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473611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473611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473611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473611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473611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473611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473611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473611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473611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473611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473611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473611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473611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473611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473611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473611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473611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473611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473611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473611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473611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473611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473611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473611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473611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473611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473611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473611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473611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473611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473611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473611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473611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473611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473611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473611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473611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473611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473611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473611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473611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473611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473611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473611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473611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473611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473611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473611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473611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473611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473611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473611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473611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473611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473611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473611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473611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473611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473611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473611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473611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473611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473611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473611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473611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473611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473611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473611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473611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473611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473611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473611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473611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473611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473611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473611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473611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473611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473611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473611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473611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473611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473611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473611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473611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473611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473611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473611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473611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473611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473611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473611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473611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473611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473611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473611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473611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473611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473611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473611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473611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473611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473611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473611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473611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473611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473611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473611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473611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473611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473611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473611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473611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473611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473611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473611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473611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473611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473611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473611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473611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473611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473611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473611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473611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473611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473611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473611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473611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473611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473611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473611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473611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473611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473611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473611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473611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473611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473611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473611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473611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473611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473611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473611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473611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473611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473611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473611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473611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473611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473611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473611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473611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473611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473611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473611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473611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473611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473611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473611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473611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473611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473611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473611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473611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473611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473611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473611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473611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473611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473611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473611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473611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473611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473611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473611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473611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473611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473611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473611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473611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473611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473611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473611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473611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473611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473611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473611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473611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473611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473611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473611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473611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473611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473611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473611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473611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473611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473611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473611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473611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473611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473611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473611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473611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473611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473611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473611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473611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473611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473611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473611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473611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473611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473611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473611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473611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473611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473611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473611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473611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473611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473611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473611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473611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473611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473611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473611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473611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473611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473611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473611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473611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473611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473611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473611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473611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473611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473611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473611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473611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473611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473611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473611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473611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473611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473611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473611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473611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473611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473611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473611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473611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473611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473611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473611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473611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473611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473611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473611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473611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473611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473611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473611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473611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473611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473611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473611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473611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473611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473611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473611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473611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473611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473611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473611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473611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473611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473611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473611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473611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473611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473611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473611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473611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473611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473611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473611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473611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473611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473611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473611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473611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473611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473611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473611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473611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473611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473611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473611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473611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473611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473611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473611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473611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473611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473611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473611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473611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473611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473611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473611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473611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473611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473611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473611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473611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473611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473611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473611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473611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473611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473611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473611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473611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473611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473611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473611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473611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473611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473611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473611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473611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473611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473611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473611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473611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473611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473611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473611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473611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473611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473611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473611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473611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473611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473611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473611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473611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473611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473611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473611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473611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473611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473611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473611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473611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473611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473611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473611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473611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473611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473611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473611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473611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473611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473611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473611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473611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473611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473611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473611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473611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473611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473611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473611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473611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473611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473611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473611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473611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473611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473611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473611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473611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473611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473611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473611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473611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473611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473611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473611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473611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473611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473611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473611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473611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473611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473611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473611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473611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473611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473611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473611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473611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473611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473611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473611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473611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473611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473611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473611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473611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473611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473611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473611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473611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473611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473611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473611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473611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473611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473611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473611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473611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473611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473611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473611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473611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473611</v>
      </c>
      <c r="B1787" t="s">
        <v>282</v>
      </c>
      <c r="C1787">
        <v>202512</v>
      </c>
      <c r="D1787">
        <v>6070101</v>
      </c>
      <c r="E1787">
        <v>2</v>
      </c>
      <c r="F1787">
        <v>3</v>
      </c>
      <c r="G1787">
        <v>5</v>
      </c>
    </row>
    <row r="1788" spans="1:16">
      <c r="A1788">
        <v>473611</v>
      </c>
      <c r="B1788" t="s">
        <v>282</v>
      </c>
      <c r="C1788">
        <v>202512</v>
      </c>
      <c r="D1788">
        <v>6070102</v>
      </c>
      <c r="E1788">
        <v>35168</v>
      </c>
      <c r="F1788">
        <v>72713</v>
      </c>
      <c r="G1788">
        <v>107881</v>
      </c>
    </row>
    <row r="1789" spans="1:16">
      <c r="A1789">
        <v>473611</v>
      </c>
      <c r="B1789" t="s">
        <v>282</v>
      </c>
      <c r="C1789">
        <v>202512</v>
      </c>
      <c r="D1789">
        <v>6070201</v>
      </c>
      <c r="E1789">
        <v>2</v>
      </c>
      <c r="F1789">
        <v>15</v>
      </c>
      <c r="G1789">
        <v>17</v>
      </c>
    </row>
    <row r="1790" spans="1:16">
      <c r="A1790">
        <v>473611</v>
      </c>
      <c r="B1790" t="s">
        <v>282</v>
      </c>
      <c r="C1790">
        <v>202512</v>
      </c>
      <c r="D1790">
        <v>6070202</v>
      </c>
      <c r="E1790">
        <v>17583</v>
      </c>
      <c r="F1790">
        <v>116513</v>
      </c>
      <c r="G1790">
        <v>134096</v>
      </c>
    </row>
    <row r="1791" spans="1:16">
      <c r="A1791">
        <v>473611</v>
      </c>
      <c r="B1791" t="s">
        <v>282</v>
      </c>
      <c r="C1791">
        <v>202512</v>
      </c>
      <c r="D1791">
        <v>6070301</v>
      </c>
      <c r="E1791">
        <v>2</v>
      </c>
      <c r="F1791">
        <v>140</v>
      </c>
      <c r="G1791">
        <v>142</v>
      </c>
    </row>
    <row r="1792" spans="1:16">
      <c r="A1792">
        <v>473611</v>
      </c>
      <c r="B1792" t="s">
        <v>282</v>
      </c>
      <c r="C1792">
        <v>202512</v>
      </c>
      <c r="D1792">
        <v>6070302</v>
      </c>
      <c r="E1792">
        <v>5283</v>
      </c>
      <c r="F1792">
        <v>2033981</v>
      </c>
      <c r="G1792">
        <v>2039264</v>
      </c>
    </row>
    <row r="1793" spans="1:7">
      <c r="A1793">
        <v>473611</v>
      </c>
      <c r="B1793" t="s">
        <v>282</v>
      </c>
      <c r="C1793">
        <v>202512</v>
      </c>
      <c r="D1793">
        <v>6070401</v>
      </c>
      <c r="E1793">
        <v>0</v>
      </c>
      <c r="F1793">
        <v>24</v>
      </c>
      <c r="G1793">
        <v>24</v>
      </c>
    </row>
    <row r="1794" spans="1:7">
      <c r="A1794">
        <v>473611</v>
      </c>
      <c r="B1794" t="s">
        <v>282</v>
      </c>
      <c r="C1794">
        <v>202512</v>
      </c>
      <c r="D1794">
        <v>6070402</v>
      </c>
      <c r="E1794">
        <v>0</v>
      </c>
      <c r="F1794">
        <v>306676</v>
      </c>
      <c r="G1794">
        <v>306676</v>
      </c>
    </row>
    <row r="1795" spans="1:7">
      <c r="A1795">
        <v>473611</v>
      </c>
      <c r="B1795" t="s">
        <v>282</v>
      </c>
      <c r="C1795">
        <v>202512</v>
      </c>
      <c r="D1795">
        <v>6070501</v>
      </c>
      <c r="E1795">
        <v>6</v>
      </c>
      <c r="F1795">
        <v>182</v>
      </c>
      <c r="G1795">
        <v>188</v>
      </c>
    </row>
    <row r="1796" spans="1:7">
      <c r="A1796">
        <v>473611</v>
      </c>
      <c r="B1796" t="s">
        <v>282</v>
      </c>
      <c r="C1796">
        <v>202512</v>
      </c>
      <c r="D1796">
        <v>6070502</v>
      </c>
      <c r="E1796">
        <v>58034</v>
      </c>
      <c r="F1796">
        <v>2529883</v>
      </c>
      <c r="G1796">
        <v>2587917</v>
      </c>
    </row>
    <row r="1797" spans="1:7">
      <c r="A1797">
        <v>473611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473611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473611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473611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473611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473611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473611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473611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473611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473611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473611</v>
      </c>
      <c r="B1807" t="s">
        <v>282</v>
      </c>
      <c r="C1807">
        <v>202512</v>
      </c>
      <c r="D1807">
        <v>6071101</v>
      </c>
      <c r="E1807">
        <v>2</v>
      </c>
      <c r="F1807">
        <v>3</v>
      </c>
      <c r="G1807">
        <v>5</v>
      </c>
    </row>
    <row r="1808" spans="1:7">
      <c r="A1808">
        <v>473611</v>
      </c>
      <c r="B1808" t="s">
        <v>282</v>
      </c>
      <c r="C1808">
        <v>202512</v>
      </c>
      <c r="D1808">
        <v>6071102</v>
      </c>
      <c r="E1808">
        <v>35168</v>
      </c>
      <c r="F1808">
        <v>72713</v>
      </c>
      <c r="G1808">
        <v>107881</v>
      </c>
    </row>
    <row r="1809" spans="1:5">
      <c r="A1809">
        <v>473611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473611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473611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473611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473611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473611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473611</v>
      </c>
      <c r="B1815" t="s">
        <v>282</v>
      </c>
      <c r="C1815">
        <v>202512</v>
      </c>
      <c r="D1815">
        <v>7080401</v>
      </c>
      <c r="E1815">
        <v>1</v>
      </c>
    </row>
    <row r="1816" spans="1:5">
      <c r="A1816">
        <v>473611</v>
      </c>
      <c r="B1816" t="s">
        <v>282</v>
      </c>
      <c r="C1816">
        <v>202512</v>
      </c>
      <c r="D1816">
        <v>7080402</v>
      </c>
      <c r="E1816">
        <v>12040</v>
      </c>
    </row>
    <row r="1817" spans="1:5">
      <c r="A1817">
        <v>473611</v>
      </c>
      <c r="B1817" t="s">
        <v>282</v>
      </c>
      <c r="C1817">
        <v>202512</v>
      </c>
      <c r="D1817">
        <v>7080501</v>
      </c>
      <c r="E1817">
        <v>1</v>
      </c>
    </row>
    <row r="1818" spans="1:5">
      <c r="A1818">
        <v>473611</v>
      </c>
      <c r="B1818" t="s">
        <v>282</v>
      </c>
      <c r="C1818">
        <v>202512</v>
      </c>
      <c r="D1818">
        <v>7080502</v>
      </c>
      <c r="E1818">
        <v>12040</v>
      </c>
    </row>
    <row r="1819" spans="1:5">
      <c r="A1819">
        <v>473611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473611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473611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473611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473611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473611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473611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久米島町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1213</v>
      </c>
      <c r="D12" s="68"/>
      <c r="E12" s="68"/>
      <c r="F12" s="73"/>
      <c r="G12" s="74">
        <f>VLOOKUP($H12,原データ!$D$1:$R$2300,5,FALSE)</f>
        <v>1209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679</v>
      </c>
      <c r="D13" s="68"/>
      <c r="E13" s="68"/>
      <c r="F13" s="430"/>
      <c r="G13" s="431">
        <f>VLOOKUP($H13,原データ!$D$1:$R$2300,5,FALSE)</f>
        <v>687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457</v>
      </c>
      <c r="D14" s="68"/>
      <c r="E14" s="68"/>
      <c r="F14" s="430"/>
      <c r="G14" s="431">
        <f>VLOOKUP($H14,原データ!$D$1:$R$2300,5,FALSE)</f>
        <v>453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</v>
      </c>
      <c r="D15" s="69"/>
      <c r="E15" s="69"/>
      <c r="F15" s="75"/>
      <c r="G15" s="76">
        <f>VLOOKUP($H15,原データ!$D$1:$R$2300,5,FALSE)</f>
        <v>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28</v>
      </c>
      <c r="D16" s="70"/>
      <c r="E16" s="70"/>
      <c r="F16" s="77"/>
      <c r="G16" s="78">
        <f>VLOOKUP($H16,原データ!$D$1:$R$2300,5,FALSE)</f>
        <v>28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2349</v>
      </c>
      <c r="D17" s="52">
        <f>VLOOKUP($H17,原データ!$D$1:$R$2300,3,FALSE)</f>
        <v>11</v>
      </c>
      <c r="E17" s="52">
        <f>VLOOKUP($H17,原データ!$D$1:$R$2300,4,FALSE)</f>
        <v>11</v>
      </c>
      <c r="F17" s="72"/>
      <c r="G17" s="71">
        <f>SUM(G12:G14)</f>
        <v>2349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10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18</v>
      </c>
      <c r="M15" s="63">
        <f>VLOOKUP($P15,原データ!$D$1:$R$2300,9,FALSE)</f>
        <v>18</v>
      </c>
      <c r="N15" s="64">
        <f t="shared" si="0"/>
        <v>18</v>
      </c>
      <c r="O15" s="65">
        <f t="shared" si="0"/>
        <v>18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3</v>
      </c>
      <c r="O16" s="496">
        <f t="shared" si="0"/>
        <v>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23</v>
      </c>
      <c r="M17" s="63">
        <f>VLOOKUP($P17,原データ!$D$1:$R$2300,9,FALSE)</f>
        <v>23</v>
      </c>
      <c r="N17" s="64">
        <f t="shared" si="0"/>
        <v>27</v>
      </c>
      <c r="O17" s="65">
        <f t="shared" si="0"/>
        <v>27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72</v>
      </c>
      <c r="M19" s="63">
        <f>VLOOKUP($P19,原データ!$D$1:$R$2300,9,FALSE)</f>
        <v>71</v>
      </c>
      <c r="N19" s="64">
        <f t="shared" si="1"/>
        <v>76</v>
      </c>
      <c r="O19" s="65">
        <f t="shared" si="1"/>
        <v>75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9</v>
      </c>
      <c r="N21" s="64">
        <f t="shared" si="1"/>
        <v>8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473611</v>
      </c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久米島町</v>
      </c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473611</v>
      </c>
      <c r="K5" s="607">
        <f>様式1!F5</f>
        <v>473611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久米島町</v>
      </c>
      <c r="K6" s="609" t="str">
        <f>様式1!F6</f>
        <v>久米島町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473611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久米島町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44</v>
      </c>
      <c r="C12" s="61">
        <f>SUM(C13:C14)</f>
        <v>45</v>
      </c>
      <c r="D12" s="146">
        <f>SUM(B12:C12)</f>
        <v>89</v>
      </c>
      <c r="E12" s="147">
        <f t="shared" ref="E12:J12" si="0">SUM(E13:E14)</f>
        <v>0</v>
      </c>
      <c r="F12" s="148">
        <f t="shared" si="0"/>
        <v>72</v>
      </c>
      <c r="G12" s="148">
        <f t="shared" si="0"/>
        <v>73</v>
      </c>
      <c r="H12" s="148">
        <f t="shared" si="0"/>
        <v>82</v>
      </c>
      <c r="I12" s="148">
        <f t="shared" si="0"/>
        <v>65</v>
      </c>
      <c r="J12" s="61">
        <f t="shared" si="0"/>
        <v>32</v>
      </c>
      <c r="K12" s="146">
        <f>SUM(E12:J12)</f>
        <v>324</v>
      </c>
      <c r="L12" s="149">
        <f>SUM(D12,K12)</f>
        <v>413</v>
      </c>
      <c r="M12" s="150"/>
    </row>
    <row r="13" spans="1:14" ht="24.95" customHeight="1">
      <c r="A13" s="151" t="s">
        <v>97</v>
      </c>
      <c r="B13" s="152">
        <f>VLOOKUP($M13,原データ!$D$1:$R$2300,10,FALSE)</f>
        <v>8</v>
      </c>
      <c r="C13" s="153">
        <f>VLOOKUP($M13,原データ!$D$1:$R$2300,11,FALSE)</f>
        <v>10</v>
      </c>
      <c r="D13" s="154">
        <f>SUM(B13:C13)</f>
        <v>18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8</v>
      </c>
      <c r="H13" s="156">
        <f>VLOOKUP($M13,原データ!$D$1:$R$2300,5,FALSE)</f>
        <v>4</v>
      </c>
      <c r="I13" s="156">
        <f>VLOOKUP($M13,原データ!$D$1:$R$2300,6,FALSE)</f>
        <v>8</v>
      </c>
      <c r="J13" s="153">
        <f>VLOOKUP($M13,原データ!$D$1:$R$2300,7,FALSE)</f>
        <v>8</v>
      </c>
      <c r="K13" s="154">
        <f>SUM(E13:J13)</f>
        <v>34</v>
      </c>
      <c r="L13" s="157">
        <f>SUM(D13,K13)</f>
        <v>52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36</v>
      </c>
      <c r="C14" s="161">
        <f>VLOOKUP($M14,原データ!$D$1:$R$2300,11,FALSE)</f>
        <v>35</v>
      </c>
      <c r="D14" s="162">
        <f>SUM(B14:C14)</f>
        <v>71</v>
      </c>
      <c r="E14" s="163">
        <f>VLOOKUP($M14,原データ!$D$1:$R$2300,2,FALSE)</f>
        <v>0</v>
      </c>
      <c r="F14" s="164">
        <f>VLOOKUP($M14,原データ!$D$1:$R$2300,3,FALSE)</f>
        <v>66</v>
      </c>
      <c r="G14" s="164">
        <f>VLOOKUP($M14,原データ!$D$1:$R$2300,4,FALSE)</f>
        <v>65</v>
      </c>
      <c r="H14" s="164">
        <f>VLOOKUP($M14,原データ!$D$1:$R$2300,5,FALSE)</f>
        <v>78</v>
      </c>
      <c r="I14" s="164">
        <f>VLOOKUP($M14,原データ!$D$1:$R$2300,6,FALSE)</f>
        <v>57</v>
      </c>
      <c r="J14" s="161">
        <f>VLOOKUP($M14,原データ!$D$1:$R$2300,7,FALSE)</f>
        <v>24</v>
      </c>
      <c r="K14" s="162">
        <f>SUM(E14:J14)</f>
        <v>290</v>
      </c>
      <c r="L14" s="165">
        <f>SUM(D14,K14)</f>
        <v>361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4</v>
      </c>
      <c r="K15" s="169">
        <f>SUM(E15:J15)</f>
        <v>10</v>
      </c>
      <c r="L15" s="172">
        <f>SUM(D15,K15)</f>
        <v>12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44</v>
      </c>
      <c r="C16" s="175">
        <f>SUM(C12,C15)</f>
        <v>47</v>
      </c>
      <c r="D16" s="169">
        <f>SUM(B16:C16)</f>
        <v>91</v>
      </c>
      <c r="E16" s="174">
        <f t="shared" ref="E16:J16" si="1">SUM(E12,E15)</f>
        <v>0</v>
      </c>
      <c r="F16" s="176">
        <f t="shared" si="1"/>
        <v>73</v>
      </c>
      <c r="G16" s="176">
        <f t="shared" si="1"/>
        <v>74</v>
      </c>
      <c r="H16" s="176">
        <f t="shared" si="1"/>
        <v>84</v>
      </c>
      <c r="I16" s="176">
        <f t="shared" si="1"/>
        <v>67</v>
      </c>
      <c r="J16" s="175">
        <f t="shared" si="1"/>
        <v>36</v>
      </c>
      <c r="K16" s="169">
        <f>SUM(E16:J16)</f>
        <v>334</v>
      </c>
      <c r="L16" s="172">
        <f>SUM(D16,K16)</f>
        <v>425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11</v>
      </c>
      <c r="C21" s="168">
        <f t="shared" ref="C21:L21" si="2">O21+AB21</f>
        <v>18</v>
      </c>
      <c r="D21" s="169">
        <f t="shared" si="2"/>
        <v>29</v>
      </c>
      <c r="E21" s="179">
        <f t="shared" si="2"/>
        <v>0</v>
      </c>
      <c r="F21" s="180">
        <f t="shared" si="2"/>
        <v>56</v>
      </c>
      <c r="G21" s="180">
        <f t="shared" si="2"/>
        <v>60</v>
      </c>
      <c r="H21" s="180">
        <f t="shared" si="2"/>
        <v>46</v>
      </c>
      <c r="I21" s="180">
        <f t="shared" si="2"/>
        <v>36</v>
      </c>
      <c r="J21" s="181">
        <f t="shared" si="2"/>
        <v>14</v>
      </c>
      <c r="K21" s="169">
        <f t="shared" si="2"/>
        <v>212</v>
      </c>
      <c r="L21" s="172">
        <f t="shared" si="2"/>
        <v>241</v>
      </c>
      <c r="M21" s="111" t="s">
        <v>93</v>
      </c>
      <c r="N21" s="167">
        <f>VLOOKUP($Y21,原データ!$D$1:$R$2300,10,FALSE)</f>
        <v>11</v>
      </c>
      <c r="O21" s="168">
        <f>VLOOKUP($Y21,原データ!$D$1:$R$2300,11,FALSE)</f>
        <v>17</v>
      </c>
      <c r="P21" s="169">
        <f>SUM(N21:O21)</f>
        <v>28</v>
      </c>
      <c r="Q21" s="179">
        <f>VLOOKUP($Y21,原データ!$D$1:$R$2300,2,FALSE)</f>
        <v>0</v>
      </c>
      <c r="R21" s="180">
        <f>VLOOKUP($Y21,原データ!$D$1:$R$2300,3,FALSE)</f>
        <v>56</v>
      </c>
      <c r="S21" s="180">
        <f>VLOOKUP($Y21,原データ!$D$1:$R$2300,4,FALSE)</f>
        <v>60</v>
      </c>
      <c r="T21" s="180">
        <f>VLOOKUP($Y21,原データ!$D$1:$R$2300,5,FALSE)</f>
        <v>46</v>
      </c>
      <c r="U21" s="180">
        <f>VLOOKUP($Y21,原データ!$D$1:$R$2300,6,FALSE)</f>
        <v>36</v>
      </c>
      <c r="V21" s="181">
        <f>VLOOKUP($Y21,原データ!$D$1:$R$2300,7,FALSE)</f>
        <v>14</v>
      </c>
      <c r="W21" s="169">
        <f>SUM(Q21:V21)</f>
        <v>212</v>
      </c>
      <c r="X21" s="172">
        <f>SUM(P21,W21)</f>
        <v>240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2</v>
      </c>
      <c r="J22" s="181">
        <f t="shared" si="3"/>
        <v>2</v>
      </c>
      <c r="K22" s="169">
        <f t="shared" si="3"/>
        <v>5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2</v>
      </c>
      <c r="W22" s="169">
        <f>SUM(Q22:V22)</f>
        <v>5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11</v>
      </c>
      <c r="C23" s="175">
        <f t="shared" si="3"/>
        <v>19</v>
      </c>
      <c r="D23" s="169">
        <f t="shared" si="3"/>
        <v>30</v>
      </c>
      <c r="E23" s="182">
        <f t="shared" si="3"/>
        <v>0</v>
      </c>
      <c r="F23" s="176">
        <f t="shared" si="3"/>
        <v>56</v>
      </c>
      <c r="G23" s="176">
        <f t="shared" si="3"/>
        <v>60</v>
      </c>
      <c r="H23" s="176">
        <f t="shared" si="3"/>
        <v>47</v>
      </c>
      <c r="I23" s="176">
        <f t="shared" si="3"/>
        <v>38</v>
      </c>
      <c r="J23" s="175">
        <f t="shared" si="3"/>
        <v>16</v>
      </c>
      <c r="K23" s="169">
        <f t="shared" si="3"/>
        <v>217</v>
      </c>
      <c r="L23" s="172">
        <f>X23+AK23</f>
        <v>247</v>
      </c>
      <c r="M23" s="173" t="s">
        <v>92</v>
      </c>
      <c r="N23" s="174">
        <f t="shared" ref="N23:W23" si="4">SUM(N21:N22)</f>
        <v>11</v>
      </c>
      <c r="O23" s="175">
        <f t="shared" si="4"/>
        <v>18</v>
      </c>
      <c r="P23" s="169">
        <f t="shared" si="4"/>
        <v>29</v>
      </c>
      <c r="Q23" s="182">
        <f t="shared" si="4"/>
        <v>0</v>
      </c>
      <c r="R23" s="176">
        <f t="shared" si="4"/>
        <v>56</v>
      </c>
      <c r="S23" s="176">
        <f t="shared" si="4"/>
        <v>60</v>
      </c>
      <c r="T23" s="176">
        <f t="shared" si="4"/>
        <v>47</v>
      </c>
      <c r="U23" s="176">
        <f t="shared" si="4"/>
        <v>38</v>
      </c>
      <c r="V23" s="175">
        <f t="shared" si="4"/>
        <v>16</v>
      </c>
      <c r="W23" s="169">
        <f t="shared" si="4"/>
        <v>217</v>
      </c>
      <c r="X23" s="172">
        <f>SUM(P23,W23)</f>
        <v>246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1</v>
      </c>
      <c r="D28" s="169">
        <f t="shared" si="6"/>
        <v>3</v>
      </c>
      <c r="E28" s="179">
        <f t="shared" si="6"/>
        <v>0</v>
      </c>
      <c r="F28" s="180">
        <f t="shared" si="6"/>
        <v>29</v>
      </c>
      <c r="G28" s="180">
        <f t="shared" si="6"/>
        <v>33</v>
      </c>
      <c r="H28" s="180">
        <f t="shared" si="6"/>
        <v>35</v>
      </c>
      <c r="I28" s="180">
        <f t="shared" si="6"/>
        <v>23</v>
      </c>
      <c r="J28" s="181">
        <f t="shared" si="6"/>
        <v>10</v>
      </c>
      <c r="K28" s="169">
        <f t="shared" si="6"/>
        <v>130</v>
      </c>
      <c r="L28" s="172">
        <f t="shared" si="6"/>
        <v>133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1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29</v>
      </c>
      <c r="S28" s="180">
        <f>VLOOKUP($Y28,原データ!$D$1:$R$2300,4,FALSE)</f>
        <v>33</v>
      </c>
      <c r="T28" s="180">
        <f>VLOOKUP($Y28,原データ!$D$1:$R$2300,5,FALSE)</f>
        <v>35</v>
      </c>
      <c r="U28" s="180">
        <f>VLOOKUP($Y28,原データ!$D$1:$R$2300,6,FALSE)</f>
        <v>23</v>
      </c>
      <c r="V28" s="181">
        <f>VLOOKUP($Y28,原データ!$D$1:$R$2300,7,FALSE)</f>
        <v>10</v>
      </c>
      <c r="W28" s="169">
        <f>SUM(Q28:V28)</f>
        <v>130</v>
      </c>
      <c r="X28" s="172">
        <f>SUM(P28,W28)</f>
        <v>133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1</v>
      </c>
      <c r="D30" s="169">
        <f t="shared" si="6"/>
        <v>3</v>
      </c>
      <c r="E30" s="182">
        <f t="shared" si="6"/>
        <v>0</v>
      </c>
      <c r="F30" s="176">
        <f t="shared" si="6"/>
        <v>29</v>
      </c>
      <c r="G30" s="176">
        <f t="shared" si="6"/>
        <v>33</v>
      </c>
      <c r="H30" s="176">
        <f t="shared" si="6"/>
        <v>35</v>
      </c>
      <c r="I30" s="176">
        <f t="shared" si="6"/>
        <v>23</v>
      </c>
      <c r="J30" s="175">
        <f t="shared" si="6"/>
        <v>10</v>
      </c>
      <c r="K30" s="169">
        <f t="shared" si="6"/>
        <v>130</v>
      </c>
      <c r="L30" s="172">
        <f t="shared" si="6"/>
        <v>133</v>
      </c>
      <c r="M30" s="173" t="s">
        <v>92</v>
      </c>
      <c r="N30" s="174">
        <f t="shared" ref="N30:W30" si="7">SUM(N28:N29)</f>
        <v>2</v>
      </c>
      <c r="O30" s="175">
        <f t="shared" si="7"/>
        <v>1</v>
      </c>
      <c r="P30" s="169">
        <f t="shared" si="7"/>
        <v>3</v>
      </c>
      <c r="Q30" s="182">
        <f t="shared" si="7"/>
        <v>0</v>
      </c>
      <c r="R30" s="176">
        <f>SUM(R28:R29)</f>
        <v>29</v>
      </c>
      <c r="S30" s="176">
        <f t="shared" si="7"/>
        <v>33</v>
      </c>
      <c r="T30" s="176">
        <f t="shared" si="7"/>
        <v>35</v>
      </c>
      <c r="U30" s="176">
        <f t="shared" si="7"/>
        <v>23</v>
      </c>
      <c r="V30" s="175">
        <f t="shared" si="7"/>
        <v>10</v>
      </c>
      <c r="W30" s="169">
        <f t="shared" si="7"/>
        <v>130</v>
      </c>
      <c r="X30" s="172">
        <f>SUM(P30,W30)</f>
        <v>133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18</v>
      </c>
      <c r="I35" s="189">
        <f t="shared" si="9"/>
        <v>14</v>
      </c>
      <c r="J35" s="186">
        <f t="shared" si="9"/>
        <v>10</v>
      </c>
      <c r="K35" s="187">
        <f t="shared" si="9"/>
        <v>43</v>
      </c>
      <c r="L35" s="190">
        <f t="shared" si="9"/>
        <v>43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18</v>
      </c>
      <c r="U35" s="189">
        <f t="shared" si="11"/>
        <v>14</v>
      </c>
      <c r="V35" s="186">
        <f t="shared" si="11"/>
        <v>10</v>
      </c>
      <c r="W35" s="187">
        <f t="shared" ref="W35:W43" si="12">SUM(Q35:V35)</f>
        <v>43</v>
      </c>
      <c r="X35" s="190">
        <f>P35+W35</f>
        <v>43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18</v>
      </c>
      <c r="I36" s="196">
        <f t="shared" ref="I36:I47" si="21">U36+AH36</f>
        <v>14</v>
      </c>
      <c r="J36" s="193">
        <f t="shared" ref="J36:J47" si="22">V36+AI36</f>
        <v>7</v>
      </c>
      <c r="K36" s="194">
        <f t="shared" ref="K36:K43" si="23">W36+AJ36</f>
        <v>40</v>
      </c>
      <c r="L36" s="197">
        <f t="shared" ref="L36:L43" si="24">X36+AK36</f>
        <v>40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18</v>
      </c>
      <c r="U36" s="196">
        <f>VLOOKUP($Y36,原データ!$D$1:$R$2300,6,FALSE)</f>
        <v>14</v>
      </c>
      <c r="V36" s="193">
        <f>VLOOKUP($Y36,原データ!$D$1:$R$2300,7,FALSE)</f>
        <v>7</v>
      </c>
      <c r="W36" s="194">
        <f t="shared" si="12"/>
        <v>40</v>
      </c>
      <c r="X36" s="197">
        <f>SUM(P36,W36)</f>
        <v>40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3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3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3</v>
      </c>
      <c r="H38" s="189">
        <f t="shared" si="20"/>
        <v>5</v>
      </c>
      <c r="I38" s="189">
        <f t="shared" si="21"/>
        <v>5</v>
      </c>
      <c r="J38" s="186">
        <f t="shared" si="22"/>
        <v>2</v>
      </c>
      <c r="K38" s="187">
        <f t="shared" si="23"/>
        <v>16</v>
      </c>
      <c r="L38" s="190">
        <f t="shared" si="24"/>
        <v>16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3</v>
      </c>
      <c r="T38" s="189">
        <f t="shared" si="26"/>
        <v>5</v>
      </c>
      <c r="U38" s="189">
        <f t="shared" si="26"/>
        <v>5</v>
      </c>
      <c r="V38" s="186">
        <f t="shared" si="26"/>
        <v>2</v>
      </c>
      <c r="W38" s="187">
        <f t="shared" si="12"/>
        <v>16</v>
      </c>
      <c r="X38" s="190">
        <f>P38+W38</f>
        <v>16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3</v>
      </c>
      <c r="H39" s="196">
        <f t="shared" si="20"/>
        <v>5</v>
      </c>
      <c r="I39" s="196">
        <f t="shared" si="21"/>
        <v>5</v>
      </c>
      <c r="J39" s="193">
        <f t="shared" si="22"/>
        <v>2</v>
      </c>
      <c r="K39" s="194">
        <f t="shared" si="23"/>
        <v>16</v>
      </c>
      <c r="L39" s="197">
        <f t="shared" si="24"/>
        <v>16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3</v>
      </c>
      <c r="T39" s="196">
        <f>VLOOKUP($Y39,原データ!$D$1:$R$2300,5,FALSE)</f>
        <v>5</v>
      </c>
      <c r="U39" s="196">
        <f>VLOOKUP($Y39,原データ!$D$1:$R$2300,6,FALSE)</f>
        <v>5</v>
      </c>
      <c r="V39" s="193">
        <f>VLOOKUP($Y39,原データ!$D$1:$R$2300,7,FALSE)</f>
        <v>2</v>
      </c>
      <c r="W39" s="194">
        <f t="shared" si="12"/>
        <v>16</v>
      </c>
      <c r="X39" s="197">
        <f>SUM(P39,W39)</f>
        <v>16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1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1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1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23</v>
      </c>
      <c r="I47" s="210">
        <f t="shared" si="21"/>
        <v>19</v>
      </c>
      <c r="J47" s="207">
        <f t="shared" si="22"/>
        <v>13</v>
      </c>
      <c r="K47" s="208">
        <f>W47+AJ47</f>
        <v>60</v>
      </c>
      <c r="L47" s="211">
        <f>X47+AK47</f>
        <v>60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23</v>
      </c>
      <c r="U47" s="210">
        <f t="shared" si="32"/>
        <v>19</v>
      </c>
      <c r="V47" s="207">
        <f t="shared" si="32"/>
        <v>13</v>
      </c>
      <c r="W47" s="208">
        <f t="shared" si="32"/>
        <v>60</v>
      </c>
      <c r="X47" s="211">
        <f t="shared" si="32"/>
        <v>60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11</v>
      </c>
      <c r="E8" s="312">
        <f t="shared" ref="E8:E49" si="0">S8+AH8</f>
        <v>21</v>
      </c>
      <c r="F8" s="313">
        <f t="shared" ref="F8:F49" si="1">T8+AI8</f>
        <v>32</v>
      </c>
      <c r="G8" s="314">
        <f t="shared" ref="G8:G49" si="2">U8+AJ8</f>
        <v>0</v>
      </c>
      <c r="H8" s="315">
        <f t="shared" ref="H8:H49" si="3">V8+AK8</f>
        <v>70</v>
      </c>
      <c r="I8" s="315">
        <f t="shared" ref="I8:I49" si="4">W8+AL8</f>
        <v>87</v>
      </c>
      <c r="J8" s="315">
        <f t="shared" ref="J8:J49" si="5">X8+AM8</f>
        <v>104</v>
      </c>
      <c r="K8" s="315">
        <f t="shared" ref="K8:K49" si="6">Y8+AN8</f>
        <v>102</v>
      </c>
      <c r="L8" s="312">
        <f t="shared" ref="L8:L49" si="7">Z8+AO8</f>
        <v>44</v>
      </c>
      <c r="M8" s="313">
        <f t="shared" ref="M8:M49" si="8">AA8+AP8</f>
        <v>407</v>
      </c>
      <c r="N8" s="316">
        <f t="shared" ref="N8:N49" si="9">AB8+AQ8</f>
        <v>439</v>
      </c>
      <c r="O8" s="659" t="str">
        <f>A8</f>
        <v>居宅（介護予防）サービス</v>
      </c>
      <c r="P8" s="660"/>
      <c r="Q8" s="660"/>
      <c r="R8" s="311">
        <f>SUM(R9,R15,R18,R23,R27,R28)</f>
        <v>11</v>
      </c>
      <c r="S8" s="311">
        <f>SUM(S9,S15,S18,S23,S27,S28)</f>
        <v>19</v>
      </c>
      <c r="T8" s="313">
        <f t="shared" ref="T8:T49" si="10">SUM(R8:S8)</f>
        <v>30</v>
      </c>
      <c r="U8" s="314">
        <f t="shared" ref="U8:Z8" si="11">SUM(U9,U15,U18,U23,U27,U28)</f>
        <v>0</v>
      </c>
      <c r="V8" s="314">
        <f t="shared" si="11"/>
        <v>68</v>
      </c>
      <c r="W8" s="314">
        <f t="shared" si="11"/>
        <v>87</v>
      </c>
      <c r="X8" s="314">
        <f t="shared" si="11"/>
        <v>102</v>
      </c>
      <c r="Y8" s="314">
        <f t="shared" si="11"/>
        <v>100</v>
      </c>
      <c r="Z8" s="314">
        <f t="shared" si="11"/>
        <v>44</v>
      </c>
      <c r="AA8" s="313">
        <f>SUM(U8:Z8)</f>
        <v>401</v>
      </c>
      <c r="AB8" s="316">
        <f t="shared" ref="AB8:AB47" si="12">SUM(AA8,T8)</f>
        <v>431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0</v>
      </c>
      <c r="AM8" s="314">
        <f t="shared" si="13"/>
        <v>2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6</v>
      </c>
      <c r="AQ8" s="316">
        <f t="shared" ref="AQ8:AQ49" si="15">SUM(AP8,AI8)</f>
        <v>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1</v>
      </c>
      <c r="F9" s="422">
        <f t="shared" si="1"/>
        <v>2</v>
      </c>
      <c r="G9" s="226">
        <f t="shared" si="2"/>
        <v>0</v>
      </c>
      <c r="H9" s="227">
        <f t="shared" si="3"/>
        <v>17</v>
      </c>
      <c r="I9" s="227">
        <f t="shared" si="4"/>
        <v>17</v>
      </c>
      <c r="J9" s="227">
        <f t="shared" si="5"/>
        <v>31</v>
      </c>
      <c r="K9" s="227">
        <f t="shared" si="6"/>
        <v>42</v>
      </c>
      <c r="L9" s="225">
        <f t="shared" si="7"/>
        <v>18</v>
      </c>
      <c r="M9" s="422">
        <f t="shared" si="8"/>
        <v>125</v>
      </c>
      <c r="N9" s="318">
        <f t="shared" si="9"/>
        <v>127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1</v>
      </c>
      <c r="T9" s="422">
        <f>SUM(R9:S9)</f>
        <v>2</v>
      </c>
      <c r="U9" s="226">
        <f t="shared" ref="U9:Z9" si="17">SUM(U10:U14)</f>
        <v>0</v>
      </c>
      <c r="V9" s="227">
        <f t="shared" si="17"/>
        <v>17</v>
      </c>
      <c r="W9" s="227">
        <f t="shared" si="17"/>
        <v>17</v>
      </c>
      <c r="X9" s="227">
        <f t="shared" si="17"/>
        <v>31</v>
      </c>
      <c r="Y9" s="227">
        <f t="shared" si="17"/>
        <v>42</v>
      </c>
      <c r="Z9" s="225">
        <f t="shared" si="17"/>
        <v>18</v>
      </c>
      <c r="AA9" s="422">
        <f t="shared" ref="AA9:AA47" si="18">SUM(U9:Z9)</f>
        <v>125</v>
      </c>
      <c r="AB9" s="318">
        <f t="shared" si="12"/>
        <v>127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11</v>
      </c>
      <c r="I10" s="156">
        <f t="shared" si="4"/>
        <v>6</v>
      </c>
      <c r="J10" s="156">
        <f t="shared" si="5"/>
        <v>13</v>
      </c>
      <c r="K10" s="156">
        <f t="shared" si="6"/>
        <v>7</v>
      </c>
      <c r="L10" s="153">
        <f t="shared" si="7"/>
        <v>3</v>
      </c>
      <c r="M10" s="423">
        <f t="shared" si="8"/>
        <v>40</v>
      </c>
      <c r="N10" s="319">
        <f t="shared" si="9"/>
        <v>40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11</v>
      </c>
      <c r="W10" s="156">
        <f>VLOOKUP($AC10,原データ!$D$1:$R$2300,5,FALSE)</f>
        <v>6</v>
      </c>
      <c r="X10" s="156">
        <f>VLOOKUP($AC10,原データ!$D$1:$R$2300,6,FALSE)</f>
        <v>13</v>
      </c>
      <c r="Y10" s="156">
        <f>VLOOKUP($AC10,原データ!$D$1:$R$2300,7,FALSE)</f>
        <v>7</v>
      </c>
      <c r="Z10" s="153">
        <f>VLOOKUP($AC10,原データ!$D$1:$R$2300,8,FALSE)</f>
        <v>3</v>
      </c>
      <c r="AA10" s="423">
        <f t="shared" si="18"/>
        <v>40</v>
      </c>
      <c r="AB10" s="319">
        <f t="shared" si="12"/>
        <v>40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4</v>
      </c>
      <c r="I12" s="156">
        <f t="shared" si="4"/>
        <v>3</v>
      </c>
      <c r="J12" s="156">
        <f t="shared" si="5"/>
        <v>6</v>
      </c>
      <c r="K12" s="156">
        <f t="shared" si="6"/>
        <v>11</v>
      </c>
      <c r="L12" s="153">
        <f t="shared" si="7"/>
        <v>5</v>
      </c>
      <c r="M12" s="423">
        <f t="shared" si="8"/>
        <v>29</v>
      </c>
      <c r="N12" s="319">
        <f t="shared" si="9"/>
        <v>30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3</v>
      </c>
      <c r="X12" s="156">
        <f>VLOOKUP($AC12,原データ!$D$1:$R$2300,6,FALSE)</f>
        <v>6</v>
      </c>
      <c r="Y12" s="156">
        <f>VLOOKUP($AC12,原データ!$D$1:$R$2300,7,FALSE)</f>
        <v>11</v>
      </c>
      <c r="Z12" s="153">
        <f>VLOOKUP($AC12,原データ!$D$1:$R$2300,8,FALSE)</f>
        <v>5</v>
      </c>
      <c r="AA12" s="423">
        <f t="shared" si="18"/>
        <v>29</v>
      </c>
      <c r="AB12" s="319">
        <f t="shared" si="12"/>
        <v>30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1</v>
      </c>
      <c r="F13" s="423">
        <f t="shared" si="1"/>
        <v>1</v>
      </c>
      <c r="G13" s="155">
        <f t="shared" si="2"/>
        <v>0</v>
      </c>
      <c r="H13" s="156">
        <f t="shared" si="3"/>
        <v>0</v>
      </c>
      <c r="I13" s="156">
        <f t="shared" si="4"/>
        <v>2</v>
      </c>
      <c r="J13" s="156">
        <f t="shared" si="5"/>
        <v>1</v>
      </c>
      <c r="K13" s="156">
        <f t="shared" si="6"/>
        <v>4</v>
      </c>
      <c r="L13" s="153">
        <f t="shared" si="7"/>
        <v>1</v>
      </c>
      <c r="M13" s="423">
        <f t="shared" si="8"/>
        <v>8</v>
      </c>
      <c r="N13" s="319">
        <f t="shared" si="9"/>
        <v>9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2</v>
      </c>
      <c r="X13" s="156">
        <f>VLOOKUP($AC13,原データ!$D$1:$R$2300,6,FALSE)</f>
        <v>1</v>
      </c>
      <c r="Y13" s="156">
        <f>VLOOKUP($AC13,原データ!$D$1:$R$2300,7,FALSE)</f>
        <v>4</v>
      </c>
      <c r="Z13" s="153">
        <f>VLOOKUP($AC13,原データ!$D$1:$R$2300,8,FALSE)</f>
        <v>1</v>
      </c>
      <c r="AA13" s="423">
        <f t="shared" si="18"/>
        <v>8</v>
      </c>
      <c r="AB13" s="319">
        <f t="shared" si="12"/>
        <v>9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6</v>
      </c>
      <c r="J14" s="164">
        <f t="shared" si="5"/>
        <v>11</v>
      </c>
      <c r="K14" s="164">
        <f t="shared" si="6"/>
        <v>20</v>
      </c>
      <c r="L14" s="161">
        <f t="shared" si="7"/>
        <v>9</v>
      </c>
      <c r="M14" s="424">
        <f t="shared" si="8"/>
        <v>48</v>
      </c>
      <c r="N14" s="320">
        <f t="shared" si="9"/>
        <v>48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6</v>
      </c>
      <c r="X14" s="164">
        <f>VLOOKUP($AC14,原データ!$D$1:$R$2300,6,FALSE)</f>
        <v>11</v>
      </c>
      <c r="Y14" s="164">
        <f>VLOOKUP($AC14,原データ!$D$1:$R$2300,7,FALSE)</f>
        <v>20</v>
      </c>
      <c r="Z14" s="161">
        <f>VLOOKUP($AC14,原データ!$D$1:$R$2300,8,FALSE)</f>
        <v>9</v>
      </c>
      <c r="AA14" s="424">
        <f t="shared" si="18"/>
        <v>48</v>
      </c>
      <c r="AB14" s="320">
        <f t="shared" si="12"/>
        <v>48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27</v>
      </c>
      <c r="I15" s="227">
        <f t="shared" si="4"/>
        <v>25</v>
      </c>
      <c r="J15" s="227">
        <f t="shared" si="5"/>
        <v>21</v>
      </c>
      <c r="K15" s="227">
        <f t="shared" si="6"/>
        <v>18</v>
      </c>
      <c r="L15" s="225">
        <f t="shared" si="7"/>
        <v>10</v>
      </c>
      <c r="M15" s="422">
        <f t="shared" si="8"/>
        <v>101</v>
      </c>
      <c r="N15" s="318">
        <f t="shared" si="9"/>
        <v>101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27</v>
      </c>
      <c r="W15" s="227">
        <f t="shared" si="21"/>
        <v>25</v>
      </c>
      <c r="X15" s="227">
        <f t="shared" si="21"/>
        <v>21</v>
      </c>
      <c r="Y15" s="227">
        <f t="shared" si="21"/>
        <v>18</v>
      </c>
      <c r="Z15" s="225">
        <f t="shared" si="21"/>
        <v>10</v>
      </c>
      <c r="AA15" s="422">
        <f t="shared" si="18"/>
        <v>101</v>
      </c>
      <c r="AB15" s="318">
        <f t="shared" si="12"/>
        <v>101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27</v>
      </c>
      <c r="I16" s="156">
        <f t="shared" si="4"/>
        <v>25</v>
      </c>
      <c r="J16" s="156">
        <f t="shared" si="5"/>
        <v>20</v>
      </c>
      <c r="K16" s="156">
        <f t="shared" si="6"/>
        <v>16</v>
      </c>
      <c r="L16" s="153">
        <f t="shared" si="7"/>
        <v>10</v>
      </c>
      <c r="M16" s="423">
        <f t="shared" si="8"/>
        <v>98</v>
      </c>
      <c r="N16" s="319">
        <f t="shared" si="9"/>
        <v>98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27</v>
      </c>
      <c r="W16" s="156">
        <f>VLOOKUP($AC16,原データ!$D$1:$R$2300,5,FALSE)</f>
        <v>25</v>
      </c>
      <c r="X16" s="156">
        <f>VLOOKUP($AC16,原データ!$D$1:$R$2300,6,FALSE)</f>
        <v>20</v>
      </c>
      <c r="Y16" s="156">
        <f>VLOOKUP($AC16,原データ!$D$1:$R$2300,7,FALSE)</f>
        <v>16</v>
      </c>
      <c r="Z16" s="153">
        <f>VLOOKUP($AC16,原データ!$D$1:$R$2300,8,FALSE)</f>
        <v>10</v>
      </c>
      <c r="AA16" s="423">
        <f t="shared" si="18"/>
        <v>98</v>
      </c>
      <c r="AB16" s="319">
        <f t="shared" si="12"/>
        <v>98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2</v>
      </c>
      <c r="L17" s="161">
        <f t="shared" si="7"/>
        <v>0</v>
      </c>
      <c r="M17" s="424">
        <f t="shared" si="8"/>
        <v>3</v>
      </c>
      <c r="N17" s="320">
        <f t="shared" si="9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1</v>
      </c>
      <c r="F18" s="422">
        <f t="shared" si="1"/>
        <v>2</v>
      </c>
      <c r="G18" s="226">
        <f t="shared" si="2"/>
        <v>0</v>
      </c>
      <c r="H18" s="227">
        <f t="shared" si="3"/>
        <v>5</v>
      </c>
      <c r="I18" s="227">
        <f t="shared" si="4"/>
        <v>8</v>
      </c>
      <c r="J18" s="227">
        <f t="shared" si="5"/>
        <v>15</v>
      </c>
      <c r="K18" s="227">
        <f t="shared" si="6"/>
        <v>7</v>
      </c>
      <c r="L18" s="225">
        <f t="shared" si="7"/>
        <v>0</v>
      </c>
      <c r="M18" s="422">
        <f t="shared" si="8"/>
        <v>35</v>
      </c>
      <c r="N18" s="318">
        <f>AB18+AQ18</f>
        <v>37</v>
      </c>
      <c r="O18" s="665"/>
      <c r="P18" s="661" t="s">
        <v>134</v>
      </c>
      <c r="Q18" s="661"/>
      <c r="R18" s="224">
        <f>SUM(R19:R22)</f>
        <v>1</v>
      </c>
      <c r="S18" s="225">
        <f>SUM(S19:S22)</f>
        <v>1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8</v>
      </c>
      <c r="X18" s="227">
        <f t="shared" si="23"/>
        <v>15</v>
      </c>
      <c r="Y18" s="227">
        <f t="shared" si="23"/>
        <v>7</v>
      </c>
      <c r="Z18" s="227">
        <f t="shared" si="23"/>
        <v>0</v>
      </c>
      <c r="AA18" s="422">
        <f>SUM(U18:Z18)</f>
        <v>35</v>
      </c>
      <c r="AB18" s="318">
        <f>SUM(AA18,T18)</f>
        <v>37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1</v>
      </c>
      <c r="F19" s="423">
        <f t="shared" si="1"/>
        <v>2</v>
      </c>
      <c r="G19" s="155">
        <f t="shared" si="2"/>
        <v>0</v>
      </c>
      <c r="H19" s="156">
        <f t="shared" si="3"/>
        <v>5</v>
      </c>
      <c r="I19" s="156">
        <f t="shared" si="4"/>
        <v>8</v>
      </c>
      <c r="J19" s="156">
        <f t="shared" si="5"/>
        <v>15</v>
      </c>
      <c r="K19" s="156">
        <f t="shared" si="6"/>
        <v>6</v>
      </c>
      <c r="L19" s="153">
        <f t="shared" si="7"/>
        <v>0</v>
      </c>
      <c r="M19" s="423">
        <f t="shared" si="8"/>
        <v>34</v>
      </c>
      <c r="N19" s="319">
        <f t="shared" si="9"/>
        <v>36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1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8</v>
      </c>
      <c r="X19" s="156">
        <f>VLOOKUP($AC19,原データ!$D$1:$R$2300,6,FALSE)</f>
        <v>15</v>
      </c>
      <c r="Y19" s="156">
        <f>VLOOKUP($AC19,原データ!$D$1:$R$2300,7,FALSE)</f>
        <v>6</v>
      </c>
      <c r="Z19" s="153">
        <f>VLOOKUP($AC19,原データ!$D$1:$R$2300,8,FALSE)</f>
        <v>0</v>
      </c>
      <c r="AA19" s="423">
        <f t="shared" si="18"/>
        <v>34</v>
      </c>
      <c r="AB19" s="319">
        <f t="shared" si="12"/>
        <v>36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1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9</v>
      </c>
      <c r="E23" s="225">
        <f t="shared" si="0"/>
        <v>19</v>
      </c>
      <c r="F23" s="422">
        <f t="shared" si="1"/>
        <v>28</v>
      </c>
      <c r="G23" s="226">
        <f t="shared" si="2"/>
        <v>0</v>
      </c>
      <c r="H23" s="227">
        <f t="shared" si="3"/>
        <v>21</v>
      </c>
      <c r="I23" s="227">
        <f t="shared" si="4"/>
        <v>36</v>
      </c>
      <c r="J23" s="227">
        <f t="shared" si="5"/>
        <v>37</v>
      </c>
      <c r="K23" s="227">
        <f t="shared" si="6"/>
        <v>34</v>
      </c>
      <c r="L23" s="225">
        <f t="shared" si="7"/>
        <v>16</v>
      </c>
      <c r="M23" s="422">
        <f t="shared" si="8"/>
        <v>144</v>
      </c>
      <c r="N23" s="318">
        <f t="shared" si="9"/>
        <v>172</v>
      </c>
      <c r="O23" s="665"/>
      <c r="P23" s="661" t="s">
        <v>137</v>
      </c>
      <c r="Q23" s="661"/>
      <c r="R23" s="224">
        <f>SUM(R24:R26)</f>
        <v>9</v>
      </c>
      <c r="S23" s="225">
        <f>SUM(S24:S26)</f>
        <v>17</v>
      </c>
      <c r="T23" s="422">
        <f t="shared" si="10"/>
        <v>26</v>
      </c>
      <c r="U23" s="226">
        <f t="shared" ref="U23:Z23" si="26">SUM(U24:U26)</f>
        <v>0</v>
      </c>
      <c r="V23" s="227">
        <f t="shared" si="26"/>
        <v>19</v>
      </c>
      <c r="W23" s="227">
        <f t="shared" si="26"/>
        <v>36</v>
      </c>
      <c r="X23" s="227">
        <f t="shared" si="26"/>
        <v>35</v>
      </c>
      <c r="Y23" s="227">
        <f t="shared" si="26"/>
        <v>32</v>
      </c>
      <c r="Z23" s="225">
        <f t="shared" si="26"/>
        <v>16</v>
      </c>
      <c r="AA23" s="422">
        <f t="shared" si="18"/>
        <v>138</v>
      </c>
      <c r="AB23" s="318">
        <f t="shared" si="12"/>
        <v>164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2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0</v>
      </c>
      <c r="AM23" s="227">
        <f t="shared" si="27"/>
        <v>2</v>
      </c>
      <c r="AN23" s="227">
        <f t="shared" si="27"/>
        <v>2</v>
      </c>
      <c r="AO23" s="225">
        <f t="shared" si="27"/>
        <v>0</v>
      </c>
      <c r="AP23" s="422">
        <f t="shared" si="14"/>
        <v>6</v>
      </c>
      <c r="AQ23" s="318">
        <f t="shared" si="15"/>
        <v>8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9</v>
      </c>
      <c r="E24" s="153">
        <f t="shared" si="0"/>
        <v>17</v>
      </c>
      <c r="F24" s="423">
        <f t="shared" si="1"/>
        <v>26</v>
      </c>
      <c r="G24" s="155">
        <f t="shared" si="2"/>
        <v>0</v>
      </c>
      <c r="H24" s="156">
        <f t="shared" si="3"/>
        <v>19</v>
      </c>
      <c r="I24" s="156">
        <f t="shared" si="4"/>
        <v>36</v>
      </c>
      <c r="J24" s="156">
        <f t="shared" si="5"/>
        <v>35</v>
      </c>
      <c r="K24" s="156">
        <f t="shared" si="6"/>
        <v>32</v>
      </c>
      <c r="L24" s="153">
        <f t="shared" si="7"/>
        <v>16</v>
      </c>
      <c r="M24" s="423">
        <f t="shared" si="8"/>
        <v>138</v>
      </c>
      <c r="N24" s="319">
        <f t="shared" si="9"/>
        <v>164</v>
      </c>
      <c r="O24" s="665"/>
      <c r="P24" s="662"/>
      <c r="Q24" s="229" t="s">
        <v>138</v>
      </c>
      <c r="R24" s="152">
        <f>VLOOKUP($AC24,原データ!$D$1:$R$2300,10,FALSE)</f>
        <v>9</v>
      </c>
      <c r="S24" s="153">
        <f>VLOOKUP($AC24,原データ!$D$1:$R$2300,11,FALSE)</f>
        <v>17</v>
      </c>
      <c r="T24" s="423">
        <f t="shared" si="10"/>
        <v>26</v>
      </c>
      <c r="U24" s="155">
        <f>VLOOKUP($AC24,原データ!$D$1:$R$2300,3,FALSE)</f>
        <v>0</v>
      </c>
      <c r="V24" s="156">
        <f>VLOOKUP($AC24,原データ!$D$1:$R$2300,4,FALSE)</f>
        <v>19</v>
      </c>
      <c r="W24" s="156">
        <f>VLOOKUP($AC24,原データ!$D$1:$R$2300,5,FALSE)</f>
        <v>36</v>
      </c>
      <c r="X24" s="156">
        <f>VLOOKUP($AC24,原データ!$D$1:$R$2300,6,FALSE)</f>
        <v>35</v>
      </c>
      <c r="Y24" s="156">
        <f>VLOOKUP($AC24,原データ!$D$1:$R$2300,7,FALSE)</f>
        <v>32</v>
      </c>
      <c r="Z24" s="153">
        <f>VLOOKUP($AC24,原データ!$D$1:$R$2300,8,FALSE)</f>
        <v>16</v>
      </c>
      <c r="AA24" s="423">
        <f t="shared" si="18"/>
        <v>138</v>
      </c>
      <c r="AB24" s="319">
        <f t="shared" si="12"/>
        <v>164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2</v>
      </c>
      <c r="F25" s="423">
        <f t="shared" si="1"/>
        <v>2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2</v>
      </c>
      <c r="K25" s="156">
        <f t="shared" si="6"/>
        <v>1</v>
      </c>
      <c r="L25" s="153">
        <f t="shared" si="7"/>
        <v>0</v>
      </c>
      <c r="M25" s="423">
        <f t="shared" si="8"/>
        <v>4</v>
      </c>
      <c r="N25" s="319">
        <f t="shared" si="9"/>
        <v>6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4</v>
      </c>
      <c r="AQ25" s="319">
        <f t="shared" si="15"/>
        <v>6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2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11</v>
      </c>
      <c r="E29" s="312">
        <f t="shared" si="0"/>
        <v>17</v>
      </c>
      <c r="F29" s="313">
        <f t="shared" si="1"/>
        <v>28</v>
      </c>
      <c r="G29" s="314">
        <f t="shared" si="2"/>
        <v>0</v>
      </c>
      <c r="H29" s="315">
        <f t="shared" si="3"/>
        <v>52</v>
      </c>
      <c r="I29" s="315">
        <f t="shared" si="4"/>
        <v>54</v>
      </c>
      <c r="J29" s="315">
        <f t="shared" si="5"/>
        <v>40</v>
      </c>
      <c r="K29" s="315">
        <f t="shared" si="6"/>
        <v>33</v>
      </c>
      <c r="L29" s="312">
        <f t="shared" si="7"/>
        <v>14</v>
      </c>
      <c r="M29" s="313">
        <f t="shared" si="8"/>
        <v>193</v>
      </c>
      <c r="N29" s="316">
        <f t="shared" si="9"/>
        <v>221</v>
      </c>
      <c r="O29" s="676" t="s">
        <v>141</v>
      </c>
      <c r="P29" s="677"/>
      <c r="Q29" s="678"/>
      <c r="R29" s="167">
        <f>VLOOKUP($AC29,原データ!$D$1:$R$2300,10,FALSE)</f>
        <v>11</v>
      </c>
      <c r="S29" s="168">
        <f>VLOOKUP($AC29,原データ!$D$1:$R$2300,11,FALSE)</f>
        <v>17</v>
      </c>
      <c r="T29" s="425">
        <f t="shared" si="10"/>
        <v>28</v>
      </c>
      <c r="U29" s="170">
        <f>VLOOKUP($AC29,原データ!$D$1:$R$2300,3,FALSE)</f>
        <v>0</v>
      </c>
      <c r="V29" s="171">
        <f>VLOOKUP($AC29,原データ!$D$1:$R$2300,4,FALSE)</f>
        <v>52</v>
      </c>
      <c r="W29" s="171">
        <f>VLOOKUP($AC29,原データ!$D$1:$R$2300,5,FALSE)</f>
        <v>54</v>
      </c>
      <c r="X29" s="171">
        <f>VLOOKUP($AC29,原データ!$D$1:$R$2300,6,FALSE)</f>
        <v>40</v>
      </c>
      <c r="Y29" s="171">
        <f>VLOOKUP($AC29,原データ!$D$1:$R$2300,7,FALSE)</f>
        <v>33</v>
      </c>
      <c r="Z29" s="168">
        <f>VLOOKUP($AC29,原データ!$D$1:$R$2300,8,FALSE)</f>
        <v>14</v>
      </c>
      <c r="AA29" s="425">
        <f t="shared" si="18"/>
        <v>193</v>
      </c>
      <c r="AB29" s="316">
        <f t="shared" si="12"/>
        <v>221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1</v>
      </c>
      <c r="F30" s="313">
        <f t="shared" si="1"/>
        <v>3</v>
      </c>
      <c r="G30" s="314">
        <f t="shared" si="2"/>
        <v>0</v>
      </c>
      <c r="H30" s="315">
        <f t="shared" si="3"/>
        <v>30</v>
      </c>
      <c r="I30" s="315">
        <f t="shared" si="4"/>
        <v>33</v>
      </c>
      <c r="J30" s="315">
        <f t="shared" si="5"/>
        <v>37</v>
      </c>
      <c r="K30" s="315">
        <f t="shared" si="6"/>
        <v>24</v>
      </c>
      <c r="L30" s="312">
        <f t="shared" si="7"/>
        <v>10</v>
      </c>
      <c r="M30" s="313">
        <f t="shared" si="8"/>
        <v>134</v>
      </c>
      <c r="N30" s="316">
        <f t="shared" si="9"/>
        <v>137</v>
      </c>
      <c r="O30" s="653" t="s">
        <v>142</v>
      </c>
      <c r="P30" s="654"/>
      <c r="Q30" s="655"/>
      <c r="R30" s="311">
        <f>SUM(R31:R43)</f>
        <v>2</v>
      </c>
      <c r="S30" s="312">
        <f>SUM(S31:S43)</f>
        <v>1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30</v>
      </c>
      <c r="W30" s="315">
        <f t="shared" si="29"/>
        <v>33</v>
      </c>
      <c r="X30" s="315">
        <f t="shared" si="29"/>
        <v>37</v>
      </c>
      <c r="Y30" s="315">
        <f t="shared" si="29"/>
        <v>24</v>
      </c>
      <c r="Z30" s="312">
        <f t="shared" si="29"/>
        <v>10</v>
      </c>
      <c r="AA30" s="313">
        <f t="shared" si="18"/>
        <v>134</v>
      </c>
      <c r="AB30" s="316">
        <f t="shared" si="12"/>
        <v>137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13</v>
      </c>
      <c r="I33" s="171">
        <f t="shared" si="33"/>
        <v>18</v>
      </c>
      <c r="J33" s="171">
        <f t="shared" si="33"/>
        <v>11</v>
      </c>
      <c r="K33" s="171">
        <f t="shared" si="33"/>
        <v>4</v>
      </c>
      <c r="L33" s="171">
        <f t="shared" si="33"/>
        <v>2</v>
      </c>
      <c r="M33" s="425">
        <f t="shared" si="8"/>
        <v>48</v>
      </c>
      <c r="N33" s="321">
        <f t="shared" si="9"/>
        <v>48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13</v>
      </c>
      <c r="W33" s="171">
        <f>VLOOKUP($AC33,原データ!$D$1:$R$2300,5,FALSE)</f>
        <v>18</v>
      </c>
      <c r="X33" s="171">
        <f>VLOOKUP($AC33,原データ!$D$1:$R$2300,6,FALSE)</f>
        <v>11</v>
      </c>
      <c r="Y33" s="171">
        <f>VLOOKUP($AC33,原データ!$D$1:$R$2300,7,FALSE)</f>
        <v>4</v>
      </c>
      <c r="Z33" s="168">
        <f>VLOOKUP($AC33,原データ!$D$1:$R$2300,8,FALSE)</f>
        <v>2</v>
      </c>
      <c r="AA33" s="425">
        <f>SUM(U33:Z33)</f>
        <v>48</v>
      </c>
      <c r="AB33" s="316">
        <f>SUM(AA33,T33)</f>
        <v>48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9</v>
      </c>
      <c r="I34" s="171">
        <f t="shared" si="4"/>
        <v>6</v>
      </c>
      <c r="J34" s="171">
        <f t="shared" si="5"/>
        <v>8</v>
      </c>
      <c r="K34" s="171">
        <f t="shared" si="6"/>
        <v>1</v>
      </c>
      <c r="L34" s="168">
        <f t="shared" si="7"/>
        <v>1</v>
      </c>
      <c r="M34" s="425">
        <f t="shared" si="8"/>
        <v>25</v>
      </c>
      <c r="N34" s="316">
        <f t="shared" si="9"/>
        <v>26</v>
      </c>
      <c r="O34" s="665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9</v>
      </c>
      <c r="W34" s="171">
        <f>VLOOKUP($AC34,原データ!$D$1:$R$2300,5,FALSE)</f>
        <v>6</v>
      </c>
      <c r="X34" s="171">
        <f>VLOOKUP($AC34,原データ!$D$1:$R$2300,6,FALSE)</f>
        <v>8</v>
      </c>
      <c r="Y34" s="171">
        <f>VLOOKUP($AC34,原データ!$D$1:$R$2300,7,FALSE)</f>
        <v>1</v>
      </c>
      <c r="Z34" s="168">
        <f>VLOOKUP($AC34,原データ!$D$1:$R$2300,8,FALSE)</f>
        <v>1</v>
      </c>
      <c r="AA34" s="425">
        <f>SUM(U34:Z34)</f>
        <v>25</v>
      </c>
      <c r="AB34" s="316">
        <f t="shared" si="12"/>
        <v>26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7</v>
      </c>
      <c r="I35" s="171">
        <f t="shared" si="4"/>
        <v>5</v>
      </c>
      <c r="J35" s="171">
        <f t="shared" si="5"/>
        <v>6</v>
      </c>
      <c r="K35" s="171">
        <f t="shared" si="6"/>
        <v>4</v>
      </c>
      <c r="L35" s="168">
        <f t="shared" si="7"/>
        <v>3</v>
      </c>
      <c r="M35" s="425">
        <f t="shared" si="8"/>
        <v>25</v>
      </c>
      <c r="N35" s="316">
        <f t="shared" si="9"/>
        <v>27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7</v>
      </c>
      <c r="W35" s="171">
        <f>VLOOKUP($AC35,原データ!$D$1:$R$2300,5,FALSE)</f>
        <v>5</v>
      </c>
      <c r="X35" s="171">
        <f>VLOOKUP($AC35,原データ!$D$1:$R$2300,6,FALSE)</f>
        <v>6</v>
      </c>
      <c r="Y35" s="171">
        <f>VLOOKUP($AC35,原データ!$D$1:$R$2300,7,FALSE)</f>
        <v>4</v>
      </c>
      <c r="Z35" s="168">
        <f>VLOOKUP($AC35,原データ!$D$1:$R$2300,8,FALSE)</f>
        <v>3</v>
      </c>
      <c r="AA35" s="425">
        <f t="shared" si="18"/>
        <v>25</v>
      </c>
      <c r="AB35" s="316">
        <f t="shared" si="12"/>
        <v>27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2</v>
      </c>
      <c r="K37" s="171">
        <f t="shared" si="6"/>
        <v>1</v>
      </c>
      <c r="L37" s="168">
        <f t="shared" si="7"/>
        <v>0</v>
      </c>
      <c r="M37" s="425">
        <f t="shared" si="8"/>
        <v>7</v>
      </c>
      <c r="N37" s="316">
        <f t="shared" si="9"/>
        <v>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2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7</v>
      </c>
      <c r="AB37" s="316">
        <f t="shared" si="12"/>
        <v>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10</v>
      </c>
      <c r="K41" s="171">
        <f t="shared" si="36"/>
        <v>14</v>
      </c>
      <c r="L41" s="168">
        <f t="shared" si="36"/>
        <v>4</v>
      </c>
      <c r="M41" s="425">
        <f t="shared" si="8"/>
        <v>29</v>
      </c>
      <c r="N41" s="321">
        <f t="shared" si="9"/>
        <v>29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10</v>
      </c>
      <c r="Y41" s="171">
        <f>VLOOKUP($AC41,原データ!$D$1:$R$2300,7,FALSE)</f>
        <v>14</v>
      </c>
      <c r="Z41" s="168">
        <f>VLOOKUP($AC41,原データ!$D$1:$R$2300,8,FALSE)</f>
        <v>4</v>
      </c>
      <c r="AA41" s="425">
        <f t="shared" si="18"/>
        <v>29</v>
      </c>
      <c r="AB41" s="316">
        <f t="shared" si="12"/>
        <v>29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4</v>
      </c>
      <c r="J44" s="315">
        <f t="shared" si="5"/>
        <v>23</v>
      </c>
      <c r="K44" s="315">
        <f t="shared" si="6"/>
        <v>19</v>
      </c>
      <c r="L44" s="312">
        <f t="shared" si="7"/>
        <v>13</v>
      </c>
      <c r="M44" s="313">
        <f t="shared" si="8"/>
        <v>60</v>
      </c>
      <c r="N44" s="316">
        <f t="shared" si="9"/>
        <v>60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4</v>
      </c>
      <c r="X44" s="315">
        <f>SUM(X45:X48)</f>
        <v>23</v>
      </c>
      <c r="Y44" s="315">
        <f>SUM(Y45:Y48)</f>
        <v>19</v>
      </c>
      <c r="Z44" s="315">
        <f>SUM(Z45:Z48)</f>
        <v>13</v>
      </c>
      <c r="AA44" s="313">
        <f t="shared" si="18"/>
        <v>60</v>
      </c>
      <c r="AB44" s="316">
        <f>SUM(AA44,T44)</f>
        <v>60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18</v>
      </c>
      <c r="K45" s="171">
        <f t="shared" si="6"/>
        <v>14</v>
      </c>
      <c r="L45" s="168">
        <f t="shared" si="7"/>
        <v>10</v>
      </c>
      <c r="M45" s="425">
        <f t="shared" si="8"/>
        <v>43</v>
      </c>
      <c r="N45" s="316">
        <f t="shared" si="9"/>
        <v>43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18</v>
      </c>
      <c r="Y45" s="171">
        <f>VLOOKUP($AC45,原データ!$D$1:$R$2300,7,FALSE)</f>
        <v>14</v>
      </c>
      <c r="Z45" s="168">
        <f>VLOOKUP($AC45,原データ!$D$1:$R$2300,8,FALSE)</f>
        <v>10</v>
      </c>
      <c r="AA45" s="425">
        <f t="shared" si="18"/>
        <v>43</v>
      </c>
      <c r="AB45" s="316">
        <f t="shared" si="12"/>
        <v>43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3</v>
      </c>
      <c r="J46" s="171">
        <f t="shared" si="5"/>
        <v>5</v>
      </c>
      <c r="K46" s="171">
        <f t="shared" si="6"/>
        <v>5</v>
      </c>
      <c r="L46" s="168">
        <f t="shared" si="7"/>
        <v>2</v>
      </c>
      <c r="M46" s="425">
        <f t="shared" si="8"/>
        <v>16</v>
      </c>
      <c r="N46" s="316">
        <f t="shared" si="9"/>
        <v>16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3</v>
      </c>
      <c r="X46" s="171">
        <f>VLOOKUP($AC46,原データ!$D$1:$R$2300,6,FALSE)</f>
        <v>5</v>
      </c>
      <c r="Y46" s="171">
        <f>VLOOKUP($AC46,原データ!$D$1:$R$2300,7,FALSE)</f>
        <v>5</v>
      </c>
      <c r="Z46" s="168">
        <f>VLOOKUP($AC46,原データ!$D$1:$R$2300,8,FALSE)</f>
        <v>2</v>
      </c>
      <c r="AA46" s="425">
        <f t="shared" si="18"/>
        <v>16</v>
      </c>
      <c r="AB46" s="316">
        <f t="shared" si="12"/>
        <v>16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1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24</v>
      </c>
      <c r="E49" s="416">
        <f t="shared" si="0"/>
        <v>39</v>
      </c>
      <c r="F49" s="417">
        <f t="shared" si="1"/>
        <v>63</v>
      </c>
      <c r="G49" s="418">
        <f t="shared" si="2"/>
        <v>0</v>
      </c>
      <c r="H49" s="419">
        <f t="shared" si="3"/>
        <v>153</v>
      </c>
      <c r="I49" s="419">
        <f t="shared" si="4"/>
        <v>178</v>
      </c>
      <c r="J49" s="419">
        <f t="shared" si="5"/>
        <v>204</v>
      </c>
      <c r="K49" s="419">
        <f t="shared" si="6"/>
        <v>178</v>
      </c>
      <c r="L49" s="416">
        <f t="shared" si="7"/>
        <v>81</v>
      </c>
      <c r="M49" s="417">
        <f t="shared" si="8"/>
        <v>794</v>
      </c>
      <c r="N49" s="420">
        <f t="shared" si="9"/>
        <v>857</v>
      </c>
      <c r="O49" s="684" t="s">
        <v>148</v>
      </c>
      <c r="P49" s="685"/>
      <c r="Q49" s="685"/>
      <c r="R49" s="415">
        <f>SUM(R8,R30,R44,R29)</f>
        <v>24</v>
      </c>
      <c r="S49" s="415">
        <f>SUM(S8,S30,S44,S29)</f>
        <v>37</v>
      </c>
      <c r="T49" s="417">
        <f t="shared" si="10"/>
        <v>61</v>
      </c>
      <c r="U49" s="418">
        <f t="shared" ref="U49:Z49" si="42">SUM(U8,U30,U44,U29)</f>
        <v>0</v>
      </c>
      <c r="V49" s="418">
        <f t="shared" si="42"/>
        <v>151</v>
      </c>
      <c r="W49" s="418">
        <f t="shared" si="42"/>
        <v>178</v>
      </c>
      <c r="X49" s="418">
        <f t="shared" si="42"/>
        <v>202</v>
      </c>
      <c r="Y49" s="418">
        <f t="shared" si="42"/>
        <v>176</v>
      </c>
      <c r="Z49" s="418">
        <f t="shared" si="42"/>
        <v>81</v>
      </c>
      <c r="AA49" s="417">
        <f>SUM(U49:Z49)</f>
        <v>788</v>
      </c>
      <c r="AB49" s="420">
        <f>SUM(AA49,T49)</f>
        <v>849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0</v>
      </c>
      <c r="AM49" s="418">
        <f t="shared" si="43"/>
        <v>2</v>
      </c>
      <c r="AN49" s="418">
        <f t="shared" si="43"/>
        <v>2</v>
      </c>
      <c r="AO49" s="418">
        <f t="shared" si="43"/>
        <v>0</v>
      </c>
      <c r="AP49" s="417">
        <f t="shared" si="14"/>
        <v>6</v>
      </c>
      <c r="AQ49" s="420">
        <f t="shared" si="15"/>
        <v>8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7903</v>
      </c>
      <c r="E51" s="312">
        <f t="shared" ref="E51:E90" si="45">S51+AH51</f>
        <v>16368</v>
      </c>
      <c r="F51" s="313">
        <f t="shared" ref="F51:F90" si="46">T51+AI51</f>
        <v>24271</v>
      </c>
      <c r="G51" s="314">
        <f t="shared" ref="G51:G90" si="47">U51+AJ51</f>
        <v>0</v>
      </c>
      <c r="H51" s="315">
        <f t="shared" ref="H51:H90" si="48">V51+AK51</f>
        <v>330208</v>
      </c>
      <c r="I51" s="315">
        <f t="shared" ref="I51:I90" si="49">W51+AL51</f>
        <v>412020</v>
      </c>
      <c r="J51" s="315">
        <f t="shared" ref="J51:J90" si="50">X51+AM51</f>
        <v>558760</v>
      </c>
      <c r="K51" s="315">
        <f t="shared" ref="K51:K90" si="51">Y51+AN51</f>
        <v>713462</v>
      </c>
      <c r="L51" s="312">
        <f t="shared" ref="L51:L90" si="52">Z51+AO51</f>
        <v>358233</v>
      </c>
      <c r="M51" s="313">
        <f t="shared" ref="M51:M90" si="53">AA51+AP51</f>
        <v>2372683</v>
      </c>
      <c r="N51" s="316">
        <f t="shared" ref="N51:N90" si="54">AB51+AQ51</f>
        <v>2396954</v>
      </c>
      <c r="O51" s="702" t="s">
        <v>124</v>
      </c>
      <c r="P51" s="703"/>
      <c r="Q51" s="704"/>
      <c r="R51" s="311">
        <f>SUM(R52,R58,R61,R66,R68,R69)</f>
        <v>7903</v>
      </c>
      <c r="S51" s="311">
        <f>SUM(S52,S58,S61,S66,S68,S69)</f>
        <v>16368</v>
      </c>
      <c r="T51" s="313">
        <f>SUM(R51:S51)</f>
        <v>24271</v>
      </c>
      <c r="U51" s="314">
        <f t="shared" ref="U51:Z51" si="55">SUM(U52,U58,U61,U66,U68,U69)</f>
        <v>0</v>
      </c>
      <c r="V51" s="314">
        <f t="shared" si="55"/>
        <v>330208</v>
      </c>
      <c r="W51" s="314">
        <f t="shared" si="55"/>
        <v>412020</v>
      </c>
      <c r="X51" s="314">
        <f t="shared" si="55"/>
        <v>558760</v>
      </c>
      <c r="Y51" s="314">
        <f t="shared" si="55"/>
        <v>713462</v>
      </c>
      <c r="Z51" s="314">
        <f t="shared" si="55"/>
        <v>358233</v>
      </c>
      <c r="AA51" s="313">
        <f t="shared" ref="AA51:AA90" si="56">SUM(U51:Z51)</f>
        <v>2372683</v>
      </c>
      <c r="AB51" s="316">
        <f t="shared" ref="AB51:AB90" si="57">SUM(AA51,T51)</f>
        <v>2396954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2106</v>
      </c>
      <c r="E52" s="225">
        <f t="shared" si="45"/>
        <v>1371</v>
      </c>
      <c r="F52" s="422">
        <f t="shared" si="46"/>
        <v>3477</v>
      </c>
      <c r="G52" s="226">
        <f t="shared" si="47"/>
        <v>0</v>
      </c>
      <c r="H52" s="227">
        <f t="shared" si="48"/>
        <v>52392</v>
      </c>
      <c r="I52" s="227">
        <f t="shared" si="49"/>
        <v>59650</v>
      </c>
      <c r="J52" s="227">
        <f t="shared" si="50"/>
        <v>130988</v>
      </c>
      <c r="K52" s="227">
        <f t="shared" si="51"/>
        <v>259046</v>
      </c>
      <c r="L52" s="225">
        <f t="shared" si="52"/>
        <v>103207</v>
      </c>
      <c r="M52" s="422">
        <f t="shared" si="53"/>
        <v>605283</v>
      </c>
      <c r="N52" s="318">
        <f t="shared" si="54"/>
        <v>608760</v>
      </c>
      <c r="O52" s="665"/>
      <c r="P52" s="664" t="s">
        <v>125</v>
      </c>
      <c r="Q52" s="696"/>
      <c r="R52" s="224">
        <f>SUM(R53:R57)</f>
        <v>2106</v>
      </c>
      <c r="S52" s="225">
        <f>SUM(S53:S57)</f>
        <v>1371</v>
      </c>
      <c r="T52" s="422">
        <f t="shared" ref="T52:T88" si="62">SUM(R52:S52)</f>
        <v>3477</v>
      </c>
      <c r="U52" s="226">
        <f t="shared" ref="U52:Z52" si="63">SUM(U53:U57)</f>
        <v>0</v>
      </c>
      <c r="V52" s="227">
        <f t="shared" si="63"/>
        <v>52392</v>
      </c>
      <c r="W52" s="227">
        <f t="shared" si="63"/>
        <v>59650</v>
      </c>
      <c r="X52" s="227">
        <f t="shared" si="63"/>
        <v>130988</v>
      </c>
      <c r="Y52" s="227">
        <f t="shared" si="63"/>
        <v>259046</v>
      </c>
      <c r="Z52" s="225">
        <f t="shared" si="63"/>
        <v>103207</v>
      </c>
      <c r="AA52" s="422">
        <f t="shared" si="56"/>
        <v>605283</v>
      </c>
      <c r="AB52" s="318">
        <f t="shared" si="57"/>
        <v>608760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37539</v>
      </c>
      <c r="I53" s="156">
        <f t="shared" si="49"/>
        <v>42545</v>
      </c>
      <c r="J53" s="156">
        <f t="shared" si="50"/>
        <v>103282</v>
      </c>
      <c r="K53" s="156">
        <f t="shared" si="51"/>
        <v>202208</v>
      </c>
      <c r="L53" s="153">
        <f t="shared" si="52"/>
        <v>75667</v>
      </c>
      <c r="M53" s="423">
        <f t="shared" si="53"/>
        <v>461241</v>
      </c>
      <c r="N53" s="319">
        <f t="shared" si="54"/>
        <v>461241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37539</v>
      </c>
      <c r="W53" s="156">
        <f>VLOOKUP($AC53,原データ!$D$1:$R$2300,5,FALSE)</f>
        <v>42545</v>
      </c>
      <c r="X53" s="156">
        <f>VLOOKUP($AC53,原データ!$D$1:$R$2300,6,FALSE)</f>
        <v>103282</v>
      </c>
      <c r="Y53" s="156">
        <f>VLOOKUP($AC53,原データ!$D$1:$R$2300,7,FALSE)</f>
        <v>202208</v>
      </c>
      <c r="Z53" s="153">
        <f>VLOOKUP($AC53,原データ!$D$1:$R$2300,8,FALSE)</f>
        <v>75667</v>
      </c>
      <c r="AA53" s="423">
        <f t="shared" si="56"/>
        <v>461241</v>
      </c>
      <c r="AB53" s="319">
        <f t="shared" si="57"/>
        <v>461241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2106</v>
      </c>
      <c r="E55" s="153">
        <f t="shared" si="45"/>
        <v>0</v>
      </c>
      <c r="F55" s="423">
        <f t="shared" si="46"/>
        <v>2106</v>
      </c>
      <c r="G55" s="155">
        <f t="shared" si="47"/>
        <v>0</v>
      </c>
      <c r="H55" s="156">
        <f t="shared" si="48"/>
        <v>13385</v>
      </c>
      <c r="I55" s="156">
        <f t="shared" si="49"/>
        <v>5159</v>
      </c>
      <c r="J55" s="156">
        <f t="shared" si="50"/>
        <v>13807</v>
      </c>
      <c r="K55" s="156">
        <f t="shared" si="51"/>
        <v>22696</v>
      </c>
      <c r="L55" s="153">
        <f t="shared" si="52"/>
        <v>17707</v>
      </c>
      <c r="M55" s="423">
        <f t="shared" si="53"/>
        <v>72754</v>
      </c>
      <c r="N55" s="319">
        <f t="shared" si="54"/>
        <v>74860</v>
      </c>
      <c r="O55" s="665"/>
      <c r="P55" s="695"/>
      <c r="Q55" s="229" t="s">
        <v>128</v>
      </c>
      <c r="R55" s="152">
        <f>VLOOKUP($AC55,原データ!$D$1:$R$2300,10,FALSE)</f>
        <v>2106</v>
      </c>
      <c r="S55" s="153">
        <f>VLOOKUP($AC55,原データ!$D$1:$R$2300,11,FALSE)</f>
        <v>0</v>
      </c>
      <c r="T55" s="423">
        <f t="shared" si="62"/>
        <v>2106</v>
      </c>
      <c r="U55" s="155">
        <f>VLOOKUP($AC55,原データ!$D$1:$R$2300,3,FALSE)</f>
        <v>0</v>
      </c>
      <c r="V55" s="156">
        <f>VLOOKUP($AC55,原データ!$D$1:$R$2300,4,FALSE)</f>
        <v>13385</v>
      </c>
      <c r="W55" s="156">
        <f>VLOOKUP($AC55,原データ!$D$1:$R$2300,5,FALSE)</f>
        <v>5159</v>
      </c>
      <c r="X55" s="156">
        <f>VLOOKUP($AC55,原データ!$D$1:$R$2300,6,FALSE)</f>
        <v>13807</v>
      </c>
      <c r="Y55" s="156">
        <f>VLOOKUP($AC55,原データ!$D$1:$R$2300,7,FALSE)</f>
        <v>22696</v>
      </c>
      <c r="Z55" s="153">
        <f>VLOOKUP($AC55,原データ!$D$1:$R$2300,8,FALSE)</f>
        <v>17707</v>
      </c>
      <c r="AA55" s="423">
        <f t="shared" si="56"/>
        <v>72754</v>
      </c>
      <c r="AB55" s="319">
        <f t="shared" si="57"/>
        <v>74860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1371</v>
      </c>
      <c r="F56" s="423">
        <f t="shared" si="46"/>
        <v>1371</v>
      </c>
      <c r="G56" s="155">
        <f t="shared" si="47"/>
        <v>0</v>
      </c>
      <c r="H56" s="156">
        <f t="shared" si="48"/>
        <v>0</v>
      </c>
      <c r="I56" s="156">
        <f t="shared" si="49"/>
        <v>6975</v>
      </c>
      <c r="J56" s="156">
        <f t="shared" si="50"/>
        <v>6050</v>
      </c>
      <c r="K56" s="156">
        <f t="shared" si="51"/>
        <v>22545</v>
      </c>
      <c r="L56" s="153">
        <f t="shared" si="52"/>
        <v>3542</v>
      </c>
      <c r="M56" s="423">
        <f t="shared" si="53"/>
        <v>39112</v>
      </c>
      <c r="N56" s="319">
        <f t="shared" si="54"/>
        <v>40483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1371</v>
      </c>
      <c r="T56" s="423">
        <f t="shared" si="62"/>
        <v>1371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6975</v>
      </c>
      <c r="X56" s="156">
        <f>VLOOKUP($AC56,原データ!$D$1:$R$2300,6,FALSE)</f>
        <v>6050</v>
      </c>
      <c r="Y56" s="156">
        <f>VLOOKUP($AC56,原データ!$D$1:$R$2300,7,FALSE)</f>
        <v>22545</v>
      </c>
      <c r="Z56" s="153">
        <f>VLOOKUP($AC56,原データ!$D$1:$R$2300,8,FALSE)</f>
        <v>3542</v>
      </c>
      <c r="AA56" s="423">
        <f t="shared" si="56"/>
        <v>39112</v>
      </c>
      <c r="AB56" s="319">
        <f t="shared" si="57"/>
        <v>40483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1468</v>
      </c>
      <c r="I57" s="164">
        <f t="shared" si="49"/>
        <v>4971</v>
      </c>
      <c r="J57" s="164">
        <f t="shared" si="50"/>
        <v>7849</v>
      </c>
      <c r="K57" s="164">
        <f t="shared" si="51"/>
        <v>11597</v>
      </c>
      <c r="L57" s="161">
        <f t="shared" si="52"/>
        <v>6291</v>
      </c>
      <c r="M57" s="424">
        <f t="shared" si="53"/>
        <v>32176</v>
      </c>
      <c r="N57" s="320">
        <f t="shared" si="54"/>
        <v>32176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1468</v>
      </c>
      <c r="W57" s="164">
        <f>VLOOKUP($AC57,原データ!$D$1:$R$2300,5,FALSE)</f>
        <v>4971</v>
      </c>
      <c r="X57" s="164">
        <f>VLOOKUP($AC57,原データ!$D$1:$R$2300,6,FALSE)</f>
        <v>7849</v>
      </c>
      <c r="Y57" s="164">
        <f>VLOOKUP($AC57,原データ!$D$1:$R$2300,7,FALSE)</f>
        <v>11597</v>
      </c>
      <c r="Z57" s="161">
        <f>VLOOKUP($AC57,原データ!$D$1:$R$2300,8,FALSE)</f>
        <v>6291</v>
      </c>
      <c r="AA57" s="424">
        <f t="shared" si="56"/>
        <v>32176</v>
      </c>
      <c r="AB57" s="320">
        <f t="shared" si="57"/>
        <v>32176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245995</v>
      </c>
      <c r="I58" s="227">
        <f t="shared" si="49"/>
        <v>247979</v>
      </c>
      <c r="J58" s="227">
        <f t="shared" si="50"/>
        <v>281262</v>
      </c>
      <c r="K58" s="227">
        <f t="shared" si="51"/>
        <v>324082</v>
      </c>
      <c r="L58" s="225">
        <f t="shared" si="52"/>
        <v>224473</v>
      </c>
      <c r="M58" s="422">
        <f t="shared" si="53"/>
        <v>1323791</v>
      </c>
      <c r="N58" s="318">
        <f t="shared" si="54"/>
        <v>1323791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245995</v>
      </c>
      <c r="W58" s="227">
        <f t="shared" si="65"/>
        <v>247979</v>
      </c>
      <c r="X58" s="227">
        <f t="shared" si="65"/>
        <v>281262</v>
      </c>
      <c r="Y58" s="227">
        <f t="shared" si="65"/>
        <v>324082</v>
      </c>
      <c r="Z58" s="225">
        <f t="shared" si="65"/>
        <v>224473</v>
      </c>
      <c r="AA58" s="422">
        <f t="shared" si="56"/>
        <v>1323791</v>
      </c>
      <c r="AB58" s="318">
        <f t="shared" si="57"/>
        <v>1323791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245995</v>
      </c>
      <c r="I59" s="156">
        <f t="shared" si="49"/>
        <v>247979</v>
      </c>
      <c r="J59" s="156">
        <f t="shared" si="50"/>
        <v>267171</v>
      </c>
      <c r="K59" s="156">
        <f t="shared" si="51"/>
        <v>289400</v>
      </c>
      <c r="L59" s="153">
        <f t="shared" si="52"/>
        <v>224473</v>
      </c>
      <c r="M59" s="423">
        <f t="shared" si="53"/>
        <v>1275018</v>
      </c>
      <c r="N59" s="319">
        <f t="shared" si="54"/>
        <v>1275018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245995</v>
      </c>
      <c r="W59" s="156">
        <f>VLOOKUP($AC59,原データ!$D$1:$R$2300,5,FALSE)</f>
        <v>247979</v>
      </c>
      <c r="X59" s="156">
        <f>VLOOKUP($AC59,原データ!$D$1:$R$2300,6,FALSE)</f>
        <v>267171</v>
      </c>
      <c r="Y59" s="156">
        <f>VLOOKUP($AC59,原データ!$D$1:$R$2300,7,FALSE)</f>
        <v>289400</v>
      </c>
      <c r="Z59" s="153">
        <f>VLOOKUP($AC59,原データ!$D$1:$R$2300,8,FALSE)</f>
        <v>224473</v>
      </c>
      <c r="AA59" s="423">
        <f t="shared" si="56"/>
        <v>1275018</v>
      </c>
      <c r="AB59" s="319">
        <f t="shared" si="57"/>
        <v>1275018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14091</v>
      </c>
      <c r="K60" s="164">
        <f t="shared" si="51"/>
        <v>34682</v>
      </c>
      <c r="L60" s="161">
        <f t="shared" si="52"/>
        <v>0</v>
      </c>
      <c r="M60" s="424">
        <f t="shared" si="53"/>
        <v>48773</v>
      </c>
      <c r="N60" s="320">
        <f t="shared" si="54"/>
        <v>48773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14091</v>
      </c>
      <c r="Y60" s="164">
        <f>VLOOKUP($AC60,原データ!$D$1:$R$2300,7,FALSE)</f>
        <v>34682</v>
      </c>
      <c r="Z60" s="161">
        <f>VLOOKUP($AC60,原データ!$D$1:$R$2300,8,FALSE)</f>
        <v>0</v>
      </c>
      <c r="AA60" s="424">
        <f t="shared" si="56"/>
        <v>48773</v>
      </c>
      <c r="AB60" s="320">
        <f t="shared" si="57"/>
        <v>48773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1557</v>
      </c>
      <c r="E61" s="225">
        <f t="shared" si="45"/>
        <v>3221</v>
      </c>
      <c r="F61" s="422">
        <f t="shared" si="46"/>
        <v>4778</v>
      </c>
      <c r="G61" s="226">
        <f t="shared" si="47"/>
        <v>0</v>
      </c>
      <c r="H61" s="227">
        <f t="shared" si="48"/>
        <v>23882</v>
      </c>
      <c r="I61" s="227">
        <f t="shared" si="49"/>
        <v>47186</v>
      </c>
      <c r="J61" s="227">
        <f t="shared" si="50"/>
        <v>90395</v>
      </c>
      <c r="K61" s="227">
        <f t="shared" si="51"/>
        <v>46671</v>
      </c>
      <c r="L61" s="225">
        <f t="shared" si="52"/>
        <v>0</v>
      </c>
      <c r="M61" s="422">
        <f t="shared" si="53"/>
        <v>208134</v>
      </c>
      <c r="N61" s="318">
        <f t="shared" si="54"/>
        <v>212912</v>
      </c>
      <c r="O61" s="665"/>
      <c r="P61" s="664" t="s">
        <v>134</v>
      </c>
      <c r="Q61" s="696"/>
      <c r="R61" s="224">
        <f>SUM(R62:R65)</f>
        <v>1557</v>
      </c>
      <c r="S61" s="225">
        <f>SUM(S62:S65)</f>
        <v>3221</v>
      </c>
      <c r="T61" s="422">
        <f>SUM(R61:S61)</f>
        <v>4778</v>
      </c>
      <c r="U61" s="226">
        <f t="shared" ref="U61:Z61" si="67">SUM(U62:U65)</f>
        <v>0</v>
      </c>
      <c r="V61" s="227">
        <f t="shared" si="67"/>
        <v>23882</v>
      </c>
      <c r="W61" s="227">
        <f t="shared" si="67"/>
        <v>47186</v>
      </c>
      <c r="X61" s="227">
        <f t="shared" si="67"/>
        <v>90395</v>
      </c>
      <c r="Y61" s="227">
        <f t="shared" si="67"/>
        <v>46671</v>
      </c>
      <c r="Z61" s="227">
        <f t="shared" si="67"/>
        <v>0</v>
      </c>
      <c r="AA61" s="422">
        <f>SUM(U61:Z61)</f>
        <v>208134</v>
      </c>
      <c r="AB61" s="318">
        <f>SUM(AA61,T61)</f>
        <v>212912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1557</v>
      </c>
      <c r="E62" s="153">
        <f t="shared" si="45"/>
        <v>3221</v>
      </c>
      <c r="F62" s="423">
        <f t="shared" si="46"/>
        <v>4778</v>
      </c>
      <c r="G62" s="155">
        <f t="shared" si="47"/>
        <v>0</v>
      </c>
      <c r="H62" s="156">
        <f t="shared" si="48"/>
        <v>23882</v>
      </c>
      <c r="I62" s="156">
        <f t="shared" si="49"/>
        <v>47186</v>
      </c>
      <c r="J62" s="156">
        <f t="shared" si="50"/>
        <v>90395</v>
      </c>
      <c r="K62" s="156">
        <f t="shared" si="51"/>
        <v>39452</v>
      </c>
      <c r="L62" s="153">
        <f t="shared" si="52"/>
        <v>0</v>
      </c>
      <c r="M62" s="423">
        <f t="shared" si="53"/>
        <v>200915</v>
      </c>
      <c r="N62" s="319">
        <f t="shared" si="54"/>
        <v>205693</v>
      </c>
      <c r="O62" s="665"/>
      <c r="P62" s="695"/>
      <c r="Q62" s="229" t="s">
        <v>135</v>
      </c>
      <c r="R62" s="152">
        <f>VLOOKUP($AC62,原データ!$D$1:$R$2300,10,FALSE)</f>
        <v>1557</v>
      </c>
      <c r="S62" s="153">
        <f>VLOOKUP($AC62,原データ!$D$1:$R$2300,11,FALSE)</f>
        <v>3221</v>
      </c>
      <c r="T62" s="423">
        <f t="shared" si="62"/>
        <v>4778</v>
      </c>
      <c r="U62" s="155">
        <f>VLOOKUP($AC62,原データ!$D$1:$R$2300,3,FALSE)</f>
        <v>0</v>
      </c>
      <c r="V62" s="156">
        <f>VLOOKUP($AC62,原データ!$D$1:$R$2300,4,FALSE)</f>
        <v>23882</v>
      </c>
      <c r="W62" s="156">
        <f>VLOOKUP($AC62,原データ!$D$1:$R$2300,5,FALSE)</f>
        <v>47186</v>
      </c>
      <c r="X62" s="156">
        <f>VLOOKUP($AC62,原データ!$D$1:$R$2300,6,FALSE)</f>
        <v>90395</v>
      </c>
      <c r="Y62" s="156">
        <f>VLOOKUP($AC62,原データ!$D$1:$R$2300,7,FALSE)</f>
        <v>39452</v>
      </c>
      <c r="Z62" s="153">
        <f>VLOOKUP($AC62,原データ!$D$1:$R$2300,8,FALSE)</f>
        <v>0</v>
      </c>
      <c r="AA62" s="423">
        <f t="shared" si="56"/>
        <v>200915</v>
      </c>
      <c r="AB62" s="319">
        <f t="shared" si="57"/>
        <v>205693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7219</v>
      </c>
      <c r="L63" s="153">
        <f t="shared" si="52"/>
        <v>0</v>
      </c>
      <c r="M63" s="423">
        <f t="shared" si="53"/>
        <v>7219</v>
      </c>
      <c r="N63" s="319">
        <f t="shared" si="54"/>
        <v>7219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7219</v>
      </c>
      <c r="Z63" s="153">
        <f>VLOOKUP($AC63,原データ!$D$1:$R$2300,8,FALSE)</f>
        <v>0</v>
      </c>
      <c r="AA63" s="423">
        <f t="shared" si="56"/>
        <v>7219</v>
      </c>
      <c r="AB63" s="319">
        <f t="shared" si="57"/>
        <v>7219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4240</v>
      </c>
      <c r="E66" s="225">
        <f t="shared" si="45"/>
        <v>11776</v>
      </c>
      <c r="F66" s="422">
        <f t="shared" si="46"/>
        <v>16016</v>
      </c>
      <c r="G66" s="226">
        <f t="shared" si="47"/>
        <v>0</v>
      </c>
      <c r="H66" s="227">
        <f t="shared" si="48"/>
        <v>7939</v>
      </c>
      <c r="I66" s="227">
        <f t="shared" si="49"/>
        <v>35527</v>
      </c>
      <c r="J66" s="227">
        <f t="shared" si="50"/>
        <v>56115</v>
      </c>
      <c r="K66" s="227">
        <f t="shared" si="51"/>
        <v>56846</v>
      </c>
      <c r="L66" s="225">
        <f t="shared" si="52"/>
        <v>30553</v>
      </c>
      <c r="M66" s="422">
        <f t="shared" si="53"/>
        <v>186980</v>
      </c>
      <c r="N66" s="318">
        <f t="shared" si="54"/>
        <v>202996</v>
      </c>
      <c r="O66" s="665"/>
      <c r="P66" s="664" t="s">
        <v>137</v>
      </c>
      <c r="Q66" s="696"/>
      <c r="R66" s="224">
        <f>SUM(R67)</f>
        <v>4240</v>
      </c>
      <c r="S66" s="225">
        <f>SUM(S67)</f>
        <v>11776</v>
      </c>
      <c r="T66" s="422">
        <f t="shared" si="62"/>
        <v>16016</v>
      </c>
      <c r="U66" s="226">
        <f t="shared" ref="U66:Z66" si="69">SUM(U67)</f>
        <v>0</v>
      </c>
      <c r="V66" s="227">
        <f t="shared" si="69"/>
        <v>7939</v>
      </c>
      <c r="W66" s="227">
        <f t="shared" si="69"/>
        <v>35527</v>
      </c>
      <c r="X66" s="227">
        <f t="shared" si="69"/>
        <v>56115</v>
      </c>
      <c r="Y66" s="227">
        <f t="shared" si="69"/>
        <v>56846</v>
      </c>
      <c r="Z66" s="225">
        <f t="shared" si="69"/>
        <v>30553</v>
      </c>
      <c r="AA66" s="422">
        <f t="shared" si="56"/>
        <v>186980</v>
      </c>
      <c r="AB66" s="318">
        <f t="shared" si="57"/>
        <v>202996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4240</v>
      </c>
      <c r="E67" s="161">
        <f t="shared" si="45"/>
        <v>11776</v>
      </c>
      <c r="F67" s="424">
        <f t="shared" si="46"/>
        <v>16016</v>
      </c>
      <c r="G67" s="163">
        <f t="shared" si="47"/>
        <v>0</v>
      </c>
      <c r="H67" s="164">
        <f t="shared" si="48"/>
        <v>7939</v>
      </c>
      <c r="I67" s="164">
        <f t="shared" si="49"/>
        <v>35527</v>
      </c>
      <c r="J67" s="164">
        <f t="shared" si="50"/>
        <v>56115</v>
      </c>
      <c r="K67" s="164">
        <f t="shared" si="51"/>
        <v>56846</v>
      </c>
      <c r="L67" s="161">
        <f t="shared" si="52"/>
        <v>30553</v>
      </c>
      <c r="M67" s="424">
        <f t="shared" si="53"/>
        <v>186980</v>
      </c>
      <c r="N67" s="320">
        <f t="shared" si="54"/>
        <v>202996</v>
      </c>
      <c r="O67" s="665"/>
      <c r="P67" s="228"/>
      <c r="Q67" s="230" t="s">
        <v>138</v>
      </c>
      <c r="R67" s="160">
        <f>VLOOKUP($AC67,原データ!$D$1:$R$2300,10,FALSE)</f>
        <v>4240</v>
      </c>
      <c r="S67" s="161">
        <f>VLOOKUP($AC67,原データ!$D$1:$R$2300,11,FALSE)</f>
        <v>11776</v>
      </c>
      <c r="T67" s="424">
        <f t="shared" si="62"/>
        <v>16016</v>
      </c>
      <c r="U67" s="163">
        <f>VLOOKUP($AC67,原データ!$D$1:$R$2300,3,FALSE)</f>
        <v>0</v>
      </c>
      <c r="V67" s="164">
        <f>VLOOKUP($AC67,原データ!$D$1:$R$2300,4,FALSE)</f>
        <v>7939</v>
      </c>
      <c r="W67" s="164">
        <f>VLOOKUP($AC67,原データ!$D$1:$R$2300,5,FALSE)</f>
        <v>35527</v>
      </c>
      <c r="X67" s="164">
        <f>VLOOKUP($AC67,原データ!$D$1:$R$2300,6,FALSE)</f>
        <v>56115</v>
      </c>
      <c r="Y67" s="164">
        <f>VLOOKUP($AC67,原データ!$D$1:$R$2300,7,FALSE)</f>
        <v>56846</v>
      </c>
      <c r="Z67" s="161">
        <f>VLOOKUP($AC67,原データ!$D$1:$R$2300,8,FALSE)</f>
        <v>30553</v>
      </c>
      <c r="AA67" s="424">
        <f t="shared" si="56"/>
        <v>186980</v>
      </c>
      <c r="AB67" s="320">
        <f t="shared" si="57"/>
        <v>202996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21678</v>
      </c>
      <c r="J68" s="227">
        <f t="shared" si="50"/>
        <v>0</v>
      </c>
      <c r="K68" s="227">
        <f t="shared" si="51"/>
        <v>26817</v>
      </c>
      <c r="L68" s="225">
        <f t="shared" si="52"/>
        <v>0</v>
      </c>
      <c r="M68" s="422">
        <f t="shared" si="53"/>
        <v>48495</v>
      </c>
      <c r="N68" s="318">
        <f t="shared" si="54"/>
        <v>48495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21678</v>
      </c>
      <c r="X68" s="171">
        <f>VLOOKUP($AC68,原データ!$D$1:$R$2300,6,FALSE)</f>
        <v>0</v>
      </c>
      <c r="Y68" s="171">
        <f>VLOOKUP($AC68,原データ!$D$1:$R$2300,7,FALSE)</f>
        <v>26817</v>
      </c>
      <c r="Z68" s="168">
        <f>VLOOKUP($AC68,原データ!$D$1:$R$2300,8,FALSE)</f>
        <v>0</v>
      </c>
      <c r="AA68" s="425">
        <f t="shared" si="56"/>
        <v>48495</v>
      </c>
      <c r="AB68" s="316">
        <f t="shared" si="57"/>
        <v>48495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4862</v>
      </c>
      <c r="E70" s="312">
        <f t="shared" si="45"/>
        <v>7514</v>
      </c>
      <c r="F70" s="313">
        <f t="shared" si="46"/>
        <v>12376</v>
      </c>
      <c r="G70" s="314">
        <f t="shared" si="47"/>
        <v>0</v>
      </c>
      <c r="H70" s="315">
        <f t="shared" si="48"/>
        <v>71050</v>
      </c>
      <c r="I70" s="315">
        <f t="shared" si="49"/>
        <v>74489</v>
      </c>
      <c r="J70" s="315">
        <f t="shared" si="50"/>
        <v>68154</v>
      </c>
      <c r="K70" s="315">
        <f t="shared" si="51"/>
        <v>60527</v>
      </c>
      <c r="L70" s="312">
        <f t="shared" si="52"/>
        <v>23766</v>
      </c>
      <c r="M70" s="313">
        <f t="shared" si="53"/>
        <v>297986</v>
      </c>
      <c r="N70" s="585">
        <f t="shared" si="54"/>
        <v>310362</v>
      </c>
      <c r="O70" s="689" t="s">
        <v>264</v>
      </c>
      <c r="P70" s="677"/>
      <c r="Q70" s="678"/>
      <c r="R70" s="167">
        <f>VLOOKUP($AC70,原データ!$D$1:$R$2300,10,FALSE)</f>
        <v>4862</v>
      </c>
      <c r="S70" s="168">
        <f>VLOOKUP($AC70,原データ!$D$1:$R$2300,11,FALSE)</f>
        <v>7514</v>
      </c>
      <c r="T70" s="425">
        <f t="shared" si="62"/>
        <v>12376</v>
      </c>
      <c r="U70" s="170">
        <f>VLOOKUP($AC70,原データ!$D$1:$R$2300,3,FALSE)</f>
        <v>0</v>
      </c>
      <c r="V70" s="171">
        <f>VLOOKUP($AC70,原データ!$D$1:$R$2300,4,FALSE)</f>
        <v>71050</v>
      </c>
      <c r="W70" s="171">
        <f>VLOOKUP($AC70,原データ!$D$1:$R$2300,5,FALSE)</f>
        <v>74489</v>
      </c>
      <c r="X70" s="171">
        <f>VLOOKUP($AC70,原データ!$D$1:$R$2300,6,FALSE)</f>
        <v>68154</v>
      </c>
      <c r="Y70" s="171">
        <f>VLOOKUP($AC70,原データ!$D$1:$R$2300,7,FALSE)</f>
        <v>60527</v>
      </c>
      <c r="Z70" s="168">
        <f>VLOOKUP($AC70,原データ!$D$1:$R$2300,8,FALSE)</f>
        <v>23766</v>
      </c>
      <c r="AA70" s="425">
        <f t="shared" si="56"/>
        <v>297986</v>
      </c>
      <c r="AB70" s="316">
        <f t="shared" si="57"/>
        <v>310362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10897</v>
      </c>
      <c r="E71" s="312">
        <f t="shared" si="45"/>
        <v>10965</v>
      </c>
      <c r="F71" s="313">
        <f t="shared" si="46"/>
        <v>21862</v>
      </c>
      <c r="G71" s="314">
        <f t="shared" si="47"/>
        <v>0</v>
      </c>
      <c r="H71" s="315">
        <f t="shared" si="48"/>
        <v>402286</v>
      </c>
      <c r="I71" s="315">
        <f t="shared" si="49"/>
        <v>491465</v>
      </c>
      <c r="J71" s="315">
        <f t="shared" si="50"/>
        <v>770625</v>
      </c>
      <c r="K71" s="315">
        <f t="shared" si="51"/>
        <v>601004</v>
      </c>
      <c r="L71" s="312">
        <f t="shared" si="52"/>
        <v>275772</v>
      </c>
      <c r="M71" s="313">
        <f t="shared" si="53"/>
        <v>2541152</v>
      </c>
      <c r="N71" s="316">
        <f t="shared" si="54"/>
        <v>2563014</v>
      </c>
      <c r="O71" s="653" t="s">
        <v>142</v>
      </c>
      <c r="P71" s="654"/>
      <c r="Q71" s="655"/>
      <c r="R71" s="311">
        <f>SUM(R72:R84)</f>
        <v>10897</v>
      </c>
      <c r="S71" s="312">
        <f>SUM(S72:S84)</f>
        <v>10965</v>
      </c>
      <c r="T71" s="313">
        <f t="shared" si="62"/>
        <v>21862</v>
      </c>
      <c r="U71" s="314">
        <f t="shared" ref="U71:Z71" si="72">SUM(U72:U84)</f>
        <v>0</v>
      </c>
      <c r="V71" s="315">
        <f t="shared" si="72"/>
        <v>402286</v>
      </c>
      <c r="W71" s="315">
        <f t="shared" si="72"/>
        <v>491465</v>
      </c>
      <c r="X71" s="315">
        <f t="shared" si="72"/>
        <v>770625</v>
      </c>
      <c r="Y71" s="315">
        <f t="shared" si="72"/>
        <v>601004</v>
      </c>
      <c r="Z71" s="312">
        <f t="shared" si="72"/>
        <v>275772</v>
      </c>
      <c r="AA71" s="313">
        <f t="shared" si="56"/>
        <v>2541152</v>
      </c>
      <c r="AB71" s="316">
        <f t="shared" si="57"/>
        <v>2563014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125314</v>
      </c>
      <c r="I74" s="171">
        <f>W74+AL74</f>
        <v>158968</v>
      </c>
      <c r="J74" s="171">
        <f>X74+AM74</f>
        <v>136125</v>
      </c>
      <c r="K74" s="171">
        <f>Y74+AN74</f>
        <v>13527</v>
      </c>
      <c r="L74" s="168">
        <f>Z74+AO74</f>
        <v>23303</v>
      </c>
      <c r="M74" s="425">
        <f t="shared" si="53"/>
        <v>457237</v>
      </c>
      <c r="N74" s="321">
        <f t="shared" si="54"/>
        <v>457237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125314</v>
      </c>
      <c r="W74" s="171">
        <f>VLOOKUP($AC74,原データ!$D$1:$R$2300,5,FALSE)</f>
        <v>158968</v>
      </c>
      <c r="X74" s="171">
        <f>VLOOKUP($AC74,原データ!$D$1:$R$2300,6,FALSE)</f>
        <v>136125</v>
      </c>
      <c r="Y74" s="171">
        <f>VLOOKUP($AC74,原データ!$D$1:$R$2300,7,FALSE)</f>
        <v>13527</v>
      </c>
      <c r="Z74" s="168">
        <f>VLOOKUP($AC74,原データ!$D$1:$R$2300,8,FALSE)</f>
        <v>23303</v>
      </c>
      <c r="AA74" s="425">
        <f>SUM(U74:Z74)</f>
        <v>457237</v>
      </c>
      <c r="AB74" s="316">
        <f>SUM(AA74,T74)</f>
        <v>457237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4573</v>
      </c>
      <c r="E75" s="168">
        <f t="shared" si="45"/>
        <v>0</v>
      </c>
      <c r="F75" s="425">
        <f t="shared" si="46"/>
        <v>4573</v>
      </c>
      <c r="G75" s="298">
        <f>U75+AJ75</f>
        <v>0</v>
      </c>
      <c r="H75" s="171">
        <f t="shared" si="74"/>
        <v>119903</v>
      </c>
      <c r="I75" s="171">
        <f t="shared" si="74"/>
        <v>92838</v>
      </c>
      <c r="J75" s="171">
        <f t="shared" si="74"/>
        <v>108074</v>
      </c>
      <c r="K75" s="171">
        <f t="shared" si="74"/>
        <v>25971</v>
      </c>
      <c r="L75" s="168">
        <f t="shared" si="74"/>
        <v>709</v>
      </c>
      <c r="M75" s="425">
        <f t="shared" si="53"/>
        <v>347495</v>
      </c>
      <c r="N75" s="316">
        <f t="shared" si="54"/>
        <v>352068</v>
      </c>
      <c r="O75" s="665"/>
      <c r="P75" s="681" t="s">
        <v>99</v>
      </c>
      <c r="Q75" s="681"/>
      <c r="R75" s="167">
        <f>VLOOKUP($AC75,原データ!$D$1:$R$2300,10,FALSE)</f>
        <v>4573</v>
      </c>
      <c r="S75" s="168">
        <f>VLOOKUP($AC75,原データ!$D$1:$R$2300,11,FALSE)</f>
        <v>0</v>
      </c>
      <c r="T75" s="425">
        <f t="shared" si="62"/>
        <v>4573</v>
      </c>
      <c r="U75" s="170">
        <f>VLOOKUP($AC75,原データ!$D$1:$R$2300,3,FALSE)</f>
        <v>0</v>
      </c>
      <c r="V75" s="171">
        <f>VLOOKUP($AC75,原データ!$D$1:$R$2300,4,FALSE)</f>
        <v>119903</v>
      </c>
      <c r="W75" s="171">
        <f>VLOOKUP($AC75,原データ!$D$1:$R$2300,5,FALSE)</f>
        <v>92838</v>
      </c>
      <c r="X75" s="171">
        <f>VLOOKUP($AC75,原データ!$D$1:$R$2300,6,FALSE)</f>
        <v>108074</v>
      </c>
      <c r="Y75" s="171">
        <f>VLOOKUP($AC75,原データ!$D$1:$R$2300,7,FALSE)</f>
        <v>25971</v>
      </c>
      <c r="Z75" s="168">
        <f>VLOOKUP($AC75,原データ!$D$1:$R$2300,8,FALSE)</f>
        <v>709</v>
      </c>
      <c r="AA75" s="425">
        <f t="shared" si="56"/>
        <v>347495</v>
      </c>
      <c r="AB75" s="316">
        <f t="shared" si="57"/>
        <v>352068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6324</v>
      </c>
      <c r="E76" s="168">
        <f t="shared" si="45"/>
        <v>10965</v>
      </c>
      <c r="F76" s="425">
        <f t="shared" si="46"/>
        <v>17289</v>
      </c>
      <c r="G76" s="298">
        <f>U76+AJ76</f>
        <v>0</v>
      </c>
      <c r="H76" s="171">
        <f t="shared" si="74"/>
        <v>127562</v>
      </c>
      <c r="I76" s="171">
        <f t="shared" si="74"/>
        <v>123848</v>
      </c>
      <c r="J76" s="171">
        <f t="shared" si="74"/>
        <v>204250</v>
      </c>
      <c r="K76" s="171">
        <f t="shared" si="74"/>
        <v>147646</v>
      </c>
      <c r="L76" s="168">
        <f t="shared" si="74"/>
        <v>120706</v>
      </c>
      <c r="M76" s="425">
        <f t="shared" si="53"/>
        <v>724012</v>
      </c>
      <c r="N76" s="316">
        <f t="shared" si="54"/>
        <v>741301</v>
      </c>
      <c r="O76" s="665"/>
      <c r="P76" s="686" t="s">
        <v>265</v>
      </c>
      <c r="Q76" s="687"/>
      <c r="R76" s="167">
        <f>VLOOKUP($AC76,原データ!$D$1:$R$2300,10,FALSE)</f>
        <v>6324</v>
      </c>
      <c r="S76" s="168">
        <f>VLOOKUP($AC76,原データ!$D$1:$R$2300,11,FALSE)</f>
        <v>10965</v>
      </c>
      <c r="T76" s="425">
        <f t="shared" si="62"/>
        <v>17289</v>
      </c>
      <c r="U76" s="170">
        <f>VLOOKUP($AC76,原データ!$D$1:$R$2300,3,FALSE)</f>
        <v>0</v>
      </c>
      <c r="V76" s="171">
        <f>VLOOKUP($AC76,原データ!$D$1:$R$2300,4,FALSE)</f>
        <v>127562</v>
      </c>
      <c r="W76" s="171">
        <f>VLOOKUP($AC76,原データ!$D$1:$R$2300,5,FALSE)</f>
        <v>123848</v>
      </c>
      <c r="X76" s="171">
        <f>VLOOKUP($AC76,原データ!$D$1:$R$2300,6,FALSE)</f>
        <v>204250</v>
      </c>
      <c r="Y76" s="171">
        <f>VLOOKUP($AC76,原データ!$D$1:$R$2300,7,FALSE)</f>
        <v>147646</v>
      </c>
      <c r="Z76" s="168">
        <f>VLOOKUP($AC76,原データ!$D$1:$R$2300,8,FALSE)</f>
        <v>120706</v>
      </c>
      <c r="AA76" s="425">
        <f t="shared" si="56"/>
        <v>724012</v>
      </c>
      <c r="AB76" s="316">
        <f t="shared" si="57"/>
        <v>741301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29507</v>
      </c>
      <c r="I78" s="171">
        <f t="shared" si="74"/>
        <v>92463</v>
      </c>
      <c r="J78" s="171">
        <f t="shared" si="74"/>
        <v>63322</v>
      </c>
      <c r="K78" s="171">
        <f t="shared" si="74"/>
        <v>32282</v>
      </c>
      <c r="L78" s="168">
        <f t="shared" si="74"/>
        <v>0</v>
      </c>
      <c r="M78" s="425">
        <f t="shared" si="53"/>
        <v>217574</v>
      </c>
      <c r="N78" s="316">
        <f t="shared" si="54"/>
        <v>217574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29507</v>
      </c>
      <c r="W78" s="171">
        <f>VLOOKUP($AC78,原データ!$D$1:$R$2300,5,FALSE)</f>
        <v>92463</v>
      </c>
      <c r="X78" s="171">
        <f>VLOOKUP($AC78,原データ!$D$1:$R$2300,6,FALSE)</f>
        <v>63322</v>
      </c>
      <c r="Y78" s="171">
        <f>VLOOKUP($AC78,原データ!$D$1:$R$2300,7,FALSE)</f>
        <v>32282</v>
      </c>
      <c r="Z78" s="168">
        <f>VLOOKUP($AC78,原データ!$D$1:$R$2300,8,FALSE)</f>
        <v>0</v>
      </c>
      <c r="AA78" s="425">
        <f t="shared" si="56"/>
        <v>217574</v>
      </c>
      <c r="AB78" s="316">
        <f t="shared" si="57"/>
        <v>217574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23348</v>
      </c>
      <c r="J82" s="171">
        <f t="shared" si="74"/>
        <v>258854</v>
      </c>
      <c r="K82" s="171">
        <f t="shared" si="74"/>
        <v>381578</v>
      </c>
      <c r="L82" s="168">
        <f t="shared" si="74"/>
        <v>131054</v>
      </c>
      <c r="M82" s="425">
        <f t="shared" si="53"/>
        <v>794834</v>
      </c>
      <c r="N82" s="321">
        <f t="shared" si="54"/>
        <v>794834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23348</v>
      </c>
      <c r="X82" s="171">
        <f>VLOOKUP($AC82,原データ!$D$1:$R$2300,6,FALSE)</f>
        <v>258854</v>
      </c>
      <c r="Y82" s="171">
        <f>VLOOKUP($AC82,原データ!$D$1:$R$2300,7,FALSE)</f>
        <v>381578</v>
      </c>
      <c r="Z82" s="168">
        <f>VLOOKUP($AC82,原データ!$D$1:$R$2300,8,FALSE)</f>
        <v>131054</v>
      </c>
      <c r="AA82" s="425">
        <f t="shared" si="56"/>
        <v>794834</v>
      </c>
      <c r="AB82" s="316">
        <f t="shared" si="57"/>
        <v>794834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31148</v>
      </c>
      <c r="I85" s="315">
        <f t="shared" si="49"/>
        <v>141383</v>
      </c>
      <c r="J85" s="315">
        <f t="shared" si="50"/>
        <v>711683</v>
      </c>
      <c r="K85" s="315">
        <f t="shared" si="51"/>
        <v>663329</v>
      </c>
      <c r="L85" s="312">
        <f t="shared" si="52"/>
        <v>460771</v>
      </c>
      <c r="M85" s="313">
        <f t="shared" si="53"/>
        <v>2008314</v>
      </c>
      <c r="N85" s="316">
        <f t="shared" si="54"/>
        <v>2008314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31148</v>
      </c>
      <c r="W85" s="315">
        <f>SUM(W86:W89)</f>
        <v>141383</v>
      </c>
      <c r="X85" s="315">
        <f>SUM(X86:X89)</f>
        <v>711683</v>
      </c>
      <c r="Y85" s="315">
        <f>SUM(Y86:Y89)</f>
        <v>663329</v>
      </c>
      <c r="Z85" s="315">
        <f>SUM(Z86:Z89)</f>
        <v>460771</v>
      </c>
      <c r="AA85" s="313">
        <f>SUM(U85:Z85)</f>
        <v>2008314</v>
      </c>
      <c r="AB85" s="316">
        <f t="shared" si="57"/>
        <v>2008314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27273</v>
      </c>
      <c r="J86" s="171">
        <f t="shared" si="50"/>
        <v>520755</v>
      </c>
      <c r="K86" s="171">
        <f t="shared" si="51"/>
        <v>460314</v>
      </c>
      <c r="L86" s="168">
        <f t="shared" si="52"/>
        <v>336189</v>
      </c>
      <c r="M86" s="425">
        <f t="shared" si="53"/>
        <v>1344531</v>
      </c>
      <c r="N86" s="316">
        <f t="shared" si="54"/>
        <v>1344531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27273</v>
      </c>
      <c r="X86" s="171">
        <f>VLOOKUP($AC86,原データ!$D$1:$R$2300,6,FALSE)</f>
        <v>520755</v>
      </c>
      <c r="Y86" s="171">
        <f>VLOOKUP($AC86,原データ!$D$1:$R$2300,7,FALSE)</f>
        <v>460314</v>
      </c>
      <c r="Z86" s="168">
        <f>VLOOKUP($AC86,原データ!$D$1:$R$2300,8,FALSE)</f>
        <v>336189</v>
      </c>
      <c r="AA86" s="425">
        <f t="shared" si="56"/>
        <v>1344531</v>
      </c>
      <c r="AB86" s="316">
        <f t="shared" si="57"/>
        <v>1344531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31148</v>
      </c>
      <c r="I87" s="171">
        <f t="shared" si="49"/>
        <v>114110</v>
      </c>
      <c r="J87" s="171">
        <f t="shared" si="50"/>
        <v>190928</v>
      </c>
      <c r="K87" s="171">
        <f t="shared" si="51"/>
        <v>203015</v>
      </c>
      <c r="L87" s="168">
        <f t="shared" si="52"/>
        <v>76417</v>
      </c>
      <c r="M87" s="425">
        <f t="shared" si="53"/>
        <v>615618</v>
      </c>
      <c r="N87" s="316">
        <f t="shared" si="54"/>
        <v>615618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31148</v>
      </c>
      <c r="W87" s="171">
        <f>VLOOKUP($AC87,原データ!$D$1:$R$2300,5,FALSE)</f>
        <v>114110</v>
      </c>
      <c r="X87" s="171">
        <f>VLOOKUP($AC87,原データ!$D$1:$R$2300,6,FALSE)</f>
        <v>190928</v>
      </c>
      <c r="Y87" s="171">
        <f>VLOOKUP($AC87,原データ!$D$1:$R$2300,7,FALSE)</f>
        <v>203015</v>
      </c>
      <c r="Z87" s="168">
        <f>VLOOKUP($AC87,原データ!$D$1:$R$2300,8,FALSE)</f>
        <v>76417</v>
      </c>
      <c r="AA87" s="425">
        <f t="shared" si="56"/>
        <v>615618</v>
      </c>
      <c r="AB87" s="316">
        <f t="shared" si="57"/>
        <v>615618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48165</v>
      </c>
      <c r="M89" s="425">
        <f t="shared" si="53"/>
        <v>48165</v>
      </c>
      <c r="N89" s="316">
        <f t="shared" si="54"/>
        <v>48165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48165</v>
      </c>
      <c r="AA89" s="425">
        <f>SUM(U89:Z89)</f>
        <v>48165</v>
      </c>
      <c r="AB89" s="316">
        <f t="shared" si="57"/>
        <v>48165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23662</v>
      </c>
      <c r="E90" s="416">
        <f t="shared" si="45"/>
        <v>34847</v>
      </c>
      <c r="F90" s="417">
        <f t="shared" si="46"/>
        <v>58509</v>
      </c>
      <c r="G90" s="418">
        <f t="shared" si="47"/>
        <v>0</v>
      </c>
      <c r="H90" s="419">
        <f t="shared" si="48"/>
        <v>834692</v>
      </c>
      <c r="I90" s="419">
        <f t="shared" si="49"/>
        <v>1119357</v>
      </c>
      <c r="J90" s="419">
        <f t="shared" si="50"/>
        <v>2109222</v>
      </c>
      <c r="K90" s="419">
        <f t="shared" si="51"/>
        <v>2038322</v>
      </c>
      <c r="L90" s="416">
        <f t="shared" si="52"/>
        <v>1118542</v>
      </c>
      <c r="M90" s="417">
        <f t="shared" si="53"/>
        <v>7220135</v>
      </c>
      <c r="N90" s="420">
        <f t="shared" si="54"/>
        <v>7278644</v>
      </c>
      <c r="O90" s="690" t="s">
        <v>148</v>
      </c>
      <c r="P90" s="691"/>
      <c r="Q90" s="692"/>
      <c r="R90" s="415">
        <f>SUM(R85,R71,R51,R70)</f>
        <v>23662</v>
      </c>
      <c r="S90" s="415">
        <f>SUM(S85,S71,S51,S70)</f>
        <v>34847</v>
      </c>
      <c r="T90" s="417">
        <f>SUM(R90:S90)</f>
        <v>58509</v>
      </c>
      <c r="U90" s="418">
        <f t="shared" ref="U90:Z90" si="79">SUM(U85,U71,U51,U70)</f>
        <v>0</v>
      </c>
      <c r="V90" s="418">
        <f t="shared" si="79"/>
        <v>834692</v>
      </c>
      <c r="W90" s="418">
        <f t="shared" si="79"/>
        <v>1119357</v>
      </c>
      <c r="X90" s="418">
        <f t="shared" si="79"/>
        <v>2109222</v>
      </c>
      <c r="Y90" s="418">
        <f t="shared" si="79"/>
        <v>2038322</v>
      </c>
      <c r="Z90" s="418">
        <f t="shared" si="79"/>
        <v>1118542</v>
      </c>
      <c r="AA90" s="417">
        <f t="shared" si="56"/>
        <v>7220135</v>
      </c>
      <c r="AB90" s="420">
        <f t="shared" si="57"/>
        <v>7278644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79030</v>
      </c>
      <c r="E98" s="312">
        <f t="shared" ref="E98:E139" si="82">S98+AH98</f>
        <v>239580</v>
      </c>
      <c r="F98" s="313">
        <f t="shared" ref="F98:F139" si="83">T98+AI98</f>
        <v>318610</v>
      </c>
      <c r="G98" s="314">
        <f t="shared" ref="G98:G139" si="84">U98+AJ98</f>
        <v>0</v>
      </c>
      <c r="H98" s="315">
        <f t="shared" ref="H98:H139" si="85">V98+AK98</f>
        <v>3540080</v>
      </c>
      <c r="I98" s="315">
        <f t="shared" ref="I98:I139" si="86">W98+AL98</f>
        <v>4125181</v>
      </c>
      <c r="J98" s="315">
        <f t="shared" ref="J98:J139" si="87">X98+AM98</f>
        <v>5747819</v>
      </c>
      <c r="K98" s="315">
        <f t="shared" ref="K98:K139" si="88">Y98+AN98</f>
        <v>7368720</v>
      </c>
      <c r="L98" s="312">
        <f t="shared" ref="L98:L139" si="89">Z98+AO98</f>
        <v>3582330</v>
      </c>
      <c r="M98" s="313">
        <f t="shared" ref="M98:M139" si="90">AA98+AP98</f>
        <v>24364130</v>
      </c>
      <c r="N98" s="316">
        <f t="shared" ref="N98:N139" si="91">AB98+AQ98</f>
        <v>24682740</v>
      </c>
      <c r="O98" s="659" t="s">
        <v>124</v>
      </c>
      <c r="P98" s="660"/>
      <c r="Q98" s="660"/>
      <c r="R98" s="311">
        <f>SUM(R99,R105,R108,R113,R117,R118)</f>
        <v>79030</v>
      </c>
      <c r="S98" s="311">
        <f>SUM(S99,S105,S108,S113,S117,S118)</f>
        <v>163680</v>
      </c>
      <c r="T98" s="313">
        <f t="shared" ref="T98:T139" si="92">SUM(R98:S98)</f>
        <v>242710</v>
      </c>
      <c r="U98" s="314">
        <f t="shared" ref="U98:Z98" si="93">SUM(U99,U105,U108,U113,U117,U118)</f>
        <v>0</v>
      </c>
      <c r="V98" s="314">
        <f t="shared" si="93"/>
        <v>3302080</v>
      </c>
      <c r="W98" s="314">
        <f t="shared" si="93"/>
        <v>4125181</v>
      </c>
      <c r="X98" s="314">
        <f t="shared" si="93"/>
        <v>5609319</v>
      </c>
      <c r="Y98" s="314">
        <f t="shared" si="93"/>
        <v>7134620</v>
      </c>
      <c r="Z98" s="314">
        <f t="shared" si="93"/>
        <v>3582330</v>
      </c>
      <c r="AA98" s="313">
        <f t="shared" ref="AA98:AA139" si="94">SUM(U98:Z98)</f>
        <v>23753530</v>
      </c>
      <c r="AB98" s="316">
        <f t="shared" ref="AB98:AB139" si="95">SUM(AA98,T98)</f>
        <v>23996240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75900</v>
      </c>
      <c r="AI98" s="313">
        <f t="shared" ref="AI98:AI139" si="96">SUM(AG98:AH98)</f>
        <v>75900</v>
      </c>
      <c r="AJ98" s="314">
        <f t="shared" ref="AJ98:AO98" si="97">SUM(AJ99,AJ105,AJ108,AJ113,AJ117,AJ118)</f>
        <v>0</v>
      </c>
      <c r="AK98" s="314">
        <f t="shared" si="97"/>
        <v>238000</v>
      </c>
      <c r="AL98" s="314">
        <f t="shared" si="97"/>
        <v>0</v>
      </c>
      <c r="AM98" s="314">
        <f t="shared" si="97"/>
        <v>138500</v>
      </c>
      <c r="AN98" s="314">
        <f t="shared" si="97"/>
        <v>234100</v>
      </c>
      <c r="AO98" s="314">
        <f t="shared" si="97"/>
        <v>0</v>
      </c>
      <c r="AP98" s="313">
        <f t="shared" ref="AP98:AP137" si="98">SUM(AJ98:AO98)</f>
        <v>610600</v>
      </c>
      <c r="AQ98" s="316">
        <f t="shared" ref="AQ98:AQ139" si="99">SUM(AP98,AI98)</f>
        <v>686500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21060</v>
      </c>
      <c r="E99" s="225">
        <f t="shared" si="82"/>
        <v>13710</v>
      </c>
      <c r="F99" s="422">
        <f t="shared" si="83"/>
        <v>34770</v>
      </c>
      <c r="G99" s="226">
        <f t="shared" si="84"/>
        <v>0</v>
      </c>
      <c r="H99" s="227">
        <f t="shared" si="85"/>
        <v>523920</v>
      </c>
      <c r="I99" s="227">
        <f t="shared" si="86"/>
        <v>596500</v>
      </c>
      <c r="J99" s="227">
        <f t="shared" si="87"/>
        <v>1331599</v>
      </c>
      <c r="K99" s="227">
        <f t="shared" si="88"/>
        <v>2590460</v>
      </c>
      <c r="L99" s="225">
        <f t="shared" si="89"/>
        <v>1032070</v>
      </c>
      <c r="M99" s="422">
        <f t="shared" si="90"/>
        <v>6074549</v>
      </c>
      <c r="N99" s="318">
        <f t="shared" si="91"/>
        <v>6109319</v>
      </c>
      <c r="O99" s="665"/>
      <c r="P99" s="661" t="s">
        <v>125</v>
      </c>
      <c r="Q99" s="661"/>
      <c r="R99" s="224">
        <f>SUM(R100:R104)</f>
        <v>21060</v>
      </c>
      <c r="S99" s="225">
        <f>SUM(S100:S104)</f>
        <v>13710</v>
      </c>
      <c r="T99" s="422">
        <f t="shared" si="92"/>
        <v>34770</v>
      </c>
      <c r="U99" s="226">
        <f t="shared" ref="U99:Z99" si="100">SUM(U100:U104)</f>
        <v>0</v>
      </c>
      <c r="V99" s="227">
        <f t="shared" si="100"/>
        <v>523920</v>
      </c>
      <c r="W99" s="227">
        <f t="shared" si="100"/>
        <v>596500</v>
      </c>
      <c r="X99" s="227">
        <f t="shared" si="100"/>
        <v>1331599</v>
      </c>
      <c r="Y99" s="227">
        <f t="shared" si="100"/>
        <v>2590460</v>
      </c>
      <c r="Z99" s="225">
        <f t="shared" si="100"/>
        <v>1032070</v>
      </c>
      <c r="AA99" s="422">
        <f t="shared" si="94"/>
        <v>6074549</v>
      </c>
      <c r="AB99" s="318">
        <f t="shared" si="95"/>
        <v>6109319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375390</v>
      </c>
      <c r="I100" s="156">
        <f t="shared" si="86"/>
        <v>425450</v>
      </c>
      <c r="J100" s="156">
        <f t="shared" si="87"/>
        <v>1054539</v>
      </c>
      <c r="K100" s="156">
        <f t="shared" si="88"/>
        <v>2022080</v>
      </c>
      <c r="L100" s="153">
        <f t="shared" si="89"/>
        <v>756670</v>
      </c>
      <c r="M100" s="423">
        <f t="shared" si="90"/>
        <v>4634129</v>
      </c>
      <c r="N100" s="319">
        <f t="shared" si="91"/>
        <v>4634129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375390</v>
      </c>
      <c r="W100" s="156">
        <f>VLOOKUP($AC100,原データ!$D$1:$R$2300,5,FALSE)</f>
        <v>425450</v>
      </c>
      <c r="X100" s="156">
        <f>VLOOKUP($AC100,原データ!$D$1:$R$2300,6,FALSE)</f>
        <v>1054539</v>
      </c>
      <c r="Y100" s="156">
        <f>VLOOKUP($AC100,原データ!$D$1:$R$2300,7,FALSE)</f>
        <v>2022080</v>
      </c>
      <c r="Z100" s="153">
        <f>VLOOKUP($AC100,原データ!$D$1:$R$2300,8,FALSE)</f>
        <v>756670</v>
      </c>
      <c r="AA100" s="423">
        <f t="shared" si="94"/>
        <v>4634129</v>
      </c>
      <c r="AB100" s="319">
        <f t="shared" si="95"/>
        <v>4634129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21060</v>
      </c>
      <c r="E102" s="153">
        <f t="shared" si="82"/>
        <v>0</v>
      </c>
      <c r="F102" s="423">
        <f t="shared" si="83"/>
        <v>21060</v>
      </c>
      <c r="G102" s="155">
        <f t="shared" si="84"/>
        <v>0</v>
      </c>
      <c r="H102" s="156">
        <f t="shared" si="85"/>
        <v>133850</v>
      </c>
      <c r="I102" s="156">
        <f t="shared" si="86"/>
        <v>51590</v>
      </c>
      <c r="J102" s="156">
        <f t="shared" si="87"/>
        <v>138070</v>
      </c>
      <c r="K102" s="156">
        <f t="shared" si="88"/>
        <v>226960</v>
      </c>
      <c r="L102" s="153">
        <f t="shared" si="89"/>
        <v>177070</v>
      </c>
      <c r="M102" s="423">
        <f t="shared" si="90"/>
        <v>727540</v>
      </c>
      <c r="N102" s="319">
        <f t="shared" si="91"/>
        <v>748600</v>
      </c>
      <c r="O102" s="665"/>
      <c r="P102" s="663"/>
      <c r="Q102" s="229" t="s">
        <v>128</v>
      </c>
      <c r="R102" s="152">
        <f>VLOOKUP($AC102,原データ!$D$1:$R$2300,10,FALSE)</f>
        <v>21060</v>
      </c>
      <c r="S102" s="153">
        <f>VLOOKUP($AC102,原データ!$D$1:$R$2300,11,FALSE)</f>
        <v>0</v>
      </c>
      <c r="T102" s="423">
        <f t="shared" si="92"/>
        <v>21060</v>
      </c>
      <c r="U102" s="155">
        <f>VLOOKUP($AC102,原データ!$D$1:$R$2300,3,FALSE)</f>
        <v>0</v>
      </c>
      <c r="V102" s="156">
        <f>VLOOKUP($AC102,原データ!$D$1:$R$2300,4,FALSE)</f>
        <v>133850</v>
      </c>
      <c r="W102" s="156">
        <f>VLOOKUP($AC102,原データ!$D$1:$R$2300,5,FALSE)</f>
        <v>51590</v>
      </c>
      <c r="X102" s="156">
        <f>VLOOKUP($AC102,原データ!$D$1:$R$2300,6,FALSE)</f>
        <v>138070</v>
      </c>
      <c r="Y102" s="156">
        <f>VLOOKUP($AC102,原データ!$D$1:$R$2300,7,FALSE)</f>
        <v>226960</v>
      </c>
      <c r="Z102" s="153">
        <f>VLOOKUP($AC102,原データ!$D$1:$R$2300,8,FALSE)</f>
        <v>177070</v>
      </c>
      <c r="AA102" s="423">
        <f t="shared" si="94"/>
        <v>727540</v>
      </c>
      <c r="AB102" s="319">
        <f t="shared" si="95"/>
        <v>748600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13710</v>
      </c>
      <c r="F103" s="423">
        <f t="shared" si="83"/>
        <v>13710</v>
      </c>
      <c r="G103" s="155">
        <f t="shared" si="84"/>
        <v>0</v>
      </c>
      <c r="H103" s="156">
        <f t="shared" si="85"/>
        <v>0</v>
      </c>
      <c r="I103" s="156">
        <f t="shared" si="86"/>
        <v>69750</v>
      </c>
      <c r="J103" s="156">
        <f t="shared" si="87"/>
        <v>60500</v>
      </c>
      <c r="K103" s="156">
        <f t="shared" si="88"/>
        <v>225450</v>
      </c>
      <c r="L103" s="153">
        <f t="shared" si="89"/>
        <v>35420</v>
      </c>
      <c r="M103" s="423">
        <f t="shared" si="90"/>
        <v>391120</v>
      </c>
      <c r="N103" s="319">
        <f t="shared" si="91"/>
        <v>404830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13710</v>
      </c>
      <c r="T103" s="423">
        <f t="shared" si="92"/>
        <v>13710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69750</v>
      </c>
      <c r="X103" s="156">
        <f>VLOOKUP($AC103,原データ!$D$1:$R$2300,6,FALSE)</f>
        <v>60500</v>
      </c>
      <c r="Y103" s="156">
        <f>VLOOKUP($AC103,原データ!$D$1:$R$2300,7,FALSE)</f>
        <v>225450</v>
      </c>
      <c r="Z103" s="153">
        <f>VLOOKUP($AC103,原データ!$D$1:$R$2300,8,FALSE)</f>
        <v>35420</v>
      </c>
      <c r="AA103" s="423">
        <f t="shared" si="94"/>
        <v>391120</v>
      </c>
      <c r="AB103" s="319">
        <f t="shared" si="95"/>
        <v>404830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14680</v>
      </c>
      <c r="I104" s="164">
        <f t="shared" si="86"/>
        <v>49710</v>
      </c>
      <c r="J104" s="164">
        <f t="shared" si="87"/>
        <v>78490</v>
      </c>
      <c r="K104" s="164">
        <f t="shared" si="88"/>
        <v>115970</v>
      </c>
      <c r="L104" s="161">
        <f t="shared" si="89"/>
        <v>62910</v>
      </c>
      <c r="M104" s="424">
        <f t="shared" si="90"/>
        <v>321760</v>
      </c>
      <c r="N104" s="320">
        <f t="shared" si="91"/>
        <v>321760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14680</v>
      </c>
      <c r="W104" s="164">
        <f>VLOOKUP($AC104,原データ!$D$1:$R$2300,5,FALSE)</f>
        <v>49710</v>
      </c>
      <c r="X104" s="164">
        <f>VLOOKUP($AC104,原データ!$D$1:$R$2300,6,FALSE)</f>
        <v>78490</v>
      </c>
      <c r="Y104" s="164">
        <f>VLOOKUP($AC104,原データ!$D$1:$R$2300,7,FALSE)</f>
        <v>115970</v>
      </c>
      <c r="Z104" s="161">
        <f>VLOOKUP($AC104,原データ!$D$1:$R$2300,8,FALSE)</f>
        <v>62910</v>
      </c>
      <c r="AA104" s="424">
        <f t="shared" si="94"/>
        <v>321760</v>
      </c>
      <c r="AB104" s="320">
        <f t="shared" si="95"/>
        <v>321760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2459950</v>
      </c>
      <c r="I105" s="227">
        <f t="shared" si="86"/>
        <v>2484771</v>
      </c>
      <c r="J105" s="227">
        <f t="shared" si="87"/>
        <v>2812620</v>
      </c>
      <c r="K105" s="227">
        <f t="shared" si="88"/>
        <v>3240820</v>
      </c>
      <c r="L105" s="225">
        <f t="shared" si="89"/>
        <v>2244730</v>
      </c>
      <c r="M105" s="422">
        <f t="shared" si="90"/>
        <v>13242891</v>
      </c>
      <c r="N105" s="318">
        <f t="shared" si="91"/>
        <v>13242891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2459950</v>
      </c>
      <c r="W105" s="227">
        <f t="shared" si="102"/>
        <v>2484771</v>
      </c>
      <c r="X105" s="227">
        <f t="shared" si="102"/>
        <v>2812620</v>
      </c>
      <c r="Y105" s="227">
        <f t="shared" si="102"/>
        <v>3240820</v>
      </c>
      <c r="Z105" s="225">
        <f t="shared" si="102"/>
        <v>2244730</v>
      </c>
      <c r="AA105" s="422">
        <f t="shared" si="94"/>
        <v>13242891</v>
      </c>
      <c r="AB105" s="318">
        <f t="shared" si="95"/>
        <v>13242891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2459950</v>
      </c>
      <c r="I106" s="156">
        <f t="shared" si="86"/>
        <v>2484771</v>
      </c>
      <c r="J106" s="156">
        <f t="shared" si="87"/>
        <v>2671710</v>
      </c>
      <c r="K106" s="156">
        <f t="shared" si="88"/>
        <v>2894000</v>
      </c>
      <c r="L106" s="153">
        <f t="shared" si="89"/>
        <v>2244730</v>
      </c>
      <c r="M106" s="423">
        <f t="shared" si="90"/>
        <v>12755161</v>
      </c>
      <c r="N106" s="319">
        <f t="shared" si="91"/>
        <v>12755161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2459950</v>
      </c>
      <c r="W106" s="156">
        <f>VLOOKUP($AC106,原データ!$D$1:$R$2300,5,FALSE)</f>
        <v>2484771</v>
      </c>
      <c r="X106" s="156">
        <f>VLOOKUP($AC106,原データ!$D$1:$R$2300,6,FALSE)</f>
        <v>2671710</v>
      </c>
      <c r="Y106" s="156">
        <f>VLOOKUP($AC106,原データ!$D$1:$R$2300,7,FALSE)</f>
        <v>2894000</v>
      </c>
      <c r="Z106" s="153">
        <f>VLOOKUP($AC106,原データ!$D$1:$R$2300,8,FALSE)</f>
        <v>2244730</v>
      </c>
      <c r="AA106" s="423">
        <f t="shared" si="94"/>
        <v>12755161</v>
      </c>
      <c r="AB106" s="319">
        <f t="shared" si="95"/>
        <v>12755161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140910</v>
      </c>
      <c r="K107" s="164">
        <f t="shared" si="88"/>
        <v>346820</v>
      </c>
      <c r="L107" s="161">
        <f t="shared" si="89"/>
        <v>0</v>
      </c>
      <c r="M107" s="424">
        <f t="shared" si="90"/>
        <v>487730</v>
      </c>
      <c r="N107" s="320">
        <f t="shared" si="91"/>
        <v>487730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140910</v>
      </c>
      <c r="Y107" s="164">
        <f>VLOOKUP($AC107,原データ!$D$1:$R$2300,7,FALSE)</f>
        <v>346820</v>
      </c>
      <c r="Z107" s="161">
        <f>VLOOKUP($AC107,原データ!$D$1:$R$2300,8,FALSE)</f>
        <v>0</v>
      </c>
      <c r="AA107" s="424">
        <f t="shared" si="94"/>
        <v>487730</v>
      </c>
      <c r="AB107" s="320">
        <f t="shared" si="95"/>
        <v>487730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15570</v>
      </c>
      <c r="E108" s="225">
        <f t="shared" si="82"/>
        <v>32210</v>
      </c>
      <c r="F108" s="422">
        <f t="shared" si="83"/>
        <v>47780</v>
      </c>
      <c r="G108" s="226">
        <f t="shared" si="84"/>
        <v>0</v>
      </c>
      <c r="H108" s="227">
        <f t="shared" si="85"/>
        <v>238820</v>
      </c>
      <c r="I108" s="227">
        <f t="shared" si="86"/>
        <v>471860</v>
      </c>
      <c r="J108" s="227">
        <f t="shared" si="87"/>
        <v>903950</v>
      </c>
      <c r="K108" s="227">
        <f t="shared" si="88"/>
        <v>466710</v>
      </c>
      <c r="L108" s="225">
        <f t="shared" si="89"/>
        <v>0</v>
      </c>
      <c r="M108" s="422">
        <f t="shared" si="90"/>
        <v>2081340</v>
      </c>
      <c r="N108" s="318">
        <f t="shared" si="91"/>
        <v>2129120</v>
      </c>
      <c r="O108" s="665"/>
      <c r="P108" s="661" t="s">
        <v>134</v>
      </c>
      <c r="Q108" s="661"/>
      <c r="R108" s="224">
        <f>SUM(R109:R112)</f>
        <v>15570</v>
      </c>
      <c r="S108" s="225">
        <f>SUM(S109:S112)</f>
        <v>32210</v>
      </c>
      <c r="T108" s="422">
        <f>SUM(R108:S108)</f>
        <v>47780</v>
      </c>
      <c r="U108" s="226">
        <f t="shared" ref="U108:Z108" si="104">SUM(U109:U112)</f>
        <v>0</v>
      </c>
      <c r="V108" s="227">
        <f t="shared" si="104"/>
        <v>238820</v>
      </c>
      <c r="W108" s="227">
        <f t="shared" si="104"/>
        <v>471860</v>
      </c>
      <c r="X108" s="227">
        <f t="shared" si="104"/>
        <v>903950</v>
      </c>
      <c r="Y108" s="227">
        <f t="shared" si="104"/>
        <v>466710</v>
      </c>
      <c r="Z108" s="227">
        <f t="shared" si="104"/>
        <v>0</v>
      </c>
      <c r="AA108" s="422">
        <f>SUM(U108:Z108)</f>
        <v>2081340</v>
      </c>
      <c r="AB108" s="318">
        <f t="shared" si="95"/>
        <v>2129120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15570</v>
      </c>
      <c r="E109" s="153">
        <f t="shared" si="82"/>
        <v>32210</v>
      </c>
      <c r="F109" s="423">
        <f t="shared" si="83"/>
        <v>47780</v>
      </c>
      <c r="G109" s="155">
        <f t="shared" si="84"/>
        <v>0</v>
      </c>
      <c r="H109" s="156">
        <f t="shared" si="85"/>
        <v>238820</v>
      </c>
      <c r="I109" s="156">
        <f t="shared" si="86"/>
        <v>471860</v>
      </c>
      <c r="J109" s="156">
        <f t="shared" si="87"/>
        <v>903950</v>
      </c>
      <c r="K109" s="156">
        <f t="shared" si="88"/>
        <v>394520</v>
      </c>
      <c r="L109" s="153">
        <f t="shared" si="89"/>
        <v>0</v>
      </c>
      <c r="M109" s="423">
        <f t="shared" si="90"/>
        <v>2009150</v>
      </c>
      <c r="N109" s="319">
        <f t="shared" si="91"/>
        <v>2056930</v>
      </c>
      <c r="O109" s="665"/>
      <c r="P109" s="662"/>
      <c r="Q109" s="229" t="s">
        <v>135</v>
      </c>
      <c r="R109" s="152">
        <f>VLOOKUP($AC109,原データ!$D$1:$R$2300,10,FALSE)</f>
        <v>15570</v>
      </c>
      <c r="S109" s="153">
        <f>VLOOKUP($AC109,原データ!$D$1:$R$2300,11,FALSE)</f>
        <v>32210</v>
      </c>
      <c r="T109" s="423">
        <f t="shared" si="92"/>
        <v>47780</v>
      </c>
      <c r="U109" s="155">
        <f>VLOOKUP($AC109,原データ!$D$1:$R$2300,3,FALSE)</f>
        <v>0</v>
      </c>
      <c r="V109" s="156">
        <f>VLOOKUP($AC109,原データ!$D$1:$R$2300,4,FALSE)</f>
        <v>238820</v>
      </c>
      <c r="W109" s="156">
        <f>VLOOKUP($AC109,原データ!$D$1:$R$2300,5,FALSE)</f>
        <v>471860</v>
      </c>
      <c r="X109" s="156">
        <f>VLOOKUP($AC109,原データ!$D$1:$R$2300,6,FALSE)</f>
        <v>903950</v>
      </c>
      <c r="Y109" s="156">
        <f>VLOOKUP($AC109,原データ!$D$1:$R$2300,7,FALSE)</f>
        <v>394520</v>
      </c>
      <c r="Z109" s="153">
        <f>VLOOKUP($AC109,原データ!$D$1:$R$2300,8,FALSE)</f>
        <v>0</v>
      </c>
      <c r="AA109" s="423">
        <f t="shared" si="94"/>
        <v>2009150</v>
      </c>
      <c r="AB109" s="319">
        <f t="shared" si="95"/>
        <v>2056930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72190</v>
      </c>
      <c r="L110" s="153">
        <f t="shared" si="89"/>
        <v>0</v>
      </c>
      <c r="M110" s="423">
        <f t="shared" si="90"/>
        <v>72190</v>
      </c>
      <c r="N110" s="319">
        <f t="shared" si="91"/>
        <v>72190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72190</v>
      </c>
      <c r="Z110" s="153">
        <f>VLOOKUP($AC110,原データ!$D$1:$R$2300,8,FALSE)</f>
        <v>0</v>
      </c>
      <c r="AA110" s="423">
        <f t="shared" si="94"/>
        <v>72190</v>
      </c>
      <c r="AB110" s="319">
        <f t="shared" si="95"/>
        <v>72190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42400</v>
      </c>
      <c r="E113" s="225">
        <f t="shared" si="82"/>
        <v>193660</v>
      </c>
      <c r="F113" s="422">
        <f t="shared" si="83"/>
        <v>236060</v>
      </c>
      <c r="G113" s="226">
        <f t="shared" si="84"/>
        <v>0</v>
      </c>
      <c r="H113" s="227">
        <f t="shared" si="85"/>
        <v>317390</v>
      </c>
      <c r="I113" s="227">
        <f t="shared" si="86"/>
        <v>355270</v>
      </c>
      <c r="J113" s="227">
        <f t="shared" si="87"/>
        <v>699650</v>
      </c>
      <c r="K113" s="227">
        <f t="shared" si="88"/>
        <v>802560</v>
      </c>
      <c r="L113" s="225">
        <f t="shared" si="89"/>
        <v>305530</v>
      </c>
      <c r="M113" s="422">
        <f t="shared" si="90"/>
        <v>2480400</v>
      </c>
      <c r="N113" s="318">
        <f t="shared" si="91"/>
        <v>2716460</v>
      </c>
      <c r="O113" s="665"/>
      <c r="P113" s="661" t="s">
        <v>137</v>
      </c>
      <c r="Q113" s="661"/>
      <c r="R113" s="224">
        <f>SUM(R114:R116)</f>
        <v>42400</v>
      </c>
      <c r="S113" s="225">
        <f>SUM(S114:S116)</f>
        <v>117760</v>
      </c>
      <c r="T113" s="422">
        <f t="shared" si="92"/>
        <v>160160</v>
      </c>
      <c r="U113" s="226">
        <f t="shared" ref="U113:Z113" si="106">SUM(U114:U116)</f>
        <v>0</v>
      </c>
      <c r="V113" s="227">
        <f t="shared" si="106"/>
        <v>79390</v>
      </c>
      <c r="W113" s="227">
        <f t="shared" si="106"/>
        <v>355270</v>
      </c>
      <c r="X113" s="227">
        <f t="shared" si="106"/>
        <v>561150</v>
      </c>
      <c r="Y113" s="227">
        <f t="shared" si="106"/>
        <v>568460</v>
      </c>
      <c r="Z113" s="225">
        <f t="shared" si="106"/>
        <v>305530</v>
      </c>
      <c r="AA113" s="422">
        <f t="shared" si="94"/>
        <v>1869800</v>
      </c>
      <c r="AB113" s="318">
        <f t="shared" si="95"/>
        <v>2029960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75900</v>
      </c>
      <c r="AI113" s="422">
        <f t="shared" si="96"/>
        <v>75900</v>
      </c>
      <c r="AJ113" s="226">
        <f t="shared" ref="AJ113:AO113" si="107">SUM(AJ114:AJ116)</f>
        <v>0</v>
      </c>
      <c r="AK113" s="227">
        <f t="shared" si="107"/>
        <v>238000</v>
      </c>
      <c r="AL113" s="227">
        <f t="shared" si="107"/>
        <v>0</v>
      </c>
      <c r="AM113" s="227">
        <f t="shared" si="107"/>
        <v>138500</v>
      </c>
      <c r="AN113" s="227">
        <f t="shared" si="107"/>
        <v>234100</v>
      </c>
      <c r="AO113" s="225">
        <f t="shared" si="107"/>
        <v>0</v>
      </c>
      <c r="AP113" s="422">
        <f t="shared" si="98"/>
        <v>610600</v>
      </c>
      <c r="AQ113" s="318">
        <f t="shared" si="99"/>
        <v>686500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42400</v>
      </c>
      <c r="E114" s="153">
        <f t="shared" si="82"/>
        <v>117760</v>
      </c>
      <c r="F114" s="423">
        <f t="shared" si="83"/>
        <v>160160</v>
      </c>
      <c r="G114" s="155">
        <f t="shared" si="84"/>
        <v>0</v>
      </c>
      <c r="H114" s="156">
        <f t="shared" si="85"/>
        <v>79390</v>
      </c>
      <c r="I114" s="156">
        <f t="shared" si="86"/>
        <v>355270</v>
      </c>
      <c r="J114" s="156">
        <f t="shared" si="87"/>
        <v>561150</v>
      </c>
      <c r="K114" s="156">
        <f t="shared" si="88"/>
        <v>568460</v>
      </c>
      <c r="L114" s="153">
        <f t="shared" si="89"/>
        <v>305530</v>
      </c>
      <c r="M114" s="423">
        <f t="shared" si="90"/>
        <v>1869800</v>
      </c>
      <c r="N114" s="319">
        <f t="shared" si="91"/>
        <v>2029960</v>
      </c>
      <c r="O114" s="665"/>
      <c r="P114" s="662"/>
      <c r="Q114" s="229" t="s">
        <v>138</v>
      </c>
      <c r="R114" s="152">
        <f>VLOOKUP($AC114,原データ!$D$1:$R$2300,10,FALSE)</f>
        <v>42400</v>
      </c>
      <c r="S114" s="153">
        <f>VLOOKUP($AC114,原データ!$D$1:$R$2300,11,FALSE)</f>
        <v>117760</v>
      </c>
      <c r="T114" s="423">
        <f t="shared" si="92"/>
        <v>160160</v>
      </c>
      <c r="U114" s="155">
        <f>VLOOKUP($AC114,原データ!$D$1:$R$2300,3,FALSE)</f>
        <v>0</v>
      </c>
      <c r="V114" s="156">
        <f>VLOOKUP($AC114,原データ!$D$1:$R$2300,4,FALSE)</f>
        <v>79390</v>
      </c>
      <c r="W114" s="156">
        <f>VLOOKUP($AC114,原データ!$D$1:$R$2300,5,FALSE)</f>
        <v>355270</v>
      </c>
      <c r="X114" s="156">
        <f>VLOOKUP($AC114,原データ!$D$1:$R$2300,6,FALSE)</f>
        <v>561150</v>
      </c>
      <c r="Y114" s="156">
        <f>VLOOKUP($AC114,原データ!$D$1:$R$2300,7,FALSE)</f>
        <v>568460</v>
      </c>
      <c r="Z114" s="153">
        <f>VLOOKUP($AC114,原データ!$D$1:$R$2300,8,FALSE)</f>
        <v>305530</v>
      </c>
      <c r="AA114" s="423">
        <f t="shared" si="94"/>
        <v>1869800</v>
      </c>
      <c r="AB114" s="319">
        <f t="shared" si="95"/>
        <v>2029960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75900</v>
      </c>
      <c r="F115" s="423">
        <f t="shared" si="83"/>
        <v>75900</v>
      </c>
      <c r="G115" s="155">
        <f t="shared" si="84"/>
        <v>0</v>
      </c>
      <c r="H115" s="156">
        <f t="shared" si="85"/>
        <v>38000</v>
      </c>
      <c r="I115" s="156">
        <f t="shared" si="86"/>
        <v>0</v>
      </c>
      <c r="J115" s="156">
        <f t="shared" si="87"/>
        <v>138500</v>
      </c>
      <c r="K115" s="156">
        <f t="shared" si="88"/>
        <v>34100</v>
      </c>
      <c r="L115" s="153">
        <f t="shared" si="89"/>
        <v>0</v>
      </c>
      <c r="M115" s="423">
        <f t="shared" si="90"/>
        <v>210600</v>
      </c>
      <c r="N115" s="319">
        <f t="shared" si="91"/>
        <v>286500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75900</v>
      </c>
      <c r="AI115" s="423">
        <f t="shared" si="96"/>
        <v>75900</v>
      </c>
      <c r="AJ115" s="155">
        <f>VLOOKUP($AR115,原データ!$D$1:$R$2300,3,FALSE)</f>
        <v>0</v>
      </c>
      <c r="AK115" s="156">
        <f>VLOOKUP($AR115,原データ!$D$1:$R$2300,4,FALSE)</f>
        <v>38000</v>
      </c>
      <c r="AL115" s="494">
        <f>VLOOKUP($AR115,原データ!$D$1:$R$2300,5,FALSE)</f>
        <v>0</v>
      </c>
      <c r="AM115" s="156">
        <f>VLOOKUP($AR115,原データ!$D$1:$R$2300,6,FALSE)</f>
        <v>138500</v>
      </c>
      <c r="AN115" s="156">
        <f>VLOOKUP($AR115,原データ!$D$1:$R$2300,7,FALSE)</f>
        <v>34100</v>
      </c>
      <c r="AO115" s="153">
        <f>VLOOKUP($AR115,原データ!$D$1:$R$2300,8,FALSE)</f>
        <v>0</v>
      </c>
      <c r="AP115" s="423">
        <f t="shared" si="98"/>
        <v>210600</v>
      </c>
      <c r="AQ115" s="319">
        <f t="shared" si="99"/>
        <v>286500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200000</v>
      </c>
      <c r="I116" s="164">
        <f t="shared" si="86"/>
        <v>0</v>
      </c>
      <c r="J116" s="164">
        <f t="shared" si="87"/>
        <v>0</v>
      </c>
      <c r="K116" s="164">
        <f t="shared" si="88"/>
        <v>200000</v>
      </c>
      <c r="L116" s="161">
        <f t="shared" si="89"/>
        <v>0</v>
      </c>
      <c r="M116" s="424">
        <f t="shared" si="90"/>
        <v>400000</v>
      </c>
      <c r="N116" s="320">
        <f t="shared" si="91"/>
        <v>400000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98"/>
        <v>400000</v>
      </c>
      <c r="AQ116" s="320">
        <f t="shared" si="99"/>
        <v>400000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216780</v>
      </c>
      <c r="J117" s="171">
        <f t="shared" si="87"/>
        <v>0</v>
      </c>
      <c r="K117" s="171">
        <f t="shared" si="88"/>
        <v>268170</v>
      </c>
      <c r="L117" s="168">
        <f t="shared" si="89"/>
        <v>0</v>
      </c>
      <c r="M117" s="425">
        <f t="shared" si="90"/>
        <v>484950</v>
      </c>
      <c r="N117" s="316">
        <f t="shared" si="91"/>
        <v>484950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216780</v>
      </c>
      <c r="X117" s="171">
        <f>VLOOKUP($AC117,原データ!$D$1:$R$2300,6,FALSE)</f>
        <v>0</v>
      </c>
      <c r="Y117" s="171">
        <f>VLOOKUP($AC117,原データ!$D$1:$R$2300,7,FALSE)</f>
        <v>268170</v>
      </c>
      <c r="Z117" s="168">
        <f>VLOOKUP($AC117,原データ!$D$1:$R$2300,8,FALSE)</f>
        <v>0</v>
      </c>
      <c r="AA117" s="425">
        <f t="shared" si="94"/>
        <v>484950</v>
      </c>
      <c r="AB117" s="316">
        <f t="shared" si="95"/>
        <v>484950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48620</v>
      </c>
      <c r="E119" s="312">
        <f t="shared" si="82"/>
        <v>75140</v>
      </c>
      <c r="F119" s="313">
        <f t="shared" si="83"/>
        <v>123760</v>
      </c>
      <c r="G119" s="314">
        <f t="shared" si="84"/>
        <v>0</v>
      </c>
      <c r="H119" s="315">
        <f t="shared" si="85"/>
        <v>710500</v>
      </c>
      <c r="I119" s="315">
        <f t="shared" si="86"/>
        <v>745944</v>
      </c>
      <c r="J119" s="315">
        <f t="shared" si="87"/>
        <v>682309</v>
      </c>
      <c r="K119" s="315">
        <f t="shared" si="88"/>
        <v>605270</v>
      </c>
      <c r="L119" s="312">
        <f t="shared" si="89"/>
        <v>237660</v>
      </c>
      <c r="M119" s="313">
        <f t="shared" si="90"/>
        <v>2981683</v>
      </c>
      <c r="N119" s="316">
        <f t="shared" si="91"/>
        <v>3105443</v>
      </c>
      <c r="O119" s="676" t="s">
        <v>141</v>
      </c>
      <c r="P119" s="677"/>
      <c r="Q119" s="678"/>
      <c r="R119" s="167">
        <f>VLOOKUP($AC119,原データ!$D$1:$R$2300,10,FALSE)</f>
        <v>48620</v>
      </c>
      <c r="S119" s="168">
        <f>VLOOKUP($AC119,原データ!$D$1:$R$2300,11,FALSE)</f>
        <v>75140</v>
      </c>
      <c r="T119" s="425">
        <f t="shared" si="92"/>
        <v>123760</v>
      </c>
      <c r="U119" s="170">
        <f>VLOOKUP($AC119,原データ!$D$1:$R$2300,3,FALSE)</f>
        <v>0</v>
      </c>
      <c r="V119" s="171">
        <f>VLOOKUP($AC119,原データ!$D$1:$R$2300,4,FALSE)</f>
        <v>710500</v>
      </c>
      <c r="W119" s="171">
        <f>VLOOKUP($AC119,原データ!$D$1:$R$2300,5,FALSE)</f>
        <v>745944</v>
      </c>
      <c r="X119" s="171">
        <f>VLOOKUP($AC119,原データ!$D$1:$R$2300,6,FALSE)</f>
        <v>682309</v>
      </c>
      <c r="Y119" s="171">
        <f>VLOOKUP($AC119,原データ!$D$1:$R$2300,7,FALSE)</f>
        <v>605270</v>
      </c>
      <c r="Z119" s="168">
        <f>VLOOKUP($AC119,原データ!$D$1:$R$2300,8,FALSE)</f>
        <v>237660</v>
      </c>
      <c r="AA119" s="425">
        <f t="shared" si="94"/>
        <v>2981683</v>
      </c>
      <c r="AB119" s="316">
        <f t="shared" si="95"/>
        <v>3105443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108970</v>
      </c>
      <c r="E120" s="312">
        <f>S120+AH120</f>
        <v>109650</v>
      </c>
      <c r="F120" s="313">
        <f t="shared" si="83"/>
        <v>218620</v>
      </c>
      <c r="G120" s="314">
        <f t="shared" si="84"/>
        <v>0</v>
      </c>
      <c r="H120" s="315">
        <f t="shared" si="85"/>
        <v>4022860</v>
      </c>
      <c r="I120" s="315">
        <f t="shared" si="86"/>
        <v>4914650</v>
      </c>
      <c r="J120" s="315">
        <f t="shared" si="87"/>
        <v>7706250</v>
      </c>
      <c r="K120" s="315">
        <f t="shared" si="88"/>
        <v>6010040</v>
      </c>
      <c r="L120" s="312">
        <f t="shared" si="89"/>
        <v>2757720</v>
      </c>
      <c r="M120" s="313">
        <f t="shared" si="90"/>
        <v>25411520</v>
      </c>
      <c r="N120" s="316">
        <f t="shared" si="91"/>
        <v>25630140</v>
      </c>
      <c r="O120" s="653" t="s">
        <v>142</v>
      </c>
      <c r="P120" s="654"/>
      <c r="Q120" s="655"/>
      <c r="R120" s="311">
        <f>SUM(R121:R133)</f>
        <v>108970</v>
      </c>
      <c r="S120" s="312">
        <f>SUM(S121:S133)</f>
        <v>109650</v>
      </c>
      <c r="T120" s="313">
        <f>SUM(R120:S120)</f>
        <v>218620</v>
      </c>
      <c r="U120" s="314">
        <f t="shared" ref="U120:Z120" si="109">SUM(U121:U133)</f>
        <v>0</v>
      </c>
      <c r="V120" s="315">
        <f t="shared" si="109"/>
        <v>4022860</v>
      </c>
      <c r="W120" s="315">
        <f t="shared" si="109"/>
        <v>4914650</v>
      </c>
      <c r="X120" s="315">
        <f t="shared" si="109"/>
        <v>7706250</v>
      </c>
      <c r="Y120" s="315">
        <f t="shared" si="109"/>
        <v>6010040</v>
      </c>
      <c r="Z120" s="312">
        <f t="shared" si="109"/>
        <v>2757720</v>
      </c>
      <c r="AA120" s="313">
        <f t="shared" si="94"/>
        <v>25411520</v>
      </c>
      <c r="AB120" s="316">
        <f t="shared" si="95"/>
        <v>25630140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1253140</v>
      </c>
      <c r="I123" s="171">
        <f t="shared" si="112"/>
        <v>1589680</v>
      </c>
      <c r="J123" s="171">
        <f t="shared" si="112"/>
        <v>1361250</v>
      </c>
      <c r="K123" s="171">
        <f t="shared" si="112"/>
        <v>135270</v>
      </c>
      <c r="L123" s="168">
        <f t="shared" si="112"/>
        <v>233030</v>
      </c>
      <c r="M123" s="425">
        <f t="shared" si="112"/>
        <v>4572370</v>
      </c>
      <c r="N123" s="321">
        <f t="shared" si="112"/>
        <v>4572370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1253140</v>
      </c>
      <c r="W123" s="171">
        <f>VLOOKUP($AC123,原データ!$D$1:$R$2300,5,FALSE)</f>
        <v>1589680</v>
      </c>
      <c r="X123" s="171">
        <f>VLOOKUP($AC123,原データ!$D$1:$R$2300,6,FALSE)</f>
        <v>1361250</v>
      </c>
      <c r="Y123" s="171">
        <f>VLOOKUP($AC123,原データ!$D$1:$R$2300,7,FALSE)</f>
        <v>135270</v>
      </c>
      <c r="Z123" s="168">
        <f>VLOOKUP($AC123,原データ!$D$1:$R$2300,8,FALSE)</f>
        <v>233030</v>
      </c>
      <c r="AA123" s="425">
        <f>SUM(U123:Z123)</f>
        <v>4572370</v>
      </c>
      <c r="AB123" s="316">
        <f>SUM(AA123,T123)</f>
        <v>4572370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45730</v>
      </c>
      <c r="E124" s="168">
        <f t="shared" si="82"/>
        <v>0</v>
      </c>
      <c r="F124" s="425">
        <f t="shared" si="83"/>
        <v>45730</v>
      </c>
      <c r="G124" s="298">
        <f>U124+AJ124</f>
        <v>0</v>
      </c>
      <c r="H124" s="171">
        <f t="shared" si="111"/>
        <v>1199030</v>
      </c>
      <c r="I124" s="171">
        <f t="shared" si="111"/>
        <v>928380</v>
      </c>
      <c r="J124" s="171">
        <f t="shared" si="111"/>
        <v>1080740</v>
      </c>
      <c r="K124" s="171">
        <f t="shared" si="111"/>
        <v>259710</v>
      </c>
      <c r="L124" s="168">
        <f t="shared" si="111"/>
        <v>7090</v>
      </c>
      <c r="M124" s="425">
        <f t="shared" si="90"/>
        <v>3474950</v>
      </c>
      <c r="N124" s="316">
        <f t="shared" si="91"/>
        <v>3520680</v>
      </c>
      <c r="O124" s="665"/>
      <c r="P124" s="681" t="s">
        <v>99</v>
      </c>
      <c r="Q124" s="681"/>
      <c r="R124" s="167">
        <f>VLOOKUP($AC124,原データ!$D$1:$R$2300,10,FALSE)</f>
        <v>45730</v>
      </c>
      <c r="S124" s="168">
        <f>VLOOKUP($AC124,原データ!$D$1:$R$2300,11,FALSE)</f>
        <v>0</v>
      </c>
      <c r="T124" s="425">
        <f t="shared" si="92"/>
        <v>45730</v>
      </c>
      <c r="U124" s="170">
        <f>VLOOKUP($AC124,原データ!$D$1:$R$2300,3,FALSE)</f>
        <v>0</v>
      </c>
      <c r="V124" s="171">
        <f>VLOOKUP($AC124,原データ!$D$1:$R$2300,4,FALSE)</f>
        <v>1199030</v>
      </c>
      <c r="W124" s="171">
        <f>VLOOKUP($AC124,原データ!$D$1:$R$2300,5,FALSE)</f>
        <v>928380</v>
      </c>
      <c r="X124" s="171">
        <f>VLOOKUP($AC124,原データ!$D$1:$R$2300,6,FALSE)</f>
        <v>1080740</v>
      </c>
      <c r="Y124" s="171">
        <f>VLOOKUP($AC124,原データ!$D$1:$R$2300,7,FALSE)</f>
        <v>259710</v>
      </c>
      <c r="Z124" s="168">
        <f>VLOOKUP($AC124,原データ!$D$1:$R$2300,8,FALSE)</f>
        <v>7090</v>
      </c>
      <c r="AA124" s="425">
        <f t="shared" si="94"/>
        <v>3474950</v>
      </c>
      <c r="AB124" s="316">
        <f t="shared" si="95"/>
        <v>3520680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63240</v>
      </c>
      <c r="E125" s="168">
        <f t="shared" si="82"/>
        <v>109650</v>
      </c>
      <c r="F125" s="425">
        <f t="shared" si="83"/>
        <v>172890</v>
      </c>
      <c r="G125" s="298">
        <f>U125+AJ125</f>
        <v>0</v>
      </c>
      <c r="H125" s="171">
        <f t="shared" si="111"/>
        <v>1275620</v>
      </c>
      <c r="I125" s="171">
        <f t="shared" si="111"/>
        <v>1238480</v>
      </c>
      <c r="J125" s="171">
        <f t="shared" si="111"/>
        <v>2042500</v>
      </c>
      <c r="K125" s="171">
        <f t="shared" si="111"/>
        <v>1476460</v>
      </c>
      <c r="L125" s="168">
        <f t="shared" si="111"/>
        <v>1207060</v>
      </c>
      <c r="M125" s="425">
        <f t="shared" si="90"/>
        <v>7240120</v>
      </c>
      <c r="N125" s="316">
        <f t="shared" si="91"/>
        <v>7413010</v>
      </c>
      <c r="O125" s="665"/>
      <c r="P125" s="686" t="s">
        <v>265</v>
      </c>
      <c r="Q125" s="687"/>
      <c r="R125" s="167">
        <f>VLOOKUP($AC125,原データ!$D$1:$R$2300,10,FALSE)</f>
        <v>63240</v>
      </c>
      <c r="S125" s="168">
        <f>VLOOKUP($AC125,原データ!$D$1:$R$2300,11,FALSE)</f>
        <v>109650</v>
      </c>
      <c r="T125" s="425">
        <f t="shared" si="92"/>
        <v>172890</v>
      </c>
      <c r="U125" s="170">
        <f>VLOOKUP($AC125,原データ!$D$1:$R$2300,3,FALSE)</f>
        <v>0</v>
      </c>
      <c r="V125" s="171">
        <f>VLOOKUP($AC125,原データ!$D$1:$R$2300,4,FALSE)</f>
        <v>1275620</v>
      </c>
      <c r="W125" s="171">
        <f>VLOOKUP($AC125,原データ!$D$1:$R$2300,5,FALSE)</f>
        <v>1238480</v>
      </c>
      <c r="X125" s="171">
        <f>VLOOKUP($AC125,原データ!$D$1:$R$2300,6,FALSE)</f>
        <v>2042500</v>
      </c>
      <c r="Y125" s="171">
        <f>VLOOKUP($AC125,原データ!$D$1:$R$2300,7,FALSE)</f>
        <v>1476460</v>
      </c>
      <c r="Z125" s="168">
        <f>VLOOKUP($AC125,原データ!$D$1:$R$2300,8,FALSE)</f>
        <v>1207060</v>
      </c>
      <c r="AA125" s="425">
        <f t="shared" si="94"/>
        <v>7240120</v>
      </c>
      <c r="AB125" s="316">
        <f t="shared" si="95"/>
        <v>7413010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295070</v>
      </c>
      <c r="I127" s="171">
        <f t="shared" si="111"/>
        <v>924630</v>
      </c>
      <c r="J127" s="171">
        <f t="shared" si="111"/>
        <v>633220</v>
      </c>
      <c r="K127" s="171">
        <f t="shared" si="111"/>
        <v>322820</v>
      </c>
      <c r="L127" s="168">
        <f t="shared" si="111"/>
        <v>0</v>
      </c>
      <c r="M127" s="425">
        <f t="shared" si="90"/>
        <v>2175740</v>
      </c>
      <c r="N127" s="316">
        <f t="shared" si="91"/>
        <v>2175740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295070</v>
      </c>
      <c r="W127" s="171">
        <f>VLOOKUP($AC127,原データ!$D$1:$R$2300,5,FALSE)</f>
        <v>924630</v>
      </c>
      <c r="X127" s="171">
        <f>VLOOKUP($AC127,原データ!$D$1:$R$2300,6,FALSE)</f>
        <v>633220</v>
      </c>
      <c r="Y127" s="171">
        <f>VLOOKUP($AC127,原データ!$D$1:$R$2300,7,FALSE)</f>
        <v>322820</v>
      </c>
      <c r="Z127" s="168">
        <f>VLOOKUP($AC127,原データ!$D$1:$R$2300,8,FALSE)</f>
        <v>0</v>
      </c>
      <c r="AA127" s="425">
        <f t="shared" si="94"/>
        <v>2175740</v>
      </c>
      <c r="AB127" s="316">
        <f t="shared" si="95"/>
        <v>2175740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233480</v>
      </c>
      <c r="J131" s="171">
        <f t="shared" si="111"/>
        <v>2588540</v>
      </c>
      <c r="K131" s="171">
        <f t="shared" si="111"/>
        <v>3815780</v>
      </c>
      <c r="L131" s="168">
        <f t="shared" si="111"/>
        <v>1310540</v>
      </c>
      <c r="M131" s="425">
        <f t="shared" si="90"/>
        <v>7948340</v>
      </c>
      <c r="N131" s="321">
        <f t="shared" si="91"/>
        <v>7948340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233480</v>
      </c>
      <c r="X131" s="171">
        <f>VLOOKUP($AC131,原データ!$D$1:$R$2300,6,FALSE)</f>
        <v>2588540</v>
      </c>
      <c r="Y131" s="171">
        <f>VLOOKUP($AC131,原データ!$D$1:$R$2300,7,FALSE)</f>
        <v>3815780</v>
      </c>
      <c r="Z131" s="168">
        <f>VLOOKUP($AC131,原データ!$D$1:$R$2300,8,FALSE)</f>
        <v>1310540</v>
      </c>
      <c r="AA131" s="425">
        <f t="shared" si="94"/>
        <v>7948340</v>
      </c>
      <c r="AB131" s="316">
        <f t="shared" si="95"/>
        <v>7948340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311480</v>
      </c>
      <c r="I134" s="315">
        <f t="shared" si="86"/>
        <v>1413830</v>
      </c>
      <c r="J134" s="315">
        <f t="shared" si="87"/>
        <v>7116830</v>
      </c>
      <c r="K134" s="315">
        <f t="shared" si="88"/>
        <v>6633290</v>
      </c>
      <c r="L134" s="312">
        <f t="shared" si="89"/>
        <v>4607710</v>
      </c>
      <c r="M134" s="313">
        <f t="shared" si="90"/>
        <v>20083140</v>
      </c>
      <c r="N134" s="316">
        <f t="shared" si="91"/>
        <v>20083140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311480</v>
      </c>
      <c r="W134" s="315">
        <f>SUM(W135:W138)</f>
        <v>1413830</v>
      </c>
      <c r="X134" s="315">
        <f>SUM(X135:X138)</f>
        <v>7116830</v>
      </c>
      <c r="Y134" s="315">
        <f>SUM(Y135:Y138)</f>
        <v>6633290</v>
      </c>
      <c r="Z134" s="315">
        <f>SUM(Z135:Z138)</f>
        <v>4607710</v>
      </c>
      <c r="AA134" s="313">
        <f>SUM(U134:Z134)</f>
        <v>20083140</v>
      </c>
      <c r="AB134" s="316">
        <f>SUM(AA134,T134)</f>
        <v>20083140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272730</v>
      </c>
      <c r="J135" s="171">
        <f t="shared" si="87"/>
        <v>5207550</v>
      </c>
      <c r="K135" s="171">
        <f t="shared" si="88"/>
        <v>4603140</v>
      </c>
      <c r="L135" s="168">
        <f t="shared" si="89"/>
        <v>3361890</v>
      </c>
      <c r="M135" s="425">
        <f t="shared" si="90"/>
        <v>13445310</v>
      </c>
      <c r="N135" s="316">
        <f t="shared" si="91"/>
        <v>13445310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272730</v>
      </c>
      <c r="X135" s="171">
        <f>VLOOKUP($AC135,原データ!$D$1:$R$2300,6,FALSE)</f>
        <v>5207550</v>
      </c>
      <c r="Y135" s="171">
        <f>VLOOKUP($AC135,原データ!$D$1:$R$2300,7,FALSE)</f>
        <v>4603140</v>
      </c>
      <c r="Z135" s="168">
        <f>VLOOKUP($AC135,原データ!$D$1:$R$2300,8,FALSE)</f>
        <v>3361890</v>
      </c>
      <c r="AA135" s="425">
        <f t="shared" si="94"/>
        <v>13445310</v>
      </c>
      <c r="AB135" s="316">
        <f t="shared" si="95"/>
        <v>13445310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311480</v>
      </c>
      <c r="I136" s="171">
        <f t="shared" si="86"/>
        <v>1141100</v>
      </c>
      <c r="J136" s="171">
        <f t="shared" si="87"/>
        <v>1909280</v>
      </c>
      <c r="K136" s="171">
        <f t="shared" si="88"/>
        <v>2030150</v>
      </c>
      <c r="L136" s="168">
        <f t="shared" si="89"/>
        <v>764170</v>
      </c>
      <c r="M136" s="425">
        <f t="shared" si="90"/>
        <v>6156180</v>
      </c>
      <c r="N136" s="316">
        <f t="shared" si="91"/>
        <v>6156180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311480</v>
      </c>
      <c r="W136" s="171">
        <f>VLOOKUP($AC136,原データ!$D$1:$R$2300,5,FALSE)</f>
        <v>1141100</v>
      </c>
      <c r="X136" s="171">
        <f>VLOOKUP($AC136,原データ!$D$1:$R$2300,6,FALSE)</f>
        <v>1909280</v>
      </c>
      <c r="Y136" s="171">
        <f>VLOOKUP($AC136,原データ!$D$1:$R$2300,7,FALSE)</f>
        <v>2030150</v>
      </c>
      <c r="Z136" s="168">
        <f>VLOOKUP($AC136,原データ!$D$1:$R$2300,8,FALSE)</f>
        <v>764170</v>
      </c>
      <c r="AA136" s="425">
        <f t="shared" si="94"/>
        <v>6156180</v>
      </c>
      <c r="AB136" s="316">
        <f t="shared" si="95"/>
        <v>6156180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481650</v>
      </c>
      <c r="M138" s="425">
        <f t="shared" si="90"/>
        <v>481650</v>
      </c>
      <c r="N138" s="316">
        <f t="shared" si="91"/>
        <v>481650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481650</v>
      </c>
      <c r="AA138" s="425">
        <f>SUM(U138:Z138)</f>
        <v>481650</v>
      </c>
      <c r="AB138" s="316">
        <f t="shared" si="95"/>
        <v>481650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236620</v>
      </c>
      <c r="E139" s="416">
        <f t="shared" si="82"/>
        <v>424370</v>
      </c>
      <c r="F139" s="417">
        <f t="shared" si="83"/>
        <v>660990</v>
      </c>
      <c r="G139" s="418">
        <f t="shared" si="84"/>
        <v>0</v>
      </c>
      <c r="H139" s="419">
        <f t="shared" si="85"/>
        <v>8584920</v>
      </c>
      <c r="I139" s="419">
        <f t="shared" si="86"/>
        <v>11199605</v>
      </c>
      <c r="J139" s="419">
        <f t="shared" si="87"/>
        <v>21253208</v>
      </c>
      <c r="K139" s="419">
        <f t="shared" si="88"/>
        <v>20617320</v>
      </c>
      <c r="L139" s="416">
        <f t="shared" si="89"/>
        <v>11185420</v>
      </c>
      <c r="M139" s="417">
        <f t="shared" si="90"/>
        <v>72840473</v>
      </c>
      <c r="N139" s="420">
        <f t="shared" si="91"/>
        <v>73501463</v>
      </c>
      <c r="O139" s="684" t="s">
        <v>148</v>
      </c>
      <c r="P139" s="685"/>
      <c r="Q139" s="685"/>
      <c r="R139" s="415">
        <f>SUM(R98,R120,R134,R119)</f>
        <v>236620</v>
      </c>
      <c r="S139" s="415">
        <f>SUM(S98,S120,S134,S119)</f>
        <v>348470</v>
      </c>
      <c r="T139" s="417">
        <f t="shared" si="92"/>
        <v>585090</v>
      </c>
      <c r="U139" s="418">
        <f t="shared" ref="U139:Z139" si="117">SUM(U98,U120,U134,U119)</f>
        <v>0</v>
      </c>
      <c r="V139" s="418">
        <f t="shared" si="117"/>
        <v>8346920</v>
      </c>
      <c r="W139" s="418">
        <f t="shared" si="117"/>
        <v>11199605</v>
      </c>
      <c r="X139" s="418">
        <f t="shared" si="117"/>
        <v>21114708</v>
      </c>
      <c r="Y139" s="418">
        <f t="shared" si="117"/>
        <v>20383220</v>
      </c>
      <c r="Z139" s="418">
        <f t="shared" si="117"/>
        <v>11185420</v>
      </c>
      <c r="AA139" s="417">
        <f t="shared" si="94"/>
        <v>72229873</v>
      </c>
      <c r="AB139" s="420">
        <f t="shared" si="95"/>
        <v>72814963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75900</v>
      </c>
      <c r="AI139" s="417">
        <f t="shared" si="96"/>
        <v>75900</v>
      </c>
      <c r="AJ139" s="418">
        <f t="shared" ref="AJ139:AO139" si="118">SUM(AJ98,AJ120,AJ134,AJ119)</f>
        <v>0</v>
      </c>
      <c r="AK139" s="418">
        <f t="shared" si="118"/>
        <v>238000</v>
      </c>
      <c r="AL139" s="418">
        <f t="shared" si="118"/>
        <v>0</v>
      </c>
      <c r="AM139" s="418">
        <f t="shared" si="118"/>
        <v>138500</v>
      </c>
      <c r="AN139" s="418">
        <f t="shared" si="118"/>
        <v>234100</v>
      </c>
      <c r="AO139" s="418">
        <f t="shared" si="118"/>
        <v>0</v>
      </c>
      <c r="AP139" s="417">
        <f>SUM(AJ139:AO139)</f>
        <v>610600</v>
      </c>
      <c r="AQ139" s="420">
        <f t="shared" si="99"/>
        <v>686500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70852</v>
      </c>
      <c r="E141" s="312">
        <f t="shared" ref="E141:E182" si="120">S141+AH141</f>
        <v>215622</v>
      </c>
      <c r="F141" s="313">
        <f t="shared" ref="F141:F182" si="121">T141+AI141</f>
        <v>286474</v>
      </c>
      <c r="G141" s="314">
        <f t="shared" ref="G141:G182" si="122">U141+AJ141</f>
        <v>0</v>
      </c>
      <c r="H141" s="315">
        <f t="shared" ref="H141:H182" si="123">V141+AK141</f>
        <v>3186072</v>
      </c>
      <c r="I141" s="315">
        <f t="shared" ref="I141:I182" si="124">W141+AL141</f>
        <v>3694934</v>
      </c>
      <c r="J141" s="315">
        <f t="shared" ref="J141:J182" si="125">X141+AM141</f>
        <v>5151892</v>
      </c>
      <c r="K141" s="315">
        <f t="shared" ref="K141:K182" si="126">Y141+AN141</f>
        <v>6630660</v>
      </c>
      <c r="L141" s="312">
        <f t="shared" ref="L141:L182" si="127">Z141+AO141</f>
        <v>3224097</v>
      </c>
      <c r="M141" s="313">
        <f t="shared" ref="M141:M182" si="128">AA141+AP141</f>
        <v>21887655</v>
      </c>
      <c r="N141" s="316">
        <f t="shared" ref="N141:N182" si="129">AB141+AQ141</f>
        <v>22174129</v>
      </c>
      <c r="O141" s="659" t="s">
        <v>124</v>
      </c>
      <c r="P141" s="660"/>
      <c r="Q141" s="660"/>
      <c r="R141" s="311">
        <f>SUM(R142,R148,R151,R156,R160,R161)</f>
        <v>70852</v>
      </c>
      <c r="S141" s="311">
        <f>SUM(S142,S148,S151,S156,S160,S161)</f>
        <v>147312</v>
      </c>
      <c r="T141" s="313">
        <f>SUM(R141:S141)</f>
        <v>218164</v>
      </c>
      <c r="U141" s="314">
        <f t="shared" ref="U141:Z141" si="130">SUM(U142,U148,U151,U156,U160,U161)</f>
        <v>0</v>
      </c>
      <c r="V141" s="314">
        <f t="shared" si="130"/>
        <v>2971872</v>
      </c>
      <c r="W141" s="314">
        <f t="shared" si="130"/>
        <v>3694934</v>
      </c>
      <c r="X141" s="314">
        <f t="shared" si="130"/>
        <v>5027242</v>
      </c>
      <c r="Y141" s="314">
        <f t="shared" si="130"/>
        <v>6419970</v>
      </c>
      <c r="Z141" s="314">
        <f t="shared" si="130"/>
        <v>3224097</v>
      </c>
      <c r="AA141" s="313">
        <f t="shared" ref="AA141:AA182" si="131">SUM(U141:Z141)</f>
        <v>21338115</v>
      </c>
      <c r="AB141" s="316">
        <f t="shared" ref="AB141:AB182" si="132">SUM(AA141,T141)</f>
        <v>21556279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68310</v>
      </c>
      <c r="AI141" s="313">
        <f>SUM(AG141:AH141)</f>
        <v>68310</v>
      </c>
      <c r="AJ141" s="314">
        <f t="shared" ref="AJ141:AO141" si="133">SUM(AJ142,AJ148,AJ151,AJ156,AJ160,AJ161)</f>
        <v>0</v>
      </c>
      <c r="AK141" s="314">
        <f t="shared" si="133"/>
        <v>214200</v>
      </c>
      <c r="AL141" s="314">
        <f t="shared" si="133"/>
        <v>0</v>
      </c>
      <c r="AM141" s="314">
        <f t="shared" si="133"/>
        <v>124650</v>
      </c>
      <c r="AN141" s="314">
        <f t="shared" si="133"/>
        <v>210690</v>
      </c>
      <c r="AO141" s="314">
        <f t="shared" si="133"/>
        <v>0</v>
      </c>
      <c r="AP141" s="313">
        <f t="shared" ref="AP141:AP180" si="134">SUM(AJ141:AO141)</f>
        <v>549540</v>
      </c>
      <c r="AQ141" s="316">
        <f t="shared" ref="AQ141:AQ182" si="135">SUM(AP141,AI141)</f>
        <v>617850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18954</v>
      </c>
      <c r="E142" s="225">
        <f t="shared" si="120"/>
        <v>12339</v>
      </c>
      <c r="F142" s="422">
        <f t="shared" si="121"/>
        <v>31293</v>
      </c>
      <c r="G142" s="226">
        <f t="shared" si="122"/>
        <v>0</v>
      </c>
      <c r="H142" s="227">
        <f t="shared" si="123"/>
        <v>471528</v>
      </c>
      <c r="I142" s="227">
        <f t="shared" si="124"/>
        <v>536850</v>
      </c>
      <c r="J142" s="227">
        <f t="shared" si="125"/>
        <v>1186339</v>
      </c>
      <c r="K142" s="227">
        <f t="shared" si="126"/>
        <v>2331414</v>
      </c>
      <c r="L142" s="225">
        <f t="shared" si="127"/>
        <v>928863</v>
      </c>
      <c r="M142" s="422">
        <f t="shared" si="128"/>
        <v>5454994</v>
      </c>
      <c r="N142" s="318">
        <f t="shared" si="129"/>
        <v>5486287</v>
      </c>
      <c r="O142" s="665"/>
      <c r="P142" s="661" t="s">
        <v>125</v>
      </c>
      <c r="Q142" s="661"/>
      <c r="R142" s="224">
        <f>SUM(R143:R147)</f>
        <v>18954</v>
      </c>
      <c r="S142" s="225">
        <f>SUM(S143:S147)</f>
        <v>12339</v>
      </c>
      <c r="T142" s="422">
        <f t="shared" ref="T142:T182" si="136">SUM(R142:S142)</f>
        <v>31293</v>
      </c>
      <c r="U142" s="226">
        <f t="shared" ref="U142:Z142" si="137">SUM(U143:U147)</f>
        <v>0</v>
      </c>
      <c r="V142" s="227">
        <f t="shared" si="137"/>
        <v>471528</v>
      </c>
      <c r="W142" s="227">
        <f t="shared" si="137"/>
        <v>536850</v>
      </c>
      <c r="X142" s="227">
        <f t="shared" si="137"/>
        <v>1186339</v>
      </c>
      <c r="Y142" s="227">
        <f t="shared" si="137"/>
        <v>2331414</v>
      </c>
      <c r="Z142" s="225">
        <f t="shared" si="137"/>
        <v>928863</v>
      </c>
      <c r="AA142" s="422">
        <f t="shared" si="131"/>
        <v>5454994</v>
      </c>
      <c r="AB142" s="318">
        <f t="shared" si="132"/>
        <v>5486287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337851</v>
      </c>
      <c r="I143" s="156">
        <f t="shared" si="124"/>
        <v>382905</v>
      </c>
      <c r="J143" s="156">
        <f t="shared" si="125"/>
        <v>949085</v>
      </c>
      <c r="K143" s="156">
        <f t="shared" si="126"/>
        <v>1819872</v>
      </c>
      <c r="L143" s="153">
        <f t="shared" si="127"/>
        <v>681003</v>
      </c>
      <c r="M143" s="423">
        <f t="shared" si="128"/>
        <v>4170716</v>
      </c>
      <c r="N143" s="319">
        <f t="shared" si="129"/>
        <v>4170716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337851</v>
      </c>
      <c r="W143" s="156">
        <f>VLOOKUP($AC143,原データ!$D$1:$R$2300,5,FALSE)</f>
        <v>382905</v>
      </c>
      <c r="X143" s="156">
        <f>VLOOKUP($AC143,原データ!$D$1:$R$2300,6,FALSE)</f>
        <v>949085</v>
      </c>
      <c r="Y143" s="156">
        <f>VLOOKUP($AC143,原データ!$D$1:$R$2300,7,FALSE)</f>
        <v>1819872</v>
      </c>
      <c r="Z143" s="153">
        <f>VLOOKUP($AC143,原データ!$D$1:$R$2300,8,FALSE)</f>
        <v>681003</v>
      </c>
      <c r="AA143" s="423">
        <f t="shared" si="131"/>
        <v>4170716</v>
      </c>
      <c r="AB143" s="319">
        <f t="shared" si="132"/>
        <v>4170716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18954</v>
      </c>
      <c r="E145" s="153">
        <f t="shared" si="120"/>
        <v>0</v>
      </c>
      <c r="F145" s="423">
        <f t="shared" si="121"/>
        <v>18954</v>
      </c>
      <c r="G145" s="155">
        <f t="shared" si="122"/>
        <v>0</v>
      </c>
      <c r="H145" s="156">
        <f t="shared" si="123"/>
        <v>120465</v>
      </c>
      <c r="I145" s="156">
        <f t="shared" si="124"/>
        <v>46431</v>
      </c>
      <c r="J145" s="156">
        <f t="shared" si="125"/>
        <v>124263</v>
      </c>
      <c r="K145" s="156">
        <f t="shared" si="126"/>
        <v>204264</v>
      </c>
      <c r="L145" s="153">
        <f t="shared" si="127"/>
        <v>159363</v>
      </c>
      <c r="M145" s="423">
        <f t="shared" si="128"/>
        <v>654786</v>
      </c>
      <c r="N145" s="319">
        <f t="shared" si="129"/>
        <v>673740</v>
      </c>
      <c r="O145" s="665"/>
      <c r="P145" s="663"/>
      <c r="Q145" s="229" t="s">
        <v>128</v>
      </c>
      <c r="R145" s="152">
        <f>VLOOKUP($AC145,原データ!$D$1:$R$2300,10,FALSE)</f>
        <v>18954</v>
      </c>
      <c r="S145" s="153">
        <f>VLOOKUP($AC145,原データ!$D$1:$R$2300,11,FALSE)</f>
        <v>0</v>
      </c>
      <c r="T145" s="423">
        <f t="shared" si="136"/>
        <v>18954</v>
      </c>
      <c r="U145" s="155">
        <f>VLOOKUP($AC145,原データ!$D$1:$R$2300,3,FALSE)</f>
        <v>0</v>
      </c>
      <c r="V145" s="156">
        <f>VLOOKUP($AC145,原データ!$D$1:$R$2300,4,FALSE)</f>
        <v>120465</v>
      </c>
      <c r="W145" s="156">
        <f>VLOOKUP($AC145,原データ!$D$1:$R$2300,5,FALSE)</f>
        <v>46431</v>
      </c>
      <c r="X145" s="156">
        <f>VLOOKUP($AC145,原データ!$D$1:$R$2300,6,FALSE)</f>
        <v>124263</v>
      </c>
      <c r="Y145" s="156">
        <f>VLOOKUP($AC145,原データ!$D$1:$R$2300,7,FALSE)</f>
        <v>204264</v>
      </c>
      <c r="Z145" s="153">
        <f>VLOOKUP($AC145,原データ!$D$1:$R$2300,8,FALSE)</f>
        <v>159363</v>
      </c>
      <c r="AA145" s="423">
        <f t="shared" si="131"/>
        <v>654786</v>
      </c>
      <c r="AB145" s="319">
        <f t="shared" si="132"/>
        <v>673740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12339</v>
      </c>
      <c r="F146" s="423">
        <f t="shared" si="121"/>
        <v>12339</v>
      </c>
      <c r="G146" s="155">
        <f t="shared" si="122"/>
        <v>0</v>
      </c>
      <c r="H146" s="156">
        <f t="shared" si="123"/>
        <v>0</v>
      </c>
      <c r="I146" s="156">
        <f t="shared" si="124"/>
        <v>62775</v>
      </c>
      <c r="J146" s="156">
        <f t="shared" si="125"/>
        <v>42350</v>
      </c>
      <c r="K146" s="156">
        <f t="shared" si="126"/>
        <v>202905</v>
      </c>
      <c r="L146" s="153">
        <f t="shared" si="127"/>
        <v>31878</v>
      </c>
      <c r="M146" s="423">
        <f t="shared" si="128"/>
        <v>339908</v>
      </c>
      <c r="N146" s="319">
        <f t="shared" si="129"/>
        <v>352247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12339</v>
      </c>
      <c r="T146" s="423">
        <f t="shared" si="136"/>
        <v>12339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62775</v>
      </c>
      <c r="X146" s="156">
        <f>VLOOKUP($AC146,原データ!$D$1:$R$2300,6,FALSE)</f>
        <v>42350</v>
      </c>
      <c r="Y146" s="156">
        <f>VLOOKUP($AC146,原データ!$D$1:$R$2300,7,FALSE)</f>
        <v>202905</v>
      </c>
      <c r="Z146" s="153">
        <f>VLOOKUP($AC146,原データ!$D$1:$R$2300,8,FALSE)</f>
        <v>31878</v>
      </c>
      <c r="AA146" s="423">
        <f t="shared" si="131"/>
        <v>339908</v>
      </c>
      <c r="AB146" s="319">
        <f t="shared" si="132"/>
        <v>352247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13212</v>
      </c>
      <c r="I147" s="164">
        <f t="shared" si="124"/>
        <v>44739</v>
      </c>
      <c r="J147" s="164">
        <f t="shared" si="125"/>
        <v>70641</v>
      </c>
      <c r="K147" s="164">
        <f t="shared" si="126"/>
        <v>104373</v>
      </c>
      <c r="L147" s="161">
        <f t="shared" si="127"/>
        <v>56619</v>
      </c>
      <c r="M147" s="424">
        <f t="shared" si="128"/>
        <v>289584</v>
      </c>
      <c r="N147" s="320">
        <f t="shared" si="129"/>
        <v>289584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13212</v>
      </c>
      <c r="W147" s="164">
        <f>VLOOKUP($AC147,原データ!$D$1:$R$2300,5,FALSE)</f>
        <v>44739</v>
      </c>
      <c r="X147" s="164">
        <f>VLOOKUP($AC147,原データ!$D$1:$R$2300,6,FALSE)</f>
        <v>70641</v>
      </c>
      <c r="Y147" s="164">
        <f>VLOOKUP($AC147,原データ!$D$1:$R$2300,7,FALSE)</f>
        <v>104373</v>
      </c>
      <c r="Z147" s="161">
        <f>VLOOKUP($AC147,原データ!$D$1:$R$2300,8,FALSE)</f>
        <v>56619</v>
      </c>
      <c r="AA147" s="424">
        <f t="shared" si="131"/>
        <v>289584</v>
      </c>
      <c r="AB147" s="320">
        <f t="shared" si="132"/>
        <v>289584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2213955</v>
      </c>
      <c r="I148" s="227">
        <f t="shared" si="124"/>
        <v>2222001</v>
      </c>
      <c r="J148" s="227">
        <f t="shared" si="125"/>
        <v>2524492</v>
      </c>
      <c r="K148" s="227">
        <f t="shared" si="126"/>
        <v>2916738</v>
      </c>
      <c r="L148" s="225">
        <f t="shared" si="127"/>
        <v>2020257</v>
      </c>
      <c r="M148" s="422">
        <f t="shared" si="128"/>
        <v>11897443</v>
      </c>
      <c r="N148" s="318">
        <f t="shared" si="129"/>
        <v>11897443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2213955</v>
      </c>
      <c r="W148" s="227">
        <f t="shared" si="140"/>
        <v>2222001</v>
      </c>
      <c r="X148" s="227">
        <f t="shared" si="140"/>
        <v>2524492</v>
      </c>
      <c r="Y148" s="227">
        <f t="shared" si="140"/>
        <v>2916738</v>
      </c>
      <c r="Z148" s="225">
        <f t="shared" si="140"/>
        <v>2020257</v>
      </c>
      <c r="AA148" s="422">
        <f t="shared" si="131"/>
        <v>11897443</v>
      </c>
      <c r="AB148" s="318">
        <f t="shared" si="132"/>
        <v>11897443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2213955</v>
      </c>
      <c r="I149" s="156">
        <f t="shared" si="124"/>
        <v>2222001</v>
      </c>
      <c r="J149" s="156">
        <f t="shared" si="125"/>
        <v>2397673</v>
      </c>
      <c r="K149" s="156">
        <f t="shared" si="126"/>
        <v>2604600</v>
      </c>
      <c r="L149" s="153">
        <f t="shared" si="127"/>
        <v>2020257</v>
      </c>
      <c r="M149" s="423">
        <f t="shared" si="128"/>
        <v>11458486</v>
      </c>
      <c r="N149" s="319">
        <f t="shared" si="129"/>
        <v>11458486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2213955</v>
      </c>
      <c r="W149" s="156">
        <f>VLOOKUP($AC149,原データ!$D$1:$R$2300,5,FALSE)</f>
        <v>2222001</v>
      </c>
      <c r="X149" s="156">
        <f>VLOOKUP($AC149,原データ!$D$1:$R$2300,6,FALSE)</f>
        <v>2397673</v>
      </c>
      <c r="Y149" s="156">
        <f>VLOOKUP($AC149,原データ!$D$1:$R$2300,7,FALSE)</f>
        <v>2604600</v>
      </c>
      <c r="Z149" s="153">
        <f>VLOOKUP($AC149,原データ!$D$1:$R$2300,8,FALSE)</f>
        <v>2020257</v>
      </c>
      <c r="AA149" s="423">
        <f t="shared" si="131"/>
        <v>11458486</v>
      </c>
      <c r="AB149" s="319">
        <f t="shared" si="132"/>
        <v>11458486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126819</v>
      </c>
      <c r="K150" s="164">
        <f t="shared" si="126"/>
        <v>312138</v>
      </c>
      <c r="L150" s="161">
        <f t="shared" si="127"/>
        <v>0</v>
      </c>
      <c r="M150" s="424">
        <f t="shared" si="128"/>
        <v>438957</v>
      </c>
      <c r="N150" s="320">
        <f t="shared" si="129"/>
        <v>438957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126819</v>
      </c>
      <c r="Y150" s="164">
        <f>VLOOKUP($AC150,原データ!$D$1:$R$2300,7,FALSE)</f>
        <v>312138</v>
      </c>
      <c r="Z150" s="161">
        <f>VLOOKUP($AC150,原データ!$D$1:$R$2300,8,FALSE)</f>
        <v>0</v>
      </c>
      <c r="AA150" s="424">
        <f t="shared" si="131"/>
        <v>438957</v>
      </c>
      <c r="AB150" s="320">
        <f t="shared" si="132"/>
        <v>438957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14013</v>
      </c>
      <c r="E151" s="225">
        <f t="shared" si="120"/>
        <v>28989</v>
      </c>
      <c r="F151" s="422">
        <f t="shared" si="121"/>
        <v>43002</v>
      </c>
      <c r="G151" s="226">
        <f t="shared" si="122"/>
        <v>0</v>
      </c>
      <c r="H151" s="227">
        <f t="shared" si="123"/>
        <v>214938</v>
      </c>
      <c r="I151" s="227">
        <f t="shared" si="124"/>
        <v>424674</v>
      </c>
      <c r="J151" s="227">
        <f t="shared" si="125"/>
        <v>813555</v>
      </c>
      <c r="K151" s="227">
        <f t="shared" si="126"/>
        <v>420039</v>
      </c>
      <c r="L151" s="225">
        <f t="shared" si="127"/>
        <v>0</v>
      </c>
      <c r="M151" s="422">
        <f t="shared" si="128"/>
        <v>1873206</v>
      </c>
      <c r="N151" s="318">
        <f t="shared" si="129"/>
        <v>1916208</v>
      </c>
      <c r="O151" s="665"/>
      <c r="P151" s="661" t="s">
        <v>134</v>
      </c>
      <c r="Q151" s="661"/>
      <c r="R151" s="224">
        <f>SUM(R152:R155)</f>
        <v>14013</v>
      </c>
      <c r="S151" s="225">
        <f>SUM(S152:S155)</f>
        <v>28989</v>
      </c>
      <c r="T151" s="422">
        <f>SUM(R151:S151)</f>
        <v>43002</v>
      </c>
      <c r="U151" s="226">
        <f t="shared" ref="U151:Z151" si="142">SUM(U152:U155)</f>
        <v>0</v>
      </c>
      <c r="V151" s="227">
        <f t="shared" si="142"/>
        <v>214938</v>
      </c>
      <c r="W151" s="227">
        <f t="shared" si="142"/>
        <v>424674</v>
      </c>
      <c r="X151" s="227">
        <f t="shared" si="142"/>
        <v>813555</v>
      </c>
      <c r="Y151" s="227">
        <f t="shared" si="142"/>
        <v>420039</v>
      </c>
      <c r="Z151" s="227">
        <f t="shared" si="142"/>
        <v>0</v>
      </c>
      <c r="AA151" s="422">
        <f>SUM(U151:Z151)</f>
        <v>1873206</v>
      </c>
      <c r="AB151" s="318">
        <f>SUM(AA151,T151)</f>
        <v>1916208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14013</v>
      </c>
      <c r="E152" s="153">
        <f t="shared" si="120"/>
        <v>28989</v>
      </c>
      <c r="F152" s="423">
        <f t="shared" si="121"/>
        <v>43002</v>
      </c>
      <c r="G152" s="155">
        <f t="shared" si="122"/>
        <v>0</v>
      </c>
      <c r="H152" s="156">
        <f t="shared" si="123"/>
        <v>214938</v>
      </c>
      <c r="I152" s="156">
        <f t="shared" si="124"/>
        <v>424674</v>
      </c>
      <c r="J152" s="156">
        <f t="shared" si="125"/>
        <v>813555</v>
      </c>
      <c r="K152" s="156">
        <f t="shared" si="126"/>
        <v>355068</v>
      </c>
      <c r="L152" s="153">
        <f t="shared" si="127"/>
        <v>0</v>
      </c>
      <c r="M152" s="423">
        <f t="shared" si="128"/>
        <v>1808235</v>
      </c>
      <c r="N152" s="319">
        <f t="shared" si="129"/>
        <v>1851237</v>
      </c>
      <c r="O152" s="665"/>
      <c r="P152" s="662"/>
      <c r="Q152" s="229" t="s">
        <v>135</v>
      </c>
      <c r="R152" s="152">
        <f>VLOOKUP($AC152,原データ!$D$1:$R$2300,10,FALSE)</f>
        <v>14013</v>
      </c>
      <c r="S152" s="153">
        <f>VLOOKUP($AC152,原データ!$D$1:$R$2300,11,FALSE)</f>
        <v>28989</v>
      </c>
      <c r="T152" s="423">
        <f t="shared" si="136"/>
        <v>43002</v>
      </c>
      <c r="U152" s="155">
        <f>VLOOKUP($AC152,原データ!$D$1:$R$2300,3,FALSE)</f>
        <v>0</v>
      </c>
      <c r="V152" s="156">
        <f>VLOOKUP($AC152,原データ!$D$1:$R$2300,4,FALSE)</f>
        <v>214938</v>
      </c>
      <c r="W152" s="156">
        <f>VLOOKUP($AC152,原データ!$D$1:$R$2300,5,FALSE)</f>
        <v>424674</v>
      </c>
      <c r="X152" s="156">
        <f>VLOOKUP($AC152,原データ!$D$1:$R$2300,6,FALSE)</f>
        <v>813555</v>
      </c>
      <c r="Y152" s="156">
        <f>VLOOKUP($AC152,原データ!$D$1:$R$2300,7,FALSE)</f>
        <v>355068</v>
      </c>
      <c r="Z152" s="153">
        <f>VLOOKUP($AC152,原データ!$D$1:$R$2300,8,FALSE)</f>
        <v>0</v>
      </c>
      <c r="AA152" s="423">
        <f t="shared" si="131"/>
        <v>1808235</v>
      </c>
      <c r="AB152" s="319">
        <f t="shared" si="132"/>
        <v>1851237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64971</v>
      </c>
      <c r="L153" s="153">
        <f t="shared" si="127"/>
        <v>0</v>
      </c>
      <c r="M153" s="423">
        <f t="shared" si="128"/>
        <v>64971</v>
      </c>
      <c r="N153" s="319">
        <f t="shared" si="129"/>
        <v>64971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64971</v>
      </c>
      <c r="Z153" s="153">
        <f>VLOOKUP($AC153,原データ!$D$1:$R$2300,8,FALSE)</f>
        <v>0</v>
      </c>
      <c r="AA153" s="423">
        <f t="shared" si="131"/>
        <v>64971</v>
      </c>
      <c r="AB153" s="319">
        <f t="shared" si="132"/>
        <v>64971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37885</v>
      </c>
      <c r="E156" s="225">
        <f t="shared" si="120"/>
        <v>174294</v>
      </c>
      <c r="F156" s="422">
        <f t="shared" si="121"/>
        <v>212179</v>
      </c>
      <c r="G156" s="226">
        <f t="shared" si="122"/>
        <v>0</v>
      </c>
      <c r="H156" s="227">
        <f t="shared" si="123"/>
        <v>285651</v>
      </c>
      <c r="I156" s="227">
        <f t="shared" si="124"/>
        <v>316307</v>
      </c>
      <c r="J156" s="227">
        <f t="shared" si="125"/>
        <v>627506</v>
      </c>
      <c r="K156" s="227">
        <f t="shared" si="126"/>
        <v>721116</v>
      </c>
      <c r="L156" s="225">
        <f t="shared" si="127"/>
        <v>274977</v>
      </c>
      <c r="M156" s="422">
        <f t="shared" si="128"/>
        <v>2225557</v>
      </c>
      <c r="N156" s="318">
        <f t="shared" si="129"/>
        <v>2437736</v>
      </c>
      <c r="O156" s="665"/>
      <c r="P156" s="661" t="s">
        <v>137</v>
      </c>
      <c r="Q156" s="661"/>
      <c r="R156" s="224">
        <f>SUM(R157:R159)</f>
        <v>37885</v>
      </c>
      <c r="S156" s="225">
        <f>SUM(S157:S159)</f>
        <v>105984</v>
      </c>
      <c r="T156" s="422">
        <f t="shared" si="136"/>
        <v>143869</v>
      </c>
      <c r="U156" s="226">
        <f t="shared" ref="U156:Z156" si="144">SUM(U157:U159)</f>
        <v>0</v>
      </c>
      <c r="V156" s="227">
        <f t="shared" si="144"/>
        <v>71451</v>
      </c>
      <c r="W156" s="227">
        <f t="shared" si="144"/>
        <v>316307</v>
      </c>
      <c r="X156" s="227">
        <f t="shared" si="144"/>
        <v>502856</v>
      </c>
      <c r="Y156" s="227">
        <f t="shared" si="144"/>
        <v>510426</v>
      </c>
      <c r="Z156" s="225">
        <f t="shared" si="144"/>
        <v>274977</v>
      </c>
      <c r="AA156" s="422">
        <f t="shared" si="131"/>
        <v>1676017</v>
      </c>
      <c r="AB156" s="318">
        <f t="shared" si="132"/>
        <v>1819886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68310</v>
      </c>
      <c r="AI156" s="422">
        <f t="shared" si="138"/>
        <v>68310</v>
      </c>
      <c r="AJ156" s="226">
        <f t="shared" ref="AJ156:AO156" si="145">SUM(AJ157:AJ159)</f>
        <v>0</v>
      </c>
      <c r="AK156" s="227">
        <f t="shared" si="145"/>
        <v>214200</v>
      </c>
      <c r="AL156" s="227">
        <f t="shared" si="145"/>
        <v>0</v>
      </c>
      <c r="AM156" s="227">
        <f t="shared" si="145"/>
        <v>124650</v>
      </c>
      <c r="AN156" s="227">
        <f t="shared" si="145"/>
        <v>210690</v>
      </c>
      <c r="AO156" s="225">
        <f t="shared" si="145"/>
        <v>0</v>
      </c>
      <c r="AP156" s="422">
        <f t="shared" si="134"/>
        <v>549540</v>
      </c>
      <c r="AQ156" s="318">
        <f t="shared" si="135"/>
        <v>617850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37885</v>
      </c>
      <c r="E157" s="153">
        <f t="shared" si="120"/>
        <v>105984</v>
      </c>
      <c r="F157" s="423">
        <f t="shared" si="121"/>
        <v>143869</v>
      </c>
      <c r="G157" s="155">
        <f t="shared" si="122"/>
        <v>0</v>
      </c>
      <c r="H157" s="156">
        <f t="shared" si="123"/>
        <v>71451</v>
      </c>
      <c r="I157" s="156">
        <f t="shared" si="124"/>
        <v>316307</v>
      </c>
      <c r="J157" s="156">
        <f t="shared" si="125"/>
        <v>502856</v>
      </c>
      <c r="K157" s="156">
        <f t="shared" si="126"/>
        <v>510426</v>
      </c>
      <c r="L157" s="153">
        <f t="shared" si="127"/>
        <v>274977</v>
      </c>
      <c r="M157" s="423">
        <f t="shared" si="128"/>
        <v>1676017</v>
      </c>
      <c r="N157" s="319">
        <f t="shared" si="129"/>
        <v>1819886</v>
      </c>
      <c r="O157" s="665"/>
      <c r="P157" s="662"/>
      <c r="Q157" s="229" t="s">
        <v>138</v>
      </c>
      <c r="R157" s="152">
        <f>VLOOKUP($AC157,原データ!$D$1:$R$2300,10,FALSE)</f>
        <v>37885</v>
      </c>
      <c r="S157" s="153">
        <f>VLOOKUP($AC157,原データ!$D$1:$R$2300,11,FALSE)</f>
        <v>105984</v>
      </c>
      <c r="T157" s="423">
        <f t="shared" si="136"/>
        <v>143869</v>
      </c>
      <c r="U157" s="155">
        <f>VLOOKUP($AC157,原データ!$D$1:$R$2300,3,FALSE)</f>
        <v>0</v>
      </c>
      <c r="V157" s="156">
        <f>VLOOKUP($AC157,原データ!$D$1:$R$2300,4,FALSE)</f>
        <v>71451</v>
      </c>
      <c r="W157" s="156">
        <f>VLOOKUP($AC157,原データ!$D$1:$R$2300,5,FALSE)</f>
        <v>316307</v>
      </c>
      <c r="X157" s="156">
        <f>VLOOKUP($AC157,原データ!$D$1:$R$2300,6,FALSE)</f>
        <v>502856</v>
      </c>
      <c r="Y157" s="156">
        <f>VLOOKUP($AC157,原データ!$D$1:$R$2300,7,FALSE)</f>
        <v>510426</v>
      </c>
      <c r="Z157" s="153">
        <f>VLOOKUP($AC157,原データ!$D$1:$R$2300,8,FALSE)</f>
        <v>274977</v>
      </c>
      <c r="AA157" s="423">
        <f t="shared" si="131"/>
        <v>1676017</v>
      </c>
      <c r="AB157" s="319">
        <f t="shared" si="132"/>
        <v>1819886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68310</v>
      </c>
      <c r="F158" s="423">
        <f t="shared" si="121"/>
        <v>68310</v>
      </c>
      <c r="G158" s="155">
        <f t="shared" si="122"/>
        <v>0</v>
      </c>
      <c r="H158" s="156">
        <f t="shared" si="123"/>
        <v>34200</v>
      </c>
      <c r="I158" s="156">
        <f t="shared" si="124"/>
        <v>0</v>
      </c>
      <c r="J158" s="156">
        <f t="shared" si="125"/>
        <v>124650</v>
      </c>
      <c r="K158" s="156">
        <f t="shared" si="126"/>
        <v>30690</v>
      </c>
      <c r="L158" s="153">
        <f t="shared" si="127"/>
        <v>0</v>
      </c>
      <c r="M158" s="423">
        <f t="shared" si="128"/>
        <v>189540</v>
      </c>
      <c r="N158" s="319">
        <f t="shared" si="129"/>
        <v>257850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68310</v>
      </c>
      <c r="AI158" s="423">
        <f t="shared" si="138"/>
        <v>68310</v>
      </c>
      <c r="AJ158" s="155">
        <f>VLOOKUP($AR158,原データ!$D$1:$R$2300,3,FALSE)</f>
        <v>0</v>
      </c>
      <c r="AK158" s="156">
        <f>VLOOKUP($AR158,原データ!$D$1:$R$2300,4,FALSE)</f>
        <v>34200</v>
      </c>
      <c r="AL158" s="494">
        <f>VLOOKUP($AR158,原データ!$D$1:$R$2300,5,FALSE)</f>
        <v>0</v>
      </c>
      <c r="AM158" s="156">
        <f>VLOOKUP($AR158,原データ!$D$1:$R$2300,6,FALSE)</f>
        <v>124650</v>
      </c>
      <c r="AN158" s="156">
        <f>VLOOKUP($AR158,原データ!$D$1:$R$2300,7,FALSE)</f>
        <v>30690</v>
      </c>
      <c r="AO158" s="153">
        <f>VLOOKUP($AR158,原データ!$D$1:$R$2300,8,FALSE)</f>
        <v>0</v>
      </c>
      <c r="AP158" s="423">
        <f t="shared" si="134"/>
        <v>189540</v>
      </c>
      <c r="AQ158" s="319">
        <f t="shared" si="135"/>
        <v>257850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180000</v>
      </c>
      <c r="I159" s="164">
        <f t="shared" si="124"/>
        <v>0</v>
      </c>
      <c r="J159" s="164">
        <f t="shared" si="125"/>
        <v>0</v>
      </c>
      <c r="K159" s="164">
        <f t="shared" si="126"/>
        <v>180000</v>
      </c>
      <c r="L159" s="161">
        <f t="shared" si="127"/>
        <v>0</v>
      </c>
      <c r="M159" s="424">
        <f t="shared" si="128"/>
        <v>360000</v>
      </c>
      <c r="N159" s="320">
        <f t="shared" si="129"/>
        <v>360000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180000</v>
      </c>
      <c r="AO159" s="161">
        <f>VLOOKUP($AR159,原データ!$D$1:$R$2300,8,FALSE)</f>
        <v>0</v>
      </c>
      <c r="AP159" s="424">
        <f t="shared" si="134"/>
        <v>360000</v>
      </c>
      <c r="AQ159" s="320">
        <f t="shared" si="135"/>
        <v>360000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195102</v>
      </c>
      <c r="J160" s="171">
        <f t="shared" si="125"/>
        <v>0</v>
      </c>
      <c r="K160" s="171">
        <f t="shared" si="126"/>
        <v>241353</v>
      </c>
      <c r="L160" s="168">
        <f t="shared" si="127"/>
        <v>0</v>
      </c>
      <c r="M160" s="425">
        <f t="shared" si="128"/>
        <v>436455</v>
      </c>
      <c r="N160" s="316">
        <f t="shared" si="129"/>
        <v>436455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195102</v>
      </c>
      <c r="X160" s="171">
        <f>VLOOKUP($AC160,原データ!$D$1:$R$2300,6,FALSE)</f>
        <v>0</v>
      </c>
      <c r="Y160" s="171">
        <f>VLOOKUP($AC160,原データ!$D$1:$R$2300,7,FALSE)</f>
        <v>241353</v>
      </c>
      <c r="Z160" s="168">
        <f>VLOOKUP($AC160,原データ!$D$1:$R$2300,8,FALSE)</f>
        <v>0</v>
      </c>
      <c r="AA160" s="425">
        <f t="shared" si="131"/>
        <v>436455</v>
      </c>
      <c r="AB160" s="316">
        <f t="shared" si="132"/>
        <v>436455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48620</v>
      </c>
      <c r="E162" s="312">
        <f t="shared" si="120"/>
        <v>75140</v>
      </c>
      <c r="F162" s="313">
        <f t="shared" si="121"/>
        <v>123760</v>
      </c>
      <c r="G162" s="314">
        <f t="shared" si="122"/>
        <v>0</v>
      </c>
      <c r="H162" s="315">
        <f t="shared" si="123"/>
        <v>710500</v>
      </c>
      <c r="I162" s="315">
        <f t="shared" si="124"/>
        <v>745944</v>
      </c>
      <c r="J162" s="315">
        <f t="shared" si="125"/>
        <v>682309</v>
      </c>
      <c r="K162" s="315">
        <f t="shared" si="126"/>
        <v>605270</v>
      </c>
      <c r="L162" s="312">
        <f t="shared" si="127"/>
        <v>237660</v>
      </c>
      <c r="M162" s="313">
        <f t="shared" si="128"/>
        <v>2981683</v>
      </c>
      <c r="N162" s="316">
        <f t="shared" si="129"/>
        <v>3105443</v>
      </c>
      <c r="O162" s="676" t="s">
        <v>141</v>
      </c>
      <c r="P162" s="677"/>
      <c r="Q162" s="678"/>
      <c r="R162" s="167">
        <f>VLOOKUP($AC162,原データ!$D$1:$R$2300,10,FALSE)</f>
        <v>48620</v>
      </c>
      <c r="S162" s="168">
        <f>VLOOKUP($AC162,原データ!$D$1:$R$2300,11,FALSE)</f>
        <v>75140</v>
      </c>
      <c r="T162" s="425">
        <f t="shared" si="136"/>
        <v>123760</v>
      </c>
      <c r="U162" s="170">
        <f>VLOOKUP($AC162,原データ!$D$1:$R$2300,3,FALSE)</f>
        <v>0</v>
      </c>
      <c r="V162" s="171">
        <f>VLOOKUP($AC162,原データ!$D$1:$R$2300,4,FALSE)</f>
        <v>710500</v>
      </c>
      <c r="W162" s="171">
        <f>VLOOKUP($AC162,原データ!$D$1:$R$2300,5,FALSE)</f>
        <v>745944</v>
      </c>
      <c r="X162" s="171">
        <f>VLOOKUP($AC162,原データ!$D$1:$R$2300,6,FALSE)</f>
        <v>682309</v>
      </c>
      <c r="Y162" s="171">
        <f>VLOOKUP($AC162,原データ!$D$1:$R$2300,7,FALSE)</f>
        <v>605270</v>
      </c>
      <c r="Z162" s="168">
        <f>VLOOKUP($AC162,原データ!$D$1:$R$2300,8,FALSE)</f>
        <v>237660</v>
      </c>
      <c r="AA162" s="425">
        <f t="shared" si="131"/>
        <v>2981683</v>
      </c>
      <c r="AB162" s="316">
        <f t="shared" si="132"/>
        <v>3105443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98073</v>
      </c>
      <c r="E163" s="312">
        <f>S163+AH163</f>
        <v>98685</v>
      </c>
      <c r="F163" s="313">
        <f t="shared" si="121"/>
        <v>196758</v>
      </c>
      <c r="G163" s="314">
        <f t="shared" si="122"/>
        <v>0</v>
      </c>
      <c r="H163" s="315">
        <f t="shared" si="123"/>
        <v>3620574</v>
      </c>
      <c r="I163" s="315">
        <f t="shared" si="124"/>
        <v>4423185</v>
      </c>
      <c r="J163" s="315">
        <f t="shared" si="125"/>
        <v>6925248</v>
      </c>
      <c r="K163" s="315">
        <f t="shared" si="126"/>
        <v>5369650</v>
      </c>
      <c r="L163" s="312">
        <f t="shared" si="127"/>
        <v>2481948</v>
      </c>
      <c r="M163" s="313">
        <f t="shared" si="128"/>
        <v>22820605</v>
      </c>
      <c r="N163" s="316">
        <f t="shared" si="129"/>
        <v>23017363</v>
      </c>
      <c r="O163" s="653" t="s">
        <v>142</v>
      </c>
      <c r="P163" s="654"/>
      <c r="Q163" s="655"/>
      <c r="R163" s="311">
        <f>SUM(R164:R176)</f>
        <v>98073</v>
      </c>
      <c r="S163" s="311">
        <f>SUM(S164:S176)</f>
        <v>98685</v>
      </c>
      <c r="T163" s="313">
        <f>SUM(R163:S163)</f>
        <v>196758</v>
      </c>
      <c r="U163" s="314">
        <f t="shared" ref="U163:Z163" si="147">SUM(U164:U176)</f>
        <v>0</v>
      </c>
      <c r="V163" s="314">
        <f t="shared" si="147"/>
        <v>3620574</v>
      </c>
      <c r="W163" s="314">
        <f t="shared" si="147"/>
        <v>4423185</v>
      </c>
      <c r="X163" s="314">
        <f t="shared" si="147"/>
        <v>6925248</v>
      </c>
      <c r="Y163" s="314">
        <f t="shared" si="147"/>
        <v>5369650</v>
      </c>
      <c r="Z163" s="314">
        <f t="shared" si="147"/>
        <v>2481948</v>
      </c>
      <c r="AA163" s="313">
        <f t="shared" si="131"/>
        <v>22820605</v>
      </c>
      <c r="AB163" s="316">
        <f t="shared" si="132"/>
        <v>23017363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1127826</v>
      </c>
      <c r="I166" s="171">
        <f t="shared" si="150"/>
        <v>1430712</v>
      </c>
      <c r="J166" s="171">
        <f t="shared" si="150"/>
        <v>1214748</v>
      </c>
      <c r="K166" s="171">
        <f t="shared" si="150"/>
        <v>118833</v>
      </c>
      <c r="L166" s="168">
        <f t="shared" si="150"/>
        <v>209727</v>
      </c>
      <c r="M166" s="425">
        <f t="shared" si="150"/>
        <v>4101846</v>
      </c>
      <c r="N166" s="321">
        <f t="shared" si="150"/>
        <v>4101846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1127826</v>
      </c>
      <c r="W166" s="171">
        <f>VLOOKUP($AC166,原データ!$D$1:$R$2300,5,FALSE)</f>
        <v>1430712</v>
      </c>
      <c r="X166" s="171">
        <f>VLOOKUP($AC166,原データ!$D$1:$R$2300,6,FALSE)</f>
        <v>1214748</v>
      </c>
      <c r="Y166" s="171">
        <f>VLOOKUP($AC166,原データ!$D$1:$R$2300,7,FALSE)</f>
        <v>118833</v>
      </c>
      <c r="Z166" s="168">
        <f>VLOOKUP($AC166,原データ!$D$1:$R$2300,8,FALSE)</f>
        <v>209727</v>
      </c>
      <c r="AA166" s="425">
        <f>SUM(U166:Z166)</f>
        <v>4101846</v>
      </c>
      <c r="AB166" s="316">
        <f>SUM(AA166,T166)</f>
        <v>4101846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41157</v>
      </c>
      <c r="E167" s="168">
        <f>S167+AH167</f>
        <v>0</v>
      </c>
      <c r="F167" s="425">
        <f t="shared" si="121"/>
        <v>41157</v>
      </c>
      <c r="G167" s="298">
        <f>U167+AJ167</f>
        <v>0</v>
      </c>
      <c r="H167" s="171">
        <f t="shared" si="149"/>
        <v>1079127</v>
      </c>
      <c r="I167" s="171">
        <f t="shared" si="149"/>
        <v>835542</v>
      </c>
      <c r="J167" s="171">
        <f t="shared" si="149"/>
        <v>972666</v>
      </c>
      <c r="K167" s="171">
        <f t="shared" si="149"/>
        <v>233739</v>
      </c>
      <c r="L167" s="168">
        <f t="shared" si="149"/>
        <v>6381</v>
      </c>
      <c r="M167" s="425">
        <f t="shared" si="128"/>
        <v>3127455</v>
      </c>
      <c r="N167" s="316">
        <f t="shared" si="129"/>
        <v>3168612</v>
      </c>
      <c r="O167" s="665"/>
      <c r="P167" s="681" t="s">
        <v>99</v>
      </c>
      <c r="Q167" s="681"/>
      <c r="R167" s="167">
        <f>VLOOKUP($AC167,原データ!$D$1:$R$2300,10,FALSE)</f>
        <v>41157</v>
      </c>
      <c r="S167" s="168">
        <f>VLOOKUP($AC167,原データ!$D$1:$R$2300,11,FALSE)</f>
        <v>0</v>
      </c>
      <c r="T167" s="425">
        <f t="shared" si="136"/>
        <v>41157</v>
      </c>
      <c r="U167" s="170">
        <f>VLOOKUP($AC167,原データ!$D$1:$R$2300,3,FALSE)</f>
        <v>0</v>
      </c>
      <c r="V167" s="171">
        <f>VLOOKUP($AC167,原データ!$D$1:$R$2300,4,FALSE)</f>
        <v>1079127</v>
      </c>
      <c r="W167" s="171">
        <f>VLOOKUP($AC167,原データ!$D$1:$R$2300,5,FALSE)</f>
        <v>835542</v>
      </c>
      <c r="X167" s="171">
        <f>VLOOKUP($AC167,原データ!$D$1:$R$2300,6,FALSE)</f>
        <v>972666</v>
      </c>
      <c r="Y167" s="171">
        <f>VLOOKUP($AC167,原データ!$D$1:$R$2300,7,FALSE)</f>
        <v>233739</v>
      </c>
      <c r="Z167" s="168">
        <f>VLOOKUP($AC167,原データ!$D$1:$R$2300,8,FALSE)</f>
        <v>6381</v>
      </c>
      <c r="AA167" s="425">
        <f t="shared" si="131"/>
        <v>3127455</v>
      </c>
      <c r="AB167" s="316">
        <f t="shared" si="132"/>
        <v>3168612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56916</v>
      </c>
      <c r="E168" s="168">
        <f t="shared" si="120"/>
        <v>98685</v>
      </c>
      <c r="F168" s="425">
        <f t="shared" si="121"/>
        <v>155601</v>
      </c>
      <c r="G168" s="298">
        <f>U168+AJ168</f>
        <v>0</v>
      </c>
      <c r="H168" s="171">
        <f t="shared" si="149"/>
        <v>1148058</v>
      </c>
      <c r="I168" s="171">
        <f t="shared" si="149"/>
        <v>1114632</v>
      </c>
      <c r="J168" s="171">
        <f t="shared" si="149"/>
        <v>1838250</v>
      </c>
      <c r="K168" s="171">
        <f t="shared" si="149"/>
        <v>1292338</v>
      </c>
      <c r="L168" s="168">
        <f t="shared" si="149"/>
        <v>1086354</v>
      </c>
      <c r="M168" s="425">
        <f t="shared" si="128"/>
        <v>6479632</v>
      </c>
      <c r="N168" s="316">
        <f t="shared" si="129"/>
        <v>6635233</v>
      </c>
      <c r="O168" s="665"/>
      <c r="P168" s="686" t="s">
        <v>265</v>
      </c>
      <c r="Q168" s="687"/>
      <c r="R168" s="167">
        <f>VLOOKUP($AC168,原データ!$D$1:$R$2300,10,FALSE)</f>
        <v>56916</v>
      </c>
      <c r="S168" s="168">
        <f>VLOOKUP($AC168,原データ!$D$1:$R$2300,11,FALSE)</f>
        <v>98685</v>
      </c>
      <c r="T168" s="425">
        <f t="shared" si="136"/>
        <v>155601</v>
      </c>
      <c r="U168" s="170">
        <f>VLOOKUP($AC168,原データ!$D$1:$R$2300,3,FALSE)</f>
        <v>0</v>
      </c>
      <c r="V168" s="171">
        <f>VLOOKUP($AC168,原データ!$D$1:$R$2300,4,FALSE)</f>
        <v>1148058</v>
      </c>
      <c r="W168" s="171">
        <f>VLOOKUP($AC168,原データ!$D$1:$R$2300,5,FALSE)</f>
        <v>1114632</v>
      </c>
      <c r="X168" s="171">
        <f>VLOOKUP($AC168,原データ!$D$1:$R$2300,6,FALSE)</f>
        <v>1838250</v>
      </c>
      <c r="Y168" s="171">
        <f>VLOOKUP($AC168,原データ!$D$1:$R$2300,7,FALSE)</f>
        <v>1292338</v>
      </c>
      <c r="Z168" s="168">
        <f>VLOOKUP($AC168,原データ!$D$1:$R$2300,8,FALSE)</f>
        <v>1086354</v>
      </c>
      <c r="AA168" s="425">
        <f t="shared" si="131"/>
        <v>6479632</v>
      </c>
      <c r="AB168" s="316">
        <f t="shared" si="132"/>
        <v>6635233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265563</v>
      </c>
      <c r="I170" s="171">
        <f t="shared" si="149"/>
        <v>832167</v>
      </c>
      <c r="J170" s="171">
        <f t="shared" si="149"/>
        <v>569898</v>
      </c>
      <c r="K170" s="171">
        <f t="shared" si="149"/>
        <v>290538</v>
      </c>
      <c r="L170" s="168">
        <f t="shared" si="149"/>
        <v>0</v>
      </c>
      <c r="M170" s="425">
        <f t="shared" si="128"/>
        <v>1958166</v>
      </c>
      <c r="N170" s="316">
        <f t="shared" si="129"/>
        <v>1958166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265563</v>
      </c>
      <c r="W170" s="171">
        <f>VLOOKUP($AC170,原データ!$D$1:$R$2300,5,FALSE)</f>
        <v>832167</v>
      </c>
      <c r="X170" s="171">
        <f>VLOOKUP($AC170,原データ!$D$1:$R$2300,6,FALSE)</f>
        <v>569898</v>
      </c>
      <c r="Y170" s="171">
        <f>VLOOKUP($AC170,原データ!$D$1:$R$2300,7,FALSE)</f>
        <v>290538</v>
      </c>
      <c r="Z170" s="168">
        <f>VLOOKUP($AC170,原データ!$D$1:$R$2300,8,FALSE)</f>
        <v>0</v>
      </c>
      <c r="AA170" s="425">
        <f t="shared" si="131"/>
        <v>1958166</v>
      </c>
      <c r="AB170" s="316">
        <f t="shared" si="132"/>
        <v>1958166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210132</v>
      </c>
      <c r="J174" s="171">
        <f t="shared" si="149"/>
        <v>2329686</v>
      </c>
      <c r="K174" s="171">
        <f t="shared" si="149"/>
        <v>3434202</v>
      </c>
      <c r="L174" s="168">
        <f t="shared" si="149"/>
        <v>1179486</v>
      </c>
      <c r="M174" s="425">
        <f t="shared" si="128"/>
        <v>7153506</v>
      </c>
      <c r="N174" s="321">
        <f t="shared" si="129"/>
        <v>7153506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210132</v>
      </c>
      <c r="X174" s="171">
        <f>VLOOKUP($AC174,原データ!$D$1:$R$2300,6,FALSE)</f>
        <v>2329686</v>
      </c>
      <c r="Y174" s="171">
        <f>VLOOKUP($AC174,原データ!$D$1:$R$2300,7,FALSE)</f>
        <v>3434202</v>
      </c>
      <c r="Z174" s="168">
        <f>VLOOKUP($AC174,原データ!$D$1:$R$2300,8,FALSE)</f>
        <v>1179486</v>
      </c>
      <c r="AA174" s="425">
        <f t="shared" si="131"/>
        <v>7153506</v>
      </c>
      <c r="AB174" s="316">
        <f t="shared" si="132"/>
        <v>7153506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249184</v>
      </c>
      <c r="I177" s="315">
        <f t="shared" si="124"/>
        <v>1272447</v>
      </c>
      <c r="J177" s="315">
        <f t="shared" si="125"/>
        <v>6405147</v>
      </c>
      <c r="K177" s="315">
        <f t="shared" si="126"/>
        <v>5936247</v>
      </c>
      <c r="L177" s="312">
        <f t="shared" si="127"/>
        <v>4098774</v>
      </c>
      <c r="M177" s="313">
        <f t="shared" si="128"/>
        <v>17961799</v>
      </c>
      <c r="N177" s="316">
        <f t="shared" si="129"/>
        <v>17961799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249184</v>
      </c>
      <c r="W177" s="315">
        <f>SUM(W178:W181)</f>
        <v>1272447</v>
      </c>
      <c r="X177" s="315">
        <f>SUM(X178:X181)</f>
        <v>6405147</v>
      </c>
      <c r="Y177" s="315">
        <f>SUM(Y178:Y181)</f>
        <v>5936247</v>
      </c>
      <c r="Z177" s="315">
        <f>SUM(Z178:Z181)</f>
        <v>4098774</v>
      </c>
      <c r="AA177" s="313">
        <f t="shared" si="131"/>
        <v>17961799</v>
      </c>
      <c r="AB177" s="316">
        <f t="shared" si="132"/>
        <v>17961799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245457</v>
      </c>
      <c r="J178" s="171">
        <f t="shared" si="125"/>
        <v>4686795</v>
      </c>
      <c r="K178" s="171">
        <f t="shared" si="126"/>
        <v>4109112</v>
      </c>
      <c r="L178" s="168">
        <f t="shared" si="127"/>
        <v>3025701</v>
      </c>
      <c r="M178" s="425">
        <f t="shared" si="128"/>
        <v>12067065</v>
      </c>
      <c r="N178" s="316">
        <f t="shared" si="129"/>
        <v>12067065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245457</v>
      </c>
      <c r="X178" s="171">
        <f>VLOOKUP($AC178,原データ!$D$1:$R$2300,6,FALSE)</f>
        <v>4686795</v>
      </c>
      <c r="Y178" s="171">
        <f>VLOOKUP($AC178,原データ!$D$1:$R$2300,7,FALSE)</f>
        <v>4109112</v>
      </c>
      <c r="Z178" s="168">
        <f>VLOOKUP($AC178,原データ!$D$1:$R$2300,8,FALSE)</f>
        <v>3025701</v>
      </c>
      <c r="AA178" s="425">
        <f t="shared" si="131"/>
        <v>12067065</v>
      </c>
      <c r="AB178" s="316">
        <f t="shared" si="132"/>
        <v>12067065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249184</v>
      </c>
      <c r="I179" s="171">
        <f t="shared" si="124"/>
        <v>1026990</v>
      </c>
      <c r="J179" s="171">
        <f t="shared" si="125"/>
        <v>1718352</v>
      </c>
      <c r="K179" s="171">
        <f t="shared" si="126"/>
        <v>1827135</v>
      </c>
      <c r="L179" s="168">
        <f t="shared" si="127"/>
        <v>687753</v>
      </c>
      <c r="M179" s="425">
        <f t="shared" si="128"/>
        <v>5509414</v>
      </c>
      <c r="N179" s="316">
        <f t="shared" si="129"/>
        <v>5509414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249184</v>
      </c>
      <c r="W179" s="171">
        <f>VLOOKUP($AC179,原データ!$D$1:$R$2300,5,FALSE)</f>
        <v>1026990</v>
      </c>
      <c r="X179" s="171">
        <f>VLOOKUP($AC179,原データ!$D$1:$R$2300,6,FALSE)</f>
        <v>1718352</v>
      </c>
      <c r="Y179" s="171">
        <f>VLOOKUP($AC179,原データ!$D$1:$R$2300,7,FALSE)</f>
        <v>1827135</v>
      </c>
      <c r="Z179" s="168">
        <f>VLOOKUP($AC179,原データ!$D$1:$R$2300,8,FALSE)</f>
        <v>687753</v>
      </c>
      <c r="AA179" s="425">
        <f t="shared" si="131"/>
        <v>5509414</v>
      </c>
      <c r="AB179" s="316">
        <f t="shared" si="132"/>
        <v>5509414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385320</v>
      </c>
      <c r="M181" s="425">
        <f t="shared" si="128"/>
        <v>385320</v>
      </c>
      <c r="N181" s="316">
        <f t="shared" si="129"/>
        <v>385320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385320</v>
      </c>
      <c r="AA181" s="425">
        <f>SUM(U181:Z181)</f>
        <v>385320</v>
      </c>
      <c r="AB181" s="316">
        <f t="shared" si="132"/>
        <v>385320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217545</v>
      </c>
      <c r="E182" s="416">
        <f t="shared" si="120"/>
        <v>389447</v>
      </c>
      <c r="F182" s="417">
        <f t="shared" si="121"/>
        <v>606992</v>
      </c>
      <c r="G182" s="418">
        <f t="shared" si="122"/>
        <v>0</v>
      </c>
      <c r="H182" s="419">
        <f t="shared" si="123"/>
        <v>7766330</v>
      </c>
      <c r="I182" s="419">
        <f t="shared" si="124"/>
        <v>10136510</v>
      </c>
      <c r="J182" s="419">
        <f t="shared" si="125"/>
        <v>19164596</v>
      </c>
      <c r="K182" s="419">
        <f t="shared" si="126"/>
        <v>18541827</v>
      </c>
      <c r="L182" s="416">
        <f t="shared" si="127"/>
        <v>10042479</v>
      </c>
      <c r="M182" s="417">
        <f t="shared" si="128"/>
        <v>65651742</v>
      </c>
      <c r="N182" s="420">
        <f t="shared" si="129"/>
        <v>66258734</v>
      </c>
      <c r="O182" s="684" t="s">
        <v>80</v>
      </c>
      <c r="P182" s="685"/>
      <c r="Q182" s="685"/>
      <c r="R182" s="415">
        <f>SUM(R177,R163,R141,R162)</f>
        <v>217545</v>
      </c>
      <c r="S182" s="415">
        <f>SUM(S177,S163,S141,S162)</f>
        <v>321137</v>
      </c>
      <c r="T182" s="417">
        <f t="shared" si="136"/>
        <v>538682</v>
      </c>
      <c r="U182" s="418">
        <f t="shared" ref="U182:Z182" si="155">SUM(U177,U163,U141,U162)</f>
        <v>0</v>
      </c>
      <c r="V182" s="418">
        <f t="shared" si="155"/>
        <v>7552130</v>
      </c>
      <c r="W182" s="418">
        <f t="shared" si="155"/>
        <v>10136510</v>
      </c>
      <c r="X182" s="418">
        <f t="shared" si="155"/>
        <v>19039946</v>
      </c>
      <c r="Y182" s="418">
        <f t="shared" si="155"/>
        <v>18331137</v>
      </c>
      <c r="Z182" s="418">
        <f t="shared" si="155"/>
        <v>10042479</v>
      </c>
      <c r="AA182" s="417">
        <f t="shared" si="131"/>
        <v>65102202</v>
      </c>
      <c r="AB182" s="420">
        <f t="shared" si="132"/>
        <v>65640884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68310</v>
      </c>
      <c r="AI182" s="417">
        <f t="shared" si="138"/>
        <v>68310</v>
      </c>
      <c r="AJ182" s="418">
        <f t="shared" ref="AJ182:AO182" si="156">SUM(AJ177,AJ163,AJ141,AJ162)</f>
        <v>0</v>
      </c>
      <c r="AK182" s="418">
        <f t="shared" si="156"/>
        <v>214200</v>
      </c>
      <c r="AL182" s="418">
        <f t="shared" si="156"/>
        <v>0</v>
      </c>
      <c r="AM182" s="418">
        <f t="shared" si="156"/>
        <v>124650</v>
      </c>
      <c r="AN182" s="418">
        <f t="shared" si="156"/>
        <v>210690</v>
      </c>
      <c r="AO182" s="418">
        <f t="shared" si="156"/>
        <v>0</v>
      </c>
      <c r="AP182" s="417">
        <f>SUM(AJ182:AO182)</f>
        <v>549540</v>
      </c>
      <c r="AQ182" s="420">
        <f t="shared" si="135"/>
        <v>617850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1</v>
      </c>
      <c r="L8" s="312">
        <f t="shared" si="0"/>
        <v>0</v>
      </c>
      <c r="M8" s="313">
        <f t="shared" si="0"/>
        <v>2</v>
      </c>
      <c r="N8" s="316">
        <f t="shared" si="0"/>
        <v>3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1</v>
      </c>
      <c r="Z8" s="314">
        <f t="shared" si="2"/>
        <v>0</v>
      </c>
      <c r="AA8" s="313">
        <f>SUM(U8:Z8)</f>
        <v>2</v>
      </c>
      <c r="AB8" s="316">
        <f t="shared" ref="AB8:AB47" si="3"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2</v>
      </c>
      <c r="N23" s="318">
        <f t="shared" si="0"/>
        <v>3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1</v>
      </c>
      <c r="Z23" s="225">
        <f t="shared" si="16"/>
        <v>0</v>
      </c>
      <c r="AA23" s="422">
        <f t="shared" si="8"/>
        <v>2</v>
      </c>
      <c r="AB23" s="318">
        <f t="shared" si="3"/>
        <v>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3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3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3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2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1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1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1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1</v>
      </c>
      <c r="I49" s="419">
        <f t="shared" si="30"/>
        <v>0</v>
      </c>
      <c r="J49" s="419">
        <f t="shared" si="31"/>
        <v>2</v>
      </c>
      <c r="K49" s="419">
        <f t="shared" si="32"/>
        <v>5</v>
      </c>
      <c r="L49" s="416">
        <f t="shared" si="33"/>
        <v>1</v>
      </c>
      <c r="M49" s="417">
        <f t="shared" si="22"/>
        <v>9</v>
      </c>
      <c r="N49" s="420">
        <f t="shared" si="23"/>
        <v>10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1</v>
      </c>
      <c r="W49" s="419">
        <f t="shared" si="40"/>
        <v>0</v>
      </c>
      <c r="X49" s="419">
        <f t="shared" si="40"/>
        <v>2</v>
      </c>
      <c r="Y49" s="419">
        <f t="shared" si="40"/>
        <v>5</v>
      </c>
      <c r="Z49" s="416">
        <f t="shared" si="40"/>
        <v>1</v>
      </c>
      <c r="AA49" s="417">
        <f>SUM(U49:Z49)</f>
        <v>9</v>
      </c>
      <c r="AB49" s="420">
        <f>SUM(AA49,T49)</f>
        <v>10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275</v>
      </c>
      <c r="E51" s="312">
        <f t="shared" si="42"/>
        <v>0</v>
      </c>
      <c r="F51" s="313">
        <f t="shared" si="42"/>
        <v>275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1339</v>
      </c>
      <c r="K51" s="315">
        <f t="shared" si="42"/>
        <v>1188</v>
      </c>
      <c r="L51" s="312">
        <f t="shared" si="42"/>
        <v>0</v>
      </c>
      <c r="M51" s="313">
        <f t="shared" si="42"/>
        <v>2527</v>
      </c>
      <c r="N51" s="316">
        <f t="shared" si="42"/>
        <v>2802</v>
      </c>
      <c r="O51" s="702" t="s">
        <v>124</v>
      </c>
      <c r="P51" s="703"/>
      <c r="Q51" s="704"/>
      <c r="R51" s="311">
        <f>SUM(R52,R58,R61,R66,R68,R69)</f>
        <v>275</v>
      </c>
      <c r="S51" s="311">
        <f>SUM(S52,S58,S61,S66,S68,S69)</f>
        <v>0</v>
      </c>
      <c r="T51" s="313">
        <f>SUM(R51:S51)</f>
        <v>275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1339</v>
      </c>
      <c r="Y51" s="314">
        <f t="shared" si="43"/>
        <v>1188</v>
      </c>
      <c r="Z51" s="314">
        <f t="shared" si="43"/>
        <v>0</v>
      </c>
      <c r="AA51" s="313">
        <f t="shared" ref="AA51:AA90" si="44">SUM(U51:Z51)</f>
        <v>2527</v>
      </c>
      <c r="AB51" s="316">
        <f t="shared" ref="AB51:AB90" si="45">SUM(AA51,T51)</f>
        <v>2802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275</v>
      </c>
      <c r="E66" s="225">
        <f t="shared" si="42"/>
        <v>0</v>
      </c>
      <c r="F66" s="422">
        <f t="shared" si="42"/>
        <v>275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1339</v>
      </c>
      <c r="K66" s="227">
        <f t="shared" si="42"/>
        <v>1188</v>
      </c>
      <c r="L66" s="225">
        <f t="shared" si="42"/>
        <v>0</v>
      </c>
      <c r="M66" s="422">
        <f t="shared" si="42"/>
        <v>2527</v>
      </c>
      <c r="N66" s="318">
        <f t="shared" si="42"/>
        <v>2802</v>
      </c>
      <c r="O66" s="754"/>
      <c r="P66" s="664" t="s">
        <v>137</v>
      </c>
      <c r="Q66" s="696"/>
      <c r="R66" s="224">
        <f>SUM(R67)</f>
        <v>275</v>
      </c>
      <c r="S66" s="225">
        <f>SUM(S67)</f>
        <v>0</v>
      </c>
      <c r="T66" s="422">
        <f t="shared" si="50"/>
        <v>275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1339</v>
      </c>
      <c r="Y66" s="227">
        <f t="shared" si="58"/>
        <v>1188</v>
      </c>
      <c r="Z66" s="225">
        <f t="shared" si="58"/>
        <v>0</v>
      </c>
      <c r="AA66" s="422">
        <f t="shared" si="44"/>
        <v>2527</v>
      </c>
      <c r="AB66" s="318">
        <f t="shared" si="45"/>
        <v>2802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275</v>
      </c>
      <c r="E67" s="161">
        <f t="shared" si="42"/>
        <v>0</v>
      </c>
      <c r="F67" s="424">
        <f t="shared" si="42"/>
        <v>275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1339</v>
      </c>
      <c r="K67" s="164">
        <f t="shared" si="42"/>
        <v>1188</v>
      </c>
      <c r="L67" s="161">
        <f t="shared" si="42"/>
        <v>0</v>
      </c>
      <c r="M67" s="424">
        <f t="shared" si="42"/>
        <v>2527</v>
      </c>
      <c r="N67" s="320">
        <f t="shared" si="42"/>
        <v>2802</v>
      </c>
      <c r="O67" s="754"/>
      <c r="P67" s="228"/>
      <c r="Q67" s="230" t="s">
        <v>138</v>
      </c>
      <c r="R67" s="160">
        <f>VLOOKUP($AC67,原データ!$D$1:$R$2300,10,FALSE)</f>
        <v>275</v>
      </c>
      <c r="S67" s="161">
        <f>VLOOKUP($AC67,原データ!$D$1:$R$2300,11,FALSE)</f>
        <v>0</v>
      </c>
      <c r="T67" s="424">
        <f t="shared" si="50"/>
        <v>275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1339</v>
      </c>
      <c r="Y67" s="164">
        <f>VLOOKUP($AC67,原データ!$D$1:$R$2300,7,FALSE)</f>
        <v>1188</v>
      </c>
      <c r="Z67" s="161">
        <f>VLOOKUP($AC67,原データ!$D$1:$R$2300,8,FALSE)</f>
        <v>0</v>
      </c>
      <c r="AA67" s="424">
        <f t="shared" si="44"/>
        <v>2527</v>
      </c>
      <c r="AB67" s="320">
        <f t="shared" si="45"/>
        <v>2802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10377</v>
      </c>
      <c r="K71" s="315">
        <f t="shared" si="42"/>
        <v>39386</v>
      </c>
      <c r="L71" s="312">
        <f t="shared" si="42"/>
        <v>0</v>
      </c>
      <c r="M71" s="313">
        <f t="shared" si="42"/>
        <v>49763</v>
      </c>
      <c r="N71" s="316">
        <f t="shared" si="42"/>
        <v>49763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10377</v>
      </c>
      <c r="Y71" s="315">
        <f t="shared" si="61"/>
        <v>39386</v>
      </c>
      <c r="Z71" s="312">
        <f t="shared" si="61"/>
        <v>0</v>
      </c>
      <c r="AA71" s="313">
        <f>SUM(U71:Z71)</f>
        <v>49763</v>
      </c>
      <c r="AB71" s="316">
        <f>SUM(AA71,T71)</f>
        <v>49763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10377</v>
      </c>
      <c r="K74" s="171">
        <f t="shared" si="63"/>
        <v>2910</v>
      </c>
      <c r="L74" s="171">
        <f t="shared" si="63"/>
        <v>0</v>
      </c>
      <c r="M74" s="425">
        <f t="shared" si="63"/>
        <v>13287</v>
      </c>
      <c r="N74" s="321">
        <f t="shared" si="63"/>
        <v>13287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10377</v>
      </c>
      <c r="Y74" s="171">
        <f>VLOOKUP($AC74,原データ!$D$1:$R$2300,7,FALSE)</f>
        <v>2910</v>
      </c>
      <c r="Z74" s="168">
        <f>VLOOKUP($AC74,原データ!$D$1:$R$2300,8,FALSE)</f>
        <v>0</v>
      </c>
      <c r="AA74" s="425">
        <f>SUM(U74:Z74)</f>
        <v>13287</v>
      </c>
      <c r="AB74" s="316">
        <f>SUM(AA74,T74)</f>
        <v>13287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36476</v>
      </c>
      <c r="L76" s="168">
        <f t="shared" si="42"/>
        <v>0</v>
      </c>
      <c r="M76" s="425">
        <f t="shared" si="42"/>
        <v>36476</v>
      </c>
      <c r="N76" s="316">
        <f t="shared" si="42"/>
        <v>36476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36476</v>
      </c>
      <c r="Z76" s="168">
        <f>VLOOKUP($AC76,原データ!$D$1:$R$2300,8,FALSE)</f>
        <v>0</v>
      </c>
      <c r="AA76" s="425">
        <f t="shared" si="44"/>
        <v>36476</v>
      </c>
      <c r="AB76" s="316">
        <f t="shared" si="45"/>
        <v>36476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31148</v>
      </c>
      <c r="I85" s="315">
        <f t="shared" si="67"/>
        <v>0</v>
      </c>
      <c r="J85" s="315">
        <f t="shared" si="67"/>
        <v>0</v>
      </c>
      <c r="K85" s="315">
        <f t="shared" si="67"/>
        <v>33714</v>
      </c>
      <c r="L85" s="312">
        <f t="shared" si="67"/>
        <v>48165</v>
      </c>
      <c r="M85" s="313">
        <f t="shared" si="67"/>
        <v>113027</v>
      </c>
      <c r="N85" s="316">
        <f t="shared" si="67"/>
        <v>113027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31148</v>
      </c>
      <c r="W85" s="315">
        <f t="shared" si="70"/>
        <v>0</v>
      </c>
      <c r="X85" s="315">
        <f t="shared" si="70"/>
        <v>0</v>
      </c>
      <c r="Y85" s="315">
        <f t="shared" si="70"/>
        <v>33714</v>
      </c>
      <c r="Z85" s="312">
        <f t="shared" si="70"/>
        <v>48165</v>
      </c>
      <c r="AA85" s="313">
        <f t="shared" si="44"/>
        <v>113027</v>
      </c>
      <c r="AB85" s="316">
        <f t="shared" si="45"/>
        <v>113027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33714</v>
      </c>
      <c r="L86" s="168">
        <f t="shared" si="67"/>
        <v>0</v>
      </c>
      <c r="M86" s="425">
        <f t="shared" si="67"/>
        <v>33714</v>
      </c>
      <c r="N86" s="316">
        <f t="shared" si="67"/>
        <v>33714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33714</v>
      </c>
      <c r="Z86" s="168">
        <f>VLOOKUP($AC86,原データ!$D$1:$R$2300,8,FALSE)</f>
        <v>0</v>
      </c>
      <c r="AA86" s="425">
        <f t="shared" si="44"/>
        <v>33714</v>
      </c>
      <c r="AB86" s="316">
        <f t="shared" si="45"/>
        <v>33714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31148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31148</v>
      </c>
      <c r="N87" s="316">
        <f t="shared" si="67"/>
        <v>31148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31148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31148</v>
      </c>
      <c r="AB87" s="316">
        <f t="shared" si="45"/>
        <v>31148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48165</v>
      </c>
      <c r="M89" s="425">
        <f t="shared" si="72"/>
        <v>48165</v>
      </c>
      <c r="N89" s="316">
        <f t="shared" si="72"/>
        <v>48165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48165</v>
      </c>
      <c r="AA89" s="425">
        <f>SUM(U89:Z89)</f>
        <v>48165</v>
      </c>
      <c r="AB89" s="316">
        <f>SUM(AA89,T89)</f>
        <v>48165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275</v>
      </c>
      <c r="E90" s="416">
        <f t="shared" si="66"/>
        <v>0</v>
      </c>
      <c r="F90" s="417">
        <f t="shared" si="66"/>
        <v>275</v>
      </c>
      <c r="G90" s="418">
        <f>U90+AJ90</f>
        <v>0</v>
      </c>
      <c r="H90" s="419">
        <f t="shared" si="67"/>
        <v>31148</v>
      </c>
      <c r="I90" s="419">
        <f t="shared" si="67"/>
        <v>0</v>
      </c>
      <c r="J90" s="419">
        <f t="shared" si="67"/>
        <v>11716</v>
      </c>
      <c r="K90" s="419">
        <f t="shared" si="67"/>
        <v>74288</v>
      </c>
      <c r="L90" s="416">
        <f t="shared" si="67"/>
        <v>48165</v>
      </c>
      <c r="M90" s="417">
        <f t="shared" si="67"/>
        <v>165317</v>
      </c>
      <c r="N90" s="420">
        <f t="shared" si="67"/>
        <v>165592</v>
      </c>
      <c r="O90" s="690" t="s">
        <v>148</v>
      </c>
      <c r="P90" s="691"/>
      <c r="Q90" s="692"/>
      <c r="R90" s="415">
        <f>SUM(R85,R71,R51,R70)</f>
        <v>275</v>
      </c>
      <c r="S90" s="416">
        <f>SUM(S85,S71,S51,S70)</f>
        <v>0</v>
      </c>
      <c r="T90" s="417">
        <f>SUM(R90:S90)</f>
        <v>275</v>
      </c>
      <c r="U90" s="418">
        <f t="shared" ref="U90:Z90" si="73">SUM(U85,U71,U51,U70)</f>
        <v>0</v>
      </c>
      <c r="V90" s="419">
        <f t="shared" si="73"/>
        <v>31148</v>
      </c>
      <c r="W90" s="419">
        <f t="shared" si="73"/>
        <v>0</v>
      </c>
      <c r="X90" s="419">
        <f t="shared" si="73"/>
        <v>11716</v>
      </c>
      <c r="Y90" s="419">
        <f t="shared" si="73"/>
        <v>74288</v>
      </c>
      <c r="Z90" s="416">
        <f t="shared" si="73"/>
        <v>48165</v>
      </c>
      <c r="AA90" s="417">
        <f t="shared" si="44"/>
        <v>165317</v>
      </c>
      <c r="AB90" s="420">
        <f t="shared" si="45"/>
        <v>165592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2750</v>
      </c>
      <c r="E98" s="312">
        <f t="shared" si="75"/>
        <v>0</v>
      </c>
      <c r="F98" s="313">
        <f t="shared" si="75"/>
        <v>2750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13390</v>
      </c>
      <c r="K98" s="315">
        <f t="shared" si="75"/>
        <v>11880</v>
      </c>
      <c r="L98" s="312">
        <f t="shared" si="75"/>
        <v>0</v>
      </c>
      <c r="M98" s="313">
        <f t="shared" si="75"/>
        <v>25270</v>
      </c>
      <c r="N98" s="316">
        <f t="shared" si="75"/>
        <v>28020</v>
      </c>
      <c r="O98" s="659" t="s">
        <v>124</v>
      </c>
      <c r="P98" s="660"/>
      <c r="Q98" s="660"/>
      <c r="R98" s="311">
        <f>SUM(R99,R105,R108,R113,R117,R118)</f>
        <v>2750</v>
      </c>
      <c r="S98" s="312">
        <f>SUM(S99,S105,S108,S113,S117,S118)</f>
        <v>0</v>
      </c>
      <c r="T98" s="313">
        <f t="shared" ref="T98:T139" si="76">SUM(R98:S98)</f>
        <v>2750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13390</v>
      </c>
      <c r="Y98" s="314">
        <f t="shared" si="77"/>
        <v>11880</v>
      </c>
      <c r="Z98" s="314">
        <f t="shared" si="77"/>
        <v>0</v>
      </c>
      <c r="AA98" s="313">
        <f t="shared" ref="AA98:AA139" si="78">SUM(U98:Z98)</f>
        <v>25270</v>
      </c>
      <c r="AB98" s="316">
        <f t="shared" ref="AB98:AB139" si="79">SUM(AA98,T98)</f>
        <v>28020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2750</v>
      </c>
      <c r="E113" s="225">
        <f t="shared" si="75"/>
        <v>0</v>
      </c>
      <c r="F113" s="422">
        <f t="shared" si="75"/>
        <v>2750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13390</v>
      </c>
      <c r="K113" s="227">
        <f t="shared" si="75"/>
        <v>11880</v>
      </c>
      <c r="L113" s="225">
        <f t="shared" si="75"/>
        <v>0</v>
      </c>
      <c r="M113" s="422">
        <f t="shared" si="75"/>
        <v>25270</v>
      </c>
      <c r="N113" s="318">
        <f t="shared" si="75"/>
        <v>28020</v>
      </c>
      <c r="O113" s="759"/>
      <c r="P113" s="661" t="s">
        <v>137</v>
      </c>
      <c r="Q113" s="661"/>
      <c r="R113" s="224">
        <f>SUM(R114:R116)</f>
        <v>2750</v>
      </c>
      <c r="S113" s="225">
        <f>SUM(S114:S116)</f>
        <v>0</v>
      </c>
      <c r="T113" s="422">
        <f t="shared" si="76"/>
        <v>2750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13390</v>
      </c>
      <c r="Y113" s="227">
        <f t="shared" si="91"/>
        <v>11880</v>
      </c>
      <c r="Z113" s="225">
        <f t="shared" si="91"/>
        <v>0</v>
      </c>
      <c r="AA113" s="422">
        <f t="shared" si="78"/>
        <v>25270</v>
      </c>
      <c r="AB113" s="318">
        <f t="shared" si="79"/>
        <v>28020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2750</v>
      </c>
      <c r="E114" s="153">
        <f t="shared" si="75"/>
        <v>0</v>
      </c>
      <c r="F114" s="423">
        <f t="shared" si="75"/>
        <v>2750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13390</v>
      </c>
      <c r="K114" s="156">
        <f t="shared" si="75"/>
        <v>11880</v>
      </c>
      <c r="L114" s="153">
        <f t="shared" si="75"/>
        <v>0</v>
      </c>
      <c r="M114" s="423">
        <f t="shared" si="75"/>
        <v>25270</v>
      </c>
      <c r="N114" s="319">
        <f t="shared" si="75"/>
        <v>28020</v>
      </c>
      <c r="O114" s="759"/>
      <c r="P114" s="662"/>
      <c r="Q114" s="229" t="s">
        <v>138</v>
      </c>
      <c r="R114" s="152">
        <f>VLOOKUP($AC114,原データ!$D$1:$R$2300,10,FALSE)</f>
        <v>2750</v>
      </c>
      <c r="S114" s="153">
        <f>VLOOKUP($AC114,原データ!$D$1:$R$2300,11,FALSE)</f>
        <v>0</v>
      </c>
      <c r="T114" s="423">
        <f t="shared" si="76"/>
        <v>2750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13390</v>
      </c>
      <c r="Y114" s="156">
        <f>VLOOKUP($AC114,原データ!$D$1:$R$2300,7,FALSE)</f>
        <v>11880</v>
      </c>
      <c r="Z114" s="153">
        <f>VLOOKUP($AC114,原データ!$D$1:$R$2300,8,FALSE)</f>
        <v>0</v>
      </c>
      <c r="AA114" s="423">
        <f t="shared" si="78"/>
        <v>25270</v>
      </c>
      <c r="AB114" s="319">
        <f t="shared" si="79"/>
        <v>28020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103770</v>
      </c>
      <c r="K120" s="315">
        <f t="shared" si="75"/>
        <v>393860</v>
      </c>
      <c r="L120" s="312">
        <f t="shared" si="75"/>
        <v>0</v>
      </c>
      <c r="M120" s="313">
        <f t="shared" si="75"/>
        <v>497630</v>
      </c>
      <c r="N120" s="316">
        <f t="shared" si="75"/>
        <v>497630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103770</v>
      </c>
      <c r="Y120" s="315">
        <f t="shared" si="94"/>
        <v>393860</v>
      </c>
      <c r="Z120" s="312">
        <f t="shared" si="94"/>
        <v>0</v>
      </c>
      <c r="AA120" s="313">
        <f t="shared" si="78"/>
        <v>497630</v>
      </c>
      <c r="AB120" s="316">
        <f t="shared" si="79"/>
        <v>497630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103770</v>
      </c>
      <c r="K123" s="171">
        <f t="shared" si="96"/>
        <v>29100</v>
      </c>
      <c r="L123" s="171">
        <f t="shared" si="96"/>
        <v>0</v>
      </c>
      <c r="M123" s="425">
        <f t="shared" si="96"/>
        <v>132870</v>
      </c>
      <c r="N123" s="321">
        <f t="shared" si="96"/>
        <v>132870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103770</v>
      </c>
      <c r="Y123" s="171">
        <f>VLOOKUP($AC123,原データ!$D$1:$R$2300,7,FALSE)</f>
        <v>29100</v>
      </c>
      <c r="Z123" s="168">
        <f>VLOOKUP($AC123,原データ!$D$1:$R$2300,8,FALSE)</f>
        <v>0</v>
      </c>
      <c r="AA123" s="425">
        <f>SUM(U123:Z123)</f>
        <v>132870</v>
      </c>
      <c r="AB123" s="316">
        <f>SUM(AA123,T123)</f>
        <v>132870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364760</v>
      </c>
      <c r="L125" s="168">
        <f t="shared" si="102"/>
        <v>0</v>
      </c>
      <c r="M125" s="425">
        <f t="shared" si="97"/>
        <v>364760</v>
      </c>
      <c r="N125" s="316">
        <f t="shared" si="98"/>
        <v>364760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364760</v>
      </c>
      <c r="Z125" s="168">
        <f>VLOOKUP($AC125,原データ!$D$1:$R$2300,8,FALSE)</f>
        <v>0</v>
      </c>
      <c r="AA125" s="425">
        <f t="shared" si="78"/>
        <v>364760</v>
      </c>
      <c r="AB125" s="316">
        <f t="shared" si="79"/>
        <v>364760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311480</v>
      </c>
      <c r="I134" s="315">
        <f t="shared" si="102"/>
        <v>0</v>
      </c>
      <c r="J134" s="315">
        <f t="shared" si="102"/>
        <v>0</v>
      </c>
      <c r="K134" s="315">
        <f t="shared" si="102"/>
        <v>337140</v>
      </c>
      <c r="L134" s="312">
        <f t="shared" si="102"/>
        <v>481650</v>
      </c>
      <c r="M134" s="313">
        <f t="shared" si="97"/>
        <v>1130270</v>
      </c>
      <c r="N134" s="316">
        <f t="shared" si="98"/>
        <v>1130270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311480</v>
      </c>
      <c r="W134" s="315">
        <f t="shared" si="107"/>
        <v>0</v>
      </c>
      <c r="X134" s="315">
        <f t="shared" si="107"/>
        <v>0</v>
      </c>
      <c r="Y134" s="315">
        <f t="shared" si="107"/>
        <v>337140</v>
      </c>
      <c r="Z134" s="312">
        <f t="shared" si="107"/>
        <v>481650</v>
      </c>
      <c r="AA134" s="313">
        <f t="shared" si="78"/>
        <v>1130270</v>
      </c>
      <c r="AB134" s="316">
        <f t="shared" si="79"/>
        <v>1130270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337140</v>
      </c>
      <c r="L135" s="168">
        <f t="shared" si="102"/>
        <v>0</v>
      </c>
      <c r="M135" s="425">
        <f t="shared" si="97"/>
        <v>337140</v>
      </c>
      <c r="N135" s="316">
        <f t="shared" si="98"/>
        <v>337140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337140</v>
      </c>
      <c r="Z135" s="168">
        <f>VLOOKUP($AC135,原データ!$D$1:$R$2300,8,FALSE)</f>
        <v>0</v>
      </c>
      <c r="AA135" s="425">
        <f t="shared" si="78"/>
        <v>337140</v>
      </c>
      <c r="AB135" s="316">
        <f t="shared" si="79"/>
        <v>337140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311480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311480</v>
      </c>
      <c r="N136" s="316">
        <f t="shared" si="98"/>
        <v>311480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311480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311480</v>
      </c>
      <c r="AB136" s="316">
        <f t="shared" si="79"/>
        <v>311480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481650</v>
      </c>
      <c r="M138" s="425">
        <f t="shared" si="109"/>
        <v>481650</v>
      </c>
      <c r="N138" s="316">
        <f t="shared" si="109"/>
        <v>481650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481650</v>
      </c>
      <c r="AA138" s="425">
        <f>SUM(U138:Z138)</f>
        <v>481650</v>
      </c>
      <c r="AB138" s="316">
        <f>SUM(AA138,T138)</f>
        <v>481650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2750</v>
      </c>
      <c r="E139" s="416">
        <f t="shared" si="100"/>
        <v>0</v>
      </c>
      <c r="F139" s="417">
        <f t="shared" si="101"/>
        <v>2750</v>
      </c>
      <c r="G139" s="418">
        <f>U139+AJ139</f>
        <v>0</v>
      </c>
      <c r="H139" s="419">
        <f t="shared" si="102"/>
        <v>311480</v>
      </c>
      <c r="I139" s="419">
        <f t="shared" si="102"/>
        <v>0</v>
      </c>
      <c r="J139" s="419">
        <f t="shared" si="102"/>
        <v>117160</v>
      </c>
      <c r="K139" s="419">
        <f t="shared" si="102"/>
        <v>742880</v>
      </c>
      <c r="L139" s="416">
        <f t="shared" si="102"/>
        <v>481650</v>
      </c>
      <c r="M139" s="417">
        <f t="shared" si="97"/>
        <v>1653170</v>
      </c>
      <c r="N139" s="420">
        <f t="shared" si="98"/>
        <v>1655920</v>
      </c>
      <c r="O139" s="684" t="s">
        <v>148</v>
      </c>
      <c r="P139" s="685"/>
      <c r="Q139" s="685"/>
      <c r="R139" s="415">
        <f>SUM(R98,R120,R134,R119)</f>
        <v>2750</v>
      </c>
      <c r="S139" s="416">
        <f>SUM(S98,S120,S134,S119)</f>
        <v>0</v>
      </c>
      <c r="T139" s="417">
        <f t="shared" si="76"/>
        <v>2750</v>
      </c>
      <c r="U139" s="418">
        <f t="shared" ref="U139:Z139" si="110">SUM(U98,U120,U134,U119)</f>
        <v>0</v>
      </c>
      <c r="V139" s="419">
        <f t="shared" si="110"/>
        <v>311480</v>
      </c>
      <c r="W139" s="419">
        <f t="shared" si="110"/>
        <v>0</v>
      </c>
      <c r="X139" s="419">
        <f t="shared" si="110"/>
        <v>117160</v>
      </c>
      <c r="Y139" s="419">
        <f t="shared" si="110"/>
        <v>742880</v>
      </c>
      <c r="Z139" s="416">
        <f t="shared" si="110"/>
        <v>481650</v>
      </c>
      <c r="AA139" s="417">
        <f t="shared" si="78"/>
        <v>1653170</v>
      </c>
      <c r="AB139" s="420">
        <f t="shared" si="79"/>
        <v>1655920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2200</v>
      </c>
      <c r="E141" s="312">
        <f t="shared" si="112"/>
        <v>0</v>
      </c>
      <c r="F141" s="313">
        <f t="shared" si="112"/>
        <v>2200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10712</v>
      </c>
      <c r="K141" s="315">
        <f t="shared" si="112"/>
        <v>9504</v>
      </c>
      <c r="L141" s="312">
        <f t="shared" si="112"/>
        <v>0</v>
      </c>
      <c r="M141" s="313">
        <f t="shared" si="112"/>
        <v>20216</v>
      </c>
      <c r="N141" s="316">
        <f t="shared" si="112"/>
        <v>22416</v>
      </c>
      <c r="O141" s="659" t="s">
        <v>124</v>
      </c>
      <c r="P141" s="660"/>
      <c r="Q141" s="660"/>
      <c r="R141" s="311">
        <f>SUM(R142,R148,R151,R156,R160,R161)</f>
        <v>2200</v>
      </c>
      <c r="S141" s="311">
        <f>SUM(S142,S148,S151,S156,S160,S161)</f>
        <v>0</v>
      </c>
      <c r="T141" s="313">
        <f t="shared" ref="T141:T182" si="113">SUM(R141:S141)</f>
        <v>2200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10712</v>
      </c>
      <c r="Y141" s="314">
        <f t="shared" si="114"/>
        <v>9504</v>
      </c>
      <c r="Z141" s="314">
        <f t="shared" si="114"/>
        <v>0</v>
      </c>
      <c r="AA141" s="313">
        <f t="shared" ref="AA141:AA182" si="115">SUM(U141:Z141)</f>
        <v>20216</v>
      </c>
      <c r="AB141" s="316">
        <f t="shared" ref="AB141:AB182" si="116">SUM(AA141,T141)</f>
        <v>22416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2200</v>
      </c>
      <c r="E156" s="225">
        <f t="shared" si="112"/>
        <v>0</v>
      </c>
      <c r="F156" s="422">
        <f t="shared" si="112"/>
        <v>2200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10712</v>
      </c>
      <c r="K156" s="227">
        <f t="shared" si="112"/>
        <v>9504</v>
      </c>
      <c r="L156" s="225">
        <f t="shared" si="112"/>
        <v>0</v>
      </c>
      <c r="M156" s="422">
        <f t="shared" si="112"/>
        <v>20216</v>
      </c>
      <c r="N156" s="318">
        <f t="shared" si="112"/>
        <v>22416</v>
      </c>
      <c r="O156" s="759"/>
      <c r="P156" s="661" t="s">
        <v>137</v>
      </c>
      <c r="Q156" s="661"/>
      <c r="R156" s="224">
        <f>SUM(R157:R159)</f>
        <v>2200</v>
      </c>
      <c r="S156" s="225">
        <f>SUM(S157:S159)</f>
        <v>0</v>
      </c>
      <c r="T156" s="422">
        <f t="shared" si="113"/>
        <v>2200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10712</v>
      </c>
      <c r="Y156" s="227">
        <f t="shared" si="128"/>
        <v>9504</v>
      </c>
      <c r="Z156" s="225">
        <f t="shared" si="128"/>
        <v>0</v>
      </c>
      <c r="AA156" s="422">
        <f t="shared" si="115"/>
        <v>20216</v>
      </c>
      <c r="AB156" s="318">
        <f t="shared" si="116"/>
        <v>22416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2200</v>
      </c>
      <c r="E157" s="153">
        <f t="shared" si="112"/>
        <v>0</v>
      </c>
      <c r="F157" s="423">
        <f t="shared" si="112"/>
        <v>2200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10712</v>
      </c>
      <c r="K157" s="156">
        <f t="shared" si="112"/>
        <v>9504</v>
      </c>
      <c r="L157" s="153">
        <f t="shared" si="112"/>
        <v>0</v>
      </c>
      <c r="M157" s="423">
        <f t="shared" si="112"/>
        <v>20216</v>
      </c>
      <c r="N157" s="319">
        <f t="shared" si="112"/>
        <v>22416</v>
      </c>
      <c r="O157" s="759"/>
      <c r="P157" s="662"/>
      <c r="Q157" s="229" t="s">
        <v>138</v>
      </c>
      <c r="R157" s="152">
        <f>VLOOKUP($AC157,原データ!$D$1:$R$2300,10,FALSE)</f>
        <v>2200</v>
      </c>
      <c r="S157" s="153">
        <f>VLOOKUP($AC157,原データ!$D$1:$R$2300,11,FALSE)</f>
        <v>0</v>
      </c>
      <c r="T157" s="423">
        <f t="shared" si="113"/>
        <v>2200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10712</v>
      </c>
      <c r="Y157" s="156">
        <f>VLOOKUP($AC157,原データ!$D$1:$R$2300,7,FALSE)</f>
        <v>9504</v>
      </c>
      <c r="Z157" s="153">
        <f>VLOOKUP($AC157,原データ!$D$1:$R$2300,8,FALSE)</f>
        <v>0</v>
      </c>
      <c r="AA157" s="423">
        <f t="shared" si="115"/>
        <v>20216</v>
      </c>
      <c r="AB157" s="319">
        <f t="shared" si="116"/>
        <v>22416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83016</v>
      </c>
      <c r="K163" s="315">
        <f t="shared" si="112"/>
        <v>315088</v>
      </c>
      <c r="L163" s="312">
        <f t="shared" si="112"/>
        <v>0</v>
      </c>
      <c r="M163" s="313">
        <f t="shared" si="112"/>
        <v>398104</v>
      </c>
      <c r="N163" s="316">
        <f t="shared" si="112"/>
        <v>398104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83016</v>
      </c>
      <c r="Y163" s="314">
        <f t="shared" si="131"/>
        <v>315088</v>
      </c>
      <c r="Z163" s="314">
        <f t="shared" si="131"/>
        <v>0</v>
      </c>
      <c r="AA163" s="313">
        <f>SUM(U163:Z163)</f>
        <v>398104</v>
      </c>
      <c r="AB163" s="316">
        <f>SUM(AA163,T163)</f>
        <v>398104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83016</v>
      </c>
      <c r="K166" s="171">
        <f t="shared" si="133"/>
        <v>23280</v>
      </c>
      <c r="L166" s="171">
        <f t="shared" si="133"/>
        <v>0</v>
      </c>
      <c r="M166" s="425">
        <f t="shared" si="133"/>
        <v>106296</v>
      </c>
      <c r="N166" s="321">
        <f t="shared" si="133"/>
        <v>106296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83016</v>
      </c>
      <c r="Y166" s="171">
        <f>VLOOKUP($AC166,原データ!$D$1:$R$2300,7,FALSE)</f>
        <v>23280</v>
      </c>
      <c r="Z166" s="168">
        <f>VLOOKUP($AC166,原データ!$D$1:$R$2300,8,FALSE)</f>
        <v>0</v>
      </c>
      <c r="AA166" s="425">
        <f>SUM(U166:Z166)</f>
        <v>106296</v>
      </c>
      <c r="AB166" s="316">
        <f>SUM(AA166,T166)</f>
        <v>106296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291808</v>
      </c>
      <c r="L168" s="168">
        <f t="shared" si="139"/>
        <v>0</v>
      </c>
      <c r="M168" s="425">
        <f t="shared" si="134"/>
        <v>291808</v>
      </c>
      <c r="N168" s="316">
        <f t="shared" si="135"/>
        <v>291808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291808</v>
      </c>
      <c r="Z168" s="168">
        <f>VLOOKUP($AC168,原データ!$D$1:$R$2300,8,FALSE)</f>
        <v>0</v>
      </c>
      <c r="AA168" s="425">
        <f t="shared" si="115"/>
        <v>291808</v>
      </c>
      <c r="AB168" s="316">
        <f t="shared" si="116"/>
        <v>291808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249184</v>
      </c>
      <c r="I177" s="315">
        <f t="shared" si="139"/>
        <v>0</v>
      </c>
      <c r="J177" s="315">
        <f t="shared" si="139"/>
        <v>0</v>
      </c>
      <c r="K177" s="315">
        <f t="shared" si="139"/>
        <v>269712</v>
      </c>
      <c r="L177" s="312">
        <f t="shared" si="139"/>
        <v>385320</v>
      </c>
      <c r="M177" s="313">
        <f t="shared" si="134"/>
        <v>904216</v>
      </c>
      <c r="N177" s="316">
        <f t="shared" si="135"/>
        <v>904216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249184</v>
      </c>
      <c r="W177" s="315">
        <f t="shared" si="144"/>
        <v>0</v>
      </c>
      <c r="X177" s="315">
        <f t="shared" si="144"/>
        <v>0</v>
      </c>
      <c r="Y177" s="315">
        <f t="shared" si="144"/>
        <v>269712</v>
      </c>
      <c r="Z177" s="312">
        <f t="shared" si="144"/>
        <v>385320</v>
      </c>
      <c r="AA177" s="313">
        <f t="shared" si="115"/>
        <v>904216</v>
      </c>
      <c r="AB177" s="316">
        <f t="shared" si="116"/>
        <v>904216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269712</v>
      </c>
      <c r="L178" s="168">
        <f t="shared" si="139"/>
        <v>0</v>
      </c>
      <c r="M178" s="425">
        <f t="shared" si="134"/>
        <v>269712</v>
      </c>
      <c r="N178" s="316">
        <f t="shared" si="135"/>
        <v>269712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269712</v>
      </c>
      <c r="Z178" s="168">
        <f>VLOOKUP($AC178,原データ!$D$1:$R$2300,8,FALSE)</f>
        <v>0</v>
      </c>
      <c r="AA178" s="425">
        <f t="shared" si="115"/>
        <v>269712</v>
      </c>
      <c r="AB178" s="316">
        <f t="shared" si="116"/>
        <v>269712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249184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249184</v>
      </c>
      <c r="N179" s="316">
        <f t="shared" si="135"/>
        <v>249184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249184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249184</v>
      </c>
      <c r="AB179" s="316">
        <f t="shared" si="116"/>
        <v>249184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385320</v>
      </c>
      <c r="M181" s="425">
        <f t="shared" si="146"/>
        <v>385320</v>
      </c>
      <c r="N181" s="316">
        <f t="shared" si="146"/>
        <v>385320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385320</v>
      </c>
      <c r="AA181" s="425">
        <f>SUM(U181:Z181)</f>
        <v>385320</v>
      </c>
      <c r="AB181" s="316">
        <f>SUM(AA181,T181)</f>
        <v>385320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2200</v>
      </c>
      <c r="E182" s="416">
        <f t="shared" si="137"/>
        <v>0</v>
      </c>
      <c r="F182" s="417">
        <f t="shared" si="138"/>
        <v>2200</v>
      </c>
      <c r="G182" s="418">
        <f>U182+AJ182</f>
        <v>0</v>
      </c>
      <c r="H182" s="419">
        <f t="shared" si="139"/>
        <v>249184</v>
      </c>
      <c r="I182" s="419">
        <f t="shared" si="139"/>
        <v>0</v>
      </c>
      <c r="J182" s="419">
        <f t="shared" si="139"/>
        <v>93728</v>
      </c>
      <c r="K182" s="419">
        <f t="shared" si="139"/>
        <v>594304</v>
      </c>
      <c r="L182" s="416">
        <f t="shared" si="139"/>
        <v>385320</v>
      </c>
      <c r="M182" s="417">
        <f t="shared" si="134"/>
        <v>1322536</v>
      </c>
      <c r="N182" s="420">
        <f t="shared" si="135"/>
        <v>1324736</v>
      </c>
      <c r="O182" s="684" t="s">
        <v>80</v>
      </c>
      <c r="P182" s="685"/>
      <c r="Q182" s="685"/>
      <c r="R182" s="415">
        <f>SUM(R177,R163,R141,R162)</f>
        <v>2200</v>
      </c>
      <c r="S182" s="416">
        <f>SUM(S177,S163,S141,S162)</f>
        <v>0</v>
      </c>
      <c r="T182" s="417">
        <f t="shared" si="113"/>
        <v>2200</v>
      </c>
      <c r="U182" s="418">
        <f t="shared" ref="U182:Z182" si="147">SUM(U177,U163,U141,U162)</f>
        <v>0</v>
      </c>
      <c r="V182" s="419">
        <f t="shared" si="147"/>
        <v>249184</v>
      </c>
      <c r="W182" s="419">
        <f t="shared" si="147"/>
        <v>0</v>
      </c>
      <c r="X182" s="419">
        <f t="shared" si="147"/>
        <v>93728</v>
      </c>
      <c r="Y182" s="419">
        <f t="shared" si="147"/>
        <v>594304</v>
      </c>
      <c r="Z182" s="416">
        <f t="shared" si="147"/>
        <v>385320</v>
      </c>
      <c r="AA182" s="417">
        <f t="shared" si="115"/>
        <v>1322536</v>
      </c>
      <c r="AB182" s="420">
        <f t="shared" si="116"/>
        <v>1324736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3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3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3</v>
      </c>
      <c r="K49" s="419">
        <f t="shared" si="20"/>
        <v>0</v>
      </c>
      <c r="L49" s="416">
        <f t="shared" si="20"/>
        <v>0</v>
      </c>
      <c r="M49" s="417">
        <f t="shared" si="20"/>
        <v>5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3</v>
      </c>
      <c r="Y49" s="418">
        <f t="shared" si="27"/>
        <v>0</v>
      </c>
      <c r="Z49" s="418">
        <f t="shared" si="27"/>
        <v>0</v>
      </c>
      <c r="AA49" s="417">
        <f>SUM(U49:Z49)</f>
        <v>5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8864</v>
      </c>
      <c r="J51" s="315">
        <f t="shared" si="29"/>
        <v>9903</v>
      </c>
      <c r="K51" s="315">
        <f t="shared" si="29"/>
        <v>0</v>
      </c>
      <c r="L51" s="312">
        <f t="shared" si="29"/>
        <v>0</v>
      </c>
      <c r="M51" s="313">
        <f t="shared" si="29"/>
        <v>18767</v>
      </c>
      <c r="N51" s="316">
        <f t="shared" si="29"/>
        <v>18767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8864</v>
      </c>
      <c r="X51" s="314">
        <f t="shared" si="30"/>
        <v>9903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18767</v>
      </c>
      <c r="AB51" s="316">
        <f t="shared" ref="AB51:AB90" si="32">SUM(AA51,T51)</f>
        <v>18767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6050</v>
      </c>
      <c r="K52" s="227">
        <f t="shared" si="29"/>
        <v>0</v>
      </c>
      <c r="L52" s="225">
        <f t="shared" si="29"/>
        <v>0</v>
      </c>
      <c r="M52" s="422">
        <f t="shared" si="29"/>
        <v>6050</v>
      </c>
      <c r="N52" s="318">
        <f t="shared" si="29"/>
        <v>6050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6050</v>
      </c>
      <c r="Y52" s="227">
        <f t="shared" si="38"/>
        <v>0</v>
      </c>
      <c r="Z52" s="225">
        <f t="shared" si="38"/>
        <v>0</v>
      </c>
      <c r="AA52" s="422">
        <f t="shared" si="31"/>
        <v>6050</v>
      </c>
      <c r="AB52" s="318">
        <f t="shared" si="32"/>
        <v>6050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6050</v>
      </c>
      <c r="K56" s="156">
        <f t="shared" si="29"/>
        <v>0</v>
      </c>
      <c r="L56" s="153">
        <f t="shared" si="29"/>
        <v>0</v>
      </c>
      <c r="M56" s="423">
        <f t="shared" si="29"/>
        <v>6050</v>
      </c>
      <c r="N56" s="319">
        <f t="shared" si="29"/>
        <v>6050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6050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6050</v>
      </c>
      <c r="AB56" s="319">
        <f t="shared" si="32"/>
        <v>6050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7146</v>
      </c>
      <c r="J58" s="227">
        <f t="shared" si="29"/>
        <v>3433</v>
      </c>
      <c r="K58" s="227">
        <f t="shared" si="29"/>
        <v>0</v>
      </c>
      <c r="L58" s="225">
        <f t="shared" si="29"/>
        <v>0</v>
      </c>
      <c r="M58" s="422">
        <f t="shared" si="29"/>
        <v>10579</v>
      </c>
      <c r="N58" s="318">
        <f t="shared" si="29"/>
        <v>10579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7146</v>
      </c>
      <c r="X58" s="227">
        <f t="shared" si="40"/>
        <v>3433</v>
      </c>
      <c r="Y58" s="227">
        <f t="shared" si="40"/>
        <v>0</v>
      </c>
      <c r="Z58" s="225">
        <f t="shared" si="40"/>
        <v>0</v>
      </c>
      <c r="AA58" s="422">
        <f t="shared" si="31"/>
        <v>10579</v>
      </c>
      <c r="AB58" s="318">
        <f t="shared" si="32"/>
        <v>10579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7146</v>
      </c>
      <c r="J59" s="156">
        <f t="shared" si="29"/>
        <v>3433</v>
      </c>
      <c r="K59" s="156">
        <f t="shared" si="29"/>
        <v>0</v>
      </c>
      <c r="L59" s="153">
        <f t="shared" si="29"/>
        <v>0</v>
      </c>
      <c r="M59" s="423">
        <f t="shared" si="29"/>
        <v>10579</v>
      </c>
      <c r="N59" s="319">
        <f t="shared" si="29"/>
        <v>10579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7146</v>
      </c>
      <c r="X59" s="156">
        <f>VLOOKUP($AC59,原データ!$D$1:$R$2300,6,FALSE)</f>
        <v>3433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10579</v>
      </c>
      <c r="AB59" s="319">
        <f t="shared" si="32"/>
        <v>10579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1718</v>
      </c>
      <c r="J66" s="227">
        <f t="shared" si="29"/>
        <v>420</v>
      </c>
      <c r="K66" s="227">
        <f t="shared" si="29"/>
        <v>0</v>
      </c>
      <c r="L66" s="225">
        <f t="shared" si="29"/>
        <v>0</v>
      </c>
      <c r="M66" s="422">
        <f t="shared" si="29"/>
        <v>2138</v>
      </c>
      <c r="N66" s="318">
        <f t="shared" si="29"/>
        <v>2138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1718</v>
      </c>
      <c r="X66" s="227">
        <f t="shared" si="44"/>
        <v>420</v>
      </c>
      <c r="Y66" s="227">
        <f t="shared" si="44"/>
        <v>0</v>
      </c>
      <c r="Z66" s="225">
        <f t="shared" si="44"/>
        <v>0</v>
      </c>
      <c r="AA66" s="422">
        <f t="shared" si="31"/>
        <v>2138</v>
      </c>
      <c r="AB66" s="318">
        <f t="shared" si="32"/>
        <v>2138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1718</v>
      </c>
      <c r="J67" s="164">
        <f t="shared" si="29"/>
        <v>420</v>
      </c>
      <c r="K67" s="164">
        <f t="shared" si="29"/>
        <v>0</v>
      </c>
      <c r="L67" s="161">
        <f t="shared" si="29"/>
        <v>0</v>
      </c>
      <c r="M67" s="424">
        <f t="shared" si="29"/>
        <v>2138</v>
      </c>
      <c r="N67" s="320">
        <f t="shared" si="29"/>
        <v>2138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1718</v>
      </c>
      <c r="X67" s="164">
        <f>VLOOKUP($AC67,原データ!$D$1:$R$2300,6,FALSE)</f>
        <v>420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2138</v>
      </c>
      <c r="AB67" s="320">
        <f t="shared" si="32"/>
        <v>2138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8864</v>
      </c>
      <c r="J90" s="419">
        <f t="shared" si="55"/>
        <v>9903</v>
      </c>
      <c r="K90" s="419">
        <f t="shared" si="56"/>
        <v>0</v>
      </c>
      <c r="L90" s="416">
        <f t="shared" si="57"/>
        <v>0</v>
      </c>
      <c r="M90" s="417">
        <f t="shared" si="58"/>
        <v>18767</v>
      </c>
      <c r="N90" s="420">
        <f t="shared" si="49"/>
        <v>18767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8864</v>
      </c>
      <c r="X90" s="418">
        <f t="shared" si="65"/>
        <v>9903</v>
      </c>
      <c r="Y90" s="418">
        <f t="shared" si="65"/>
        <v>0</v>
      </c>
      <c r="Z90" s="418">
        <f t="shared" si="65"/>
        <v>0</v>
      </c>
      <c r="AA90" s="417">
        <f t="shared" si="31"/>
        <v>18767</v>
      </c>
      <c r="AB90" s="420">
        <f t="shared" si="32"/>
        <v>18767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88640</v>
      </c>
      <c r="J98" s="315">
        <f t="shared" si="67"/>
        <v>99030</v>
      </c>
      <c r="K98" s="315">
        <f t="shared" si="67"/>
        <v>0</v>
      </c>
      <c r="L98" s="312">
        <f t="shared" si="67"/>
        <v>0</v>
      </c>
      <c r="M98" s="313">
        <f t="shared" si="67"/>
        <v>187670</v>
      </c>
      <c r="N98" s="316">
        <f t="shared" si="67"/>
        <v>187670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88640</v>
      </c>
      <c r="X98" s="314">
        <f t="shared" si="69"/>
        <v>99030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187670</v>
      </c>
      <c r="AB98" s="316">
        <f t="shared" ref="AB98:AB139" si="71">SUM(AA98,T98)</f>
        <v>187670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60500</v>
      </c>
      <c r="K99" s="227">
        <f t="shared" si="67"/>
        <v>0</v>
      </c>
      <c r="L99" s="225">
        <f t="shared" si="67"/>
        <v>0</v>
      </c>
      <c r="M99" s="422">
        <f t="shared" si="67"/>
        <v>60500</v>
      </c>
      <c r="N99" s="318">
        <f t="shared" si="67"/>
        <v>60500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60500</v>
      </c>
      <c r="Y99" s="227">
        <f t="shared" si="76"/>
        <v>0</v>
      </c>
      <c r="Z99" s="225">
        <f t="shared" si="76"/>
        <v>0</v>
      </c>
      <c r="AA99" s="422">
        <f t="shared" si="70"/>
        <v>60500</v>
      </c>
      <c r="AB99" s="318">
        <f t="shared" si="71"/>
        <v>60500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60500</v>
      </c>
      <c r="K103" s="156">
        <f t="shared" si="67"/>
        <v>0</v>
      </c>
      <c r="L103" s="153">
        <f t="shared" si="67"/>
        <v>0</v>
      </c>
      <c r="M103" s="423">
        <f t="shared" si="67"/>
        <v>60500</v>
      </c>
      <c r="N103" s="319">
        <f t="shared" si="67"/>
        <v>60500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60500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60500</v>
      </c>
      <c r="AB103" s="319">
        <f t="shared" si="71"/>
        <v>60500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71460</v>
      </c>
      <c r="J105" s="227">
        <f t="shared" si="67"/>
        <v>34330</v>
      </c>
      <c r="K105" s="227">
        <f t="shared" si="67"/>
        <v>0</v>
      </c>
      <c r="L105" s="225">
        <f t="shared" si="67"/>
        <v>0</v>
      </c>
      <c r="M105" s="422">
        <f t="shared" si="67"/>
        <v>105790</v>
      </c>
      <c r="N105" s="318">
        <f t="shared" si="67"/>
        <v>105790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71460</v>
      </c>
      <c r="X105" s="227">
        <f t="shared" si="78"/>
        <v>34330</v>
      </c>
      <c r="Y105" s="227">
        <f t="shared" si="78"/>
        <v>0</v>
      </c>
      <c r="Z105" s="225">
        <f t="shared" si="78"/>
        <v>0</v>
      </c>
      <c r="AA105" s="422">
        <f t="shared" si="70"/>
        <v>105790</v>
      </c>
      <c r="AB105" s="318">
        <f t="shared" si="71"/>
        <v>105790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71460</v>
      </c>
      <c r="J106" s="156">
        <f t="shared" si="67"/>
        <v>34330</v>
      </c>
      <c r="K106" s="156">
        <f t="shared" si="67"/>
        <v>0</v>
      </c>
      <c r="L106" s="153">
        <f t="shared" si="67"/>
        <v>0</v>
      </c>
      <c r="M106" s="423">
        <f t="shared" si="67"/>
        <v>105790</v>
      </c>
      <c r="N106" s="319">
        <f t="shared" si="67"/>
        <v>105790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71460</v>
      </c>
      <c r="X106" s="156">
        <f>VLOOKUP($AC106,原データ!$D$1:$R$2300,6,FALSE)</f>
        <v>34330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105790</v>
      </c>
      <c r="AB106" s="319">
        <f t="shared" si="71"/>
        <v>105790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17180</v>
      </c>
      <c r="J113" s="227">
        <f t="shared" si="67"/>
        <v>4200</v>
      </c>
      <c r="K113" s="227">
        <f t="shared" si="67"/>
        <v>0</v>
      </c>
      <c r="L113" s="225">
        <f t="shared" si="67"/>
        <v>0</v>
      </c>
      <c r="M113" s="422">
        <f t="shared" si="67"/>
        <v>21380</v>
      </c>
      <c r="N113" s="318">
        <f t="shared" si="67"/>
        <v>21380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17180</v>
      </c>
      <c r="X113" s="227">
        <f t="shared" si="82"/>
        <v>4200</v>
      </c>
      <c r="Y113" s="227">
        <f t="shared" si="82"/>
        <v>0</v>
      </c>
      <c r="Z113" s="225">
        <f t="shared" si="82"/>
        <v>0</v>
      </c>
      <c r="AA113" s="422">
        <f t="shared" si="70"/>
        <v>21380</v>
      </c>
      <c r="AB113" s="318">
        <f t="shared" si="71"/>
        <v>21380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17180</v>
      </c>
      <c r="J114" s="156">
        <f t="shared" si="67"/>
        <v>4200</v>
      </c>
      <c r="K114" s="156">
        <f t="shared" si="67"/>
        <v>0</v>
      </c>
      <c r="L114" s="153">
        <f t="shared" si="67"/>
        <v>0</v>
      </c>
      <c r="M114" s="423">
        <f t="shared" si="67"/>
        <v>21380</v>
      </c>
      <c r="N114" s="319">
        <f t="shared" si="67"/>
        <v>21380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17180</v>
      </c>
      <c r="X114" s="156">
        <f>VLOOKUP($AC114,原データ!$D$1:$R$2300,6,FALSE)</f>
        <v>4200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21380</v>
      </c>
      <c r="AB114" s="319">
        <f t="shared" si="71"/>
        <v>21380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88640</v>
      </c>
      <c r="J139" s="419">
        <f t="shared" si="92"/>
        <v>99030</v>
      </c>
      <c r="K139" s="419">
        <f t="shared" si="93"/>
        <v>0</v>
      </c>
      <c r="L139" s="416">
        <f t="shared" si="94"/>
        <v>0</v>
      </c>
      <c r="M139" s="417">
        <f t="shared" si="95"/>
        <v>187670</v>
      </c>
      <c r="N139" s="420">
        <f t="shared" si="96"/>
        <v>187670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88640</v>
      </c>
      <c r="X139" s="418">
        <f t="shared" si="103"/>
        <v>99030</v>
      </c>
      <c r="Y139" s="418">
        <f t="shared" si="103"/>
        <v>0</v>
      </c>
      <c r="Z139" s="418">
        <f t="shared" si="103"/>
        <v>0</v>
      </c>
      <c r="AA139" s="417">
        <f t="shared" si="70"/>
        <v>187670</v>
      </c>
      <c r="AB139" s="420">
        <f t="shared" si="71"/>
        <v>187670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62048</v>
      </c>
      <c r="J141" s="315">
        <f t="shared" si="105"/>
        <v>69321</v>
      </c>
      <c r="K141" s="315">
        <f t="shared" si="105"/>
        <v>0</v>
      </c>
      <c r="L141" s="312">
        <f t="shared" si="105"/>
        <v>0</v>
      </c>
      <c r="M141" s="313">
        <f t="shared" si="105"/>
        <v>131369</v>
      </c>
      <c r="N141" s="316">
        <f t="shared" si="105"/>
        <v>131369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62048</v>
      </c>
      <c r="X141" s="314">
        <f t="shared" si="107"/>
        <v>69321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131369</v>
      </c>
      <c r="AB141" s="316">
        <f t="shared" ref="AB141:AB182" si="109">SUM(AA141,T141)</f>
        <v>131369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42350</v>
      </c>
      <c r="K142" s="227">
        <f t="shared" si="105"/>
        <v>0</v>
      </c>
      <c r="L142" s="225">
        <f t="shared" si="105"/>
        <v>0</v>
      </c>
      <c r="M142" s="422">
        <f t="shared" si="105"/>
        <v>42350</v>
      </c>
      <c r="N142" s="318">
        <f t="shared" si="105"/>
        <v>42350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42350</v>
      </c>
      <c r="Y142" s="227">
        <f t="shared" si="113"/>
        <v>0</v>
      </c>
      <c r="Z142" s="225">
        <f t="shared" si="113"/>
        <v>0</v>
      </c>
      <c r="AA142" s="422">
        <f t="shared" si="108"/>
        <v>42350</v>
      </c>
      <c r="AB142" s="318">
        <f t="shared" si="109"/>
        <v>42350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42350</v>
      </c>
      <c r="K146" s="156">
        <f t="shared" si="105"/>
        <v>0</v>
      </c>
      <c r="L146" s="153">
        <f t="shared" si="105"/>
        <v>0</v>
      </c>
      <c r="M146" s="423">
        <f t="shared" si="105"/>
        <v>42350</v>
      </c>
      <c r="N146" s="319">
        <f t="shared" si="105"/>
        <v>42350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42350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42350</v>
      </c>
      <c r="AB146" s="319">
        <f t="shared" si="109"/>
        <v>42350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50022</v>
      </c>
      <c r="J148" s="227">
        <f t="shared" si="105"/>
        <v>24031</v>
      </c>
      <c r="K148" s="227">
        <f t="shared" si="105"/>
        <v>0</v>
      </c>
      <c r="L148" s="225">
        <f t="shared" si="105"/>
        <v>0</v>
      </c>
      <c r="M148" s="422">
        <f t="shared" si="105"/>
        <v>74053</v>
      </c>
      <c r="N148" s="318">
        <f t="shared" si="105"/>
        <v>74053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50022</v>
      </c>
      <c r="X148" s="227">
        <f t="shared" si="116"/>
        <v>24031</v>
      </c>
      <c r="Y148" s="227">
        <f t="shared" si="116"/>
        <v>0</v>
      </c>
      <c r="Z148" s="225">
        <f t="shared" si="116"/>
        <v>0</v>
      </c>
      <c r="AA148" s="422">
        <f t="shared" si="108"/>
        <v>74053</v>
      </c>
      <c r="AB148" s="318">
        <f t="shared" si="109"/>
        <v>74053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50022</v>
      </c>
      <c r="J149" s="156">
        <f t="shared" si="105"/>
        <v>24031</v>
      </c>
      <c r="K149" s="156">
        <f t="shared" si="105"/>
        <v>0</v>
      </c>
      <c r="L149" s="153">
        <f t="shared" si="105"/>
        <v>0</v>
      </c>
      <c r="M149" s="423">
        <f t="shared" si="105"/>
        <v>74053</v>
      </c>
      <c r="N149" s="319">
        <f t="shared" si="105"/>
        <v>74053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50022</v>
      </c>
      <c r="X149" s="156">
        <f>VLOOKUP($AC149,原データ!$D$1:$R$2300,6,FALSE)</f>
        <v>24031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74053</v>
      </c>
      <c r="AB149" s="319">
        <f t="shared" si="109"/>
        <v>74053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12026</v>
      </c>
      <c r="J156" s="227">
        <f t="shared" si="105"/>
        <v>2940</v>
      </c>
      <c r="K156" s="227">
        <f t="shared" si="105"/>
        <v>0</v>
      </c>
      <c r="L156" s="225">
        <f t="shared" si="105"/>
        <v>0</v>
      </c>
      <c r="M156" s="422">
        <f t="shared" si="105"/>
        <v>14966</v>
      </c>
      <c r="N156" s="318">
        <f t="shared" si="105"/>
        <v>14966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12026</v>
      </c>
      <c r="X156" s="227">
        <f t="shared" si="120"/>
        <v>2940</v>
      </c>
      <c r="Y156" s="227">
        <f t="shared" si="120"/>
        <v>0</v>
      </c>
      <c r="Z156" s="225">
        <f t="shared" si="120"/>
        <v>0</v>
      </c>
      <c r="AA156" s="422">
        <f t="shared" si="108"/>
        <v>14966</v>
      </c>
      <c r="AB156" s="318">
        <f t="shared" si="109"/>
        <v>14966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12026</v>
      </c>
      <c r="J157" s="156">
        <f t="shared" si="105"/>
        <v>2940</v>
      </c>
      <c r="K157" s="156">
        <f t="shared" si="105"/>
        <v>0</v>
      </c>
      <c r="L157" s="153">
        <f t="shared" si="105"/>
        <v>0</v>
      </c>
      <c r="M157" s="423">
        <f t="shared" si="105"/>
        <v>14966</v>
      </c>
      <c r="N157" s="319">
        <f t="shared" si="105"/>
        <v>14966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12026</v>
      </c>
      <c r="X157" s="156">
        <f>VLOOKUP($AC157,原データ!$D$1:$R$2300,6,FALSE)</f>
        <v>2940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14966</v>
      </c>
      <c r="AB157" s="319">
        <f t="shared" si="109"/>
        <v>14966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62048</v>
      </c>
      <c r="J182" s="419">
        <f t="shared" si="131"/>
        <v>69321</v>
      </c>
      <c r="K182" s="419">
        <f t="shared" si="132"/>
        <v>0</v>
      </c>
      <c r="L182" s="416">
        <f t="shared" si="125"/>
        <v>0</v>
      </c>
      <c r="M182" s="417">
        <f t="shared" si="133"/>
        <v>131369</v>
      </c>
      <c r="N182" s="420">
        <f t="shared" si="134"/>
        <v>131369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62048</v>
      </c>
      <c r="X182" s="418">
        <f t="shared" si="141"/>
        <v>69321</v>
      </c>
      <c r="Y182" s="418">
        <f t="shared" si="141"/>
        <v>0</v>
      </c>
      <c r="Z182" s="418">
        <f t="shared" si="141"/>
        <v>0</v>
      </c>
      <c r="AA182" s="417">
        <f t="shared" si="108"/>
        <v>131369</v>
      </c>
      <c r="AB182" s="420">
        <f t="shared" si="109"/>
        <v>131369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3</v>
      </c>
      <c r="K8" s="315">
        <f t="shared" ref="K8:K49" si="7">Y8+AN8</f>
        <v>5</v>
      </c>
      <c r="L8" s="312">
        <f t="shared" ref="L8:L49" si="8">Z8+AO8</f>
        <v>7</v>
      </c>
      <c r="M8" s="313">
        <f t="shared" ref="M8:M49" si="9">AA8+AP8</f>
        <v>15</v>
      </c>
      <c r="N8" s="316">
        <f t="shared" ref="N8:N49" si="10">AB8+AQ8</f>
        <v>16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3</v>
      </c>
      <c r="Y8" s="314">
        <f t="shared" si="12"/>
        <v>5</v>
      </c>
      <c r="Z8" s="314">
        <f t="shared" si="12"/>
        <v>7</v>
      </c>
      <c r="AA8" s="313">
        <f>SUM(U8:Z8)</f>
        <v>15</v>
      </c>
      <c r="AB8" s="316">
        <f>SUM(AA8,T8)</f>
        <v>16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2</v>
      </c>
      <c r="L9" s="225">
        <f t="shared" si="8"/>
        <v>4</v>
      </c>
      <c r="M9" s="422">
        <f t="shared" si="9"/>
        <v>7</v>
      </c>
      <c r="N9" s="318">
        <f t="shared" si="10"/>
        <v>7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2</v>
      </c>
      <c r="Z9" s="225">
        <f t="shared" si="16"/>
        <v>4</v>
      </c>
      <c r="AA9" s="422">
        <f>SUM(U9:Z9)</f>
        <v>7</v>
      </c>
      <c r="AB9" s="318">
        <f t="shared" ref="AB9:AB47" si="17">SUM(AA9,T9)</f>
        <v>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1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1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2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1</v>
      </c>
      <c r="L15" s="225">
        <f t="shared" si="8"/>
        <v>1</v>
      </c>
      <c r="M15" s="422">
        <f t="shared" si="9"/>
        <v>3</v>
      </c>
      <c r="N15" s="318">
        <f t="shared" si="1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1</v>
      </c>
      <c r="Z15" s="225">
        <f t="shared" si="21"/>
        <v>1</v>
      </c>
      <c r="AA15" s="422">
        <f t="shared" si="20"/>
        <v>3</v>
      </c>
      <c r="AB15" s="318">
        <f t="shared" si="17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1</v>
      </c>
      <c r="L16" s="153">
        <f t="shared" si="8"/>
        <v>1</v>
      </c>
      <c r="M16" s="423">
        <f t="shared" si="9"/>
        <v>3</v>
      </c>
      <c r="N16" s="319">
        <f t="shared" si="1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3</v>
      </c>
      <c r="AB16" s="319">
        <f t="shared" si="17"/>
        <v>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2</v>
      </c>
      <c r="L23" s="225">
        <f t="shared" si="8"/>
        <v>2</v>
      </c>
      <c r="M23" s="422">
        <f t="shared" si="9"/>
        <v>5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2</v>
      </c>
      <c r="Z23" s="225">
        <f>SUM(Z24:Z26)</f>
        <v>2</v>
      </c>
      <c r="AA23" s="422">
        <f t="shared" si="20"/>
        <v>5</v>
      </c>
      <c r="AB23" s="318">
        <f t="shared" si="17"/>
        <v>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2</v>
      </c>
      <c r="L24" s="153">
        <f t="shared" si="8"/>
        <v>2</v>
      </c>
      <c r="M24" s="423">
        <f t="shared" si="9"/>
        <v>5</v>
      </c>
      <c r="N24" s="319">
        <f t="shared" si="1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20"/>
        <v>5</v>
      </c>
      <c r="AB24" s="319">
        <f t="shared" si="17"/>
        <v>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2</v>
      </c>
      <c r="L29" s="312">
        <f t="shared" si="8"/>
        <v>2</v>
      </c>
      <c r="M29" s="313">
        <f t="shared" si="9"/>
        <v>5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2</v>
      </c>
      <c r="AA29" s="425">
        <f t="shared" si="20"/>
        <v>5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3</v>
      </c>
      <c r="M44" s="313">
        <f t="shared" si="9"/>
        <v>3</v>
      </c>
      <c r="N44" s="316">
        <f t="shared" si="10"/>
        <v>3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3</v>
      </c>
      <c r="AA44" s="313">
        <f t="shared" si="20"/>
        <v>3</v>
      </c>
      <c r="AB44" s="316">
        <f t="shared" si="17"/>
        <v>3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3</v>
      </c>
      <c r="M45" s="425">
        <f t="shared" si="9"/>
        <v>3</v>
      </c>
      <c r="N45" s="316">
        <f t="shared" si="10"/>
        <v>3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3</v>
      </c>
      <c r="AA45" s="425">
        <f t="shared" si="20"/>
        <v>3</v>
      </c>
      <c r="AB45" s="316">
        <f t="shared" si="17"/>
        <v>3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4</v>
      </c>
      <c r="K49" s="419">
        <f t="shared" si="7"/>
        <v>7</v>
      </c>
      <c r="L49" s="416">
        <f t="shared" si="8"/>
        <v>12</v>
      </c>
      <c r="M49" s="417">
        <f t="shared" si="9"/>
        <v>23</v>
      </c>
      <c r="N49" s="420">
        <f t="shared" si="10"/>
        <v>25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4</v>
      </c>
      <c r="Y49" s="418">
        <f t="shared" si="41"/>
        <v>7</v>
      </c>
      <c r="Z49" s="418">
        <f t="shared" si="41"/>
        <v>12</v>
      </c>
      <c r="AA49" s="417">
        <f>SUM(U49:Z49)</f>
        <v>23</v>
      </c>
      <c r="AB49" s="420">
        <f>SUM(AA49,T49)</f>
        <v>25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535</v>
      </c>
      <c r="F51" s="313">
        <f t="shared" ref="F51:F90" si="45">T51+AI51</f>
        <v>535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19061</v>
      </c>
      <c r="K51" s="315">
        <f t="shared" ref="K51:K90" si="50">Y51+AN51</f>
        <v>38277</v>
      </c>
      <c r="L51" s="312">
        <f t="shared" ref="L51:L90" si="51">Z51+AO51</f>
        <v>63314</v>
      </c>
      <c r="M51" s="313">
        <f t="shared" ref="M51:M90" si="52">AA51+AP51</f>
        <v>120652</v>
      </c>
      <c r="N51" s="316">
        <f t="shared" ref="N51:N90" si="53">AB51+AQ51</f>
        <v>121187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535</v>
      </c>
      <c r="T51" s="313">
        <f>SUM(R51:S51)</f>
        <v>535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19061</v>
      </c>
      <c r="Y51" s="314">
        <f t="shared" si="54"/>
        <v>38277</v>
      </c>
      <c r="Z51" s="314">
        <f t="shared" si="54"/>
        <v>63314</v>
      </c>
      <c r="AA51" s="313">
        <f t="shared" ref="AA51:AA90" si="55">SUM(U51:Z51)</f>
        <v>120652</v>
      </c>
      <c r="AB51" s="316">
        <f t="shared" ref="AB51:AB90" si="56">SUM(AA51,T51)</f>
        <v>121187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1944</v>
      </c>
      <c r="K52" s="227">
        <f t="shared" si="50"/>
        <v>6191</v>
      </c>
      <c r="L52" s="225">
        <f t="shared" si="51"/>
        <v>44244</v>
      </c>
      <c r="M52" s="422">
        <f t="shared" si="52"/>
        <v>52379</v>
      </c>
      <c r="N52" s="318">
        <f t="shared" si="53"/>
        <v>52379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1944</v>
      </c>
      <c r="Y52" s="227">
        <f t="shared" si="61"/>
        <v>6191</v>
      </c>
      <c r="Z52" s="225">
        <f t="shared" si="61"/>
        <v>44244</v>
      </c>
      <c r="AA52" s="422">
        <f t="shared" si="55"/>
        <v>52379</v>
      </c>
      <c r="AB52" s="318">
        <f t="shared" si="56"/>
        <v>52379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1944</v>
      </c>
      <c r="K53" s="156">
        <f t="shared" si="50"/>
        <v>0</v>
      </c>
      <c r="L53" s="153">
        <f t="shared" si="51"/>
        <v>39715</v>
      </c>
      <c r="M53" s="423">
        <f t="shared" si="52"/>
        <v>41659</v>
      </c>
      <c r="N53" s="319">
        <f t="shared" si="53"/>
        <v>41659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1944</v>
      </c>
      <c r="Y53" s="156">
        <f>VLOOKUP($AC53,原データ!$D$1:$R$2300,7,FALSE)</f>
        <v>0</v>
      </c>
      <c r="Z53" s="153">
        <f>VLOOKUP($AC53,原データ!$D$1:$R$2300,8,FALSE)</f>
        <v>39715</v>
      </c>
      <c r="AA53" s="423">
        <f t="shared" si="55"/>
        <v>41659</v>
      </c>
      <c r="AB53" s="319">
        <f t="shared" si="56"/>
        <v>41659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2649</v>
      </c>
      <c r="L55" s="153">
        <f t="shared" si="51"/>
        <v>2929</v>
      </c>
      <c r="M55" s="423">
        <f t="shared" si="52"/>
        <v>5578</v>
      </c>
      <c r="N55" s="319">
        <f t="shared" si="53"/>
        <v>5578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2649</v>
      </c>
      <c r="Z55" s="153">
        <f>VLOOKUP($AC55,原データ!$D$1:$R$2300,8,FALSE)</f>
        <v>2929</v>
      </c>
      <c r="AA55" s="423">
        <f t="shared" si="55"/>
        <v>5578</v>
      </c>
      <c r="AB55" s="319">
        <f t="shared" si="56"/>
        <v>5578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3542</v>
      </c>
      <c r="L56" s="153">
        <f t="shared" si="51"/>
        <v>0</v>
      </c>
      <c r="M56" s="423">
        <f t="shared" si="52"/>
        <v>3542</v>
      </c>
      <c r="N56" s="319">
        <f t="shared" si="53"/>
        <v>3542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3542</v>
      </c>
      <c r="Z56" s="153">
        <f>VLOOKUP($AC56,原データ!$D$1:$R$2300,8,FALSE)</f>
        <v>0</v>
      </c>
      <c r="AA56" s="423">
        <f t="shared" si="55"/>
        <v>3542</v>
      </c>
      <c r="AB56" s="319">
        <f t="shared" si="56"/>
        <v>3542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1600</v>
      </c>
      <c r="M57" s="424">
        <f t="shared" si="52"/>
        <v>1600</v>
      </c>
      <c r="N57" s="320">
        <f t="shared" si="53"/>
        <v>1600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1600</v>
      </c>
      <c r="AA57" s="424">
        <f t="shared" si="55"/>
        <v>1600</v>
      </c>
      <c r="AB57" s="320">
        <f t="shared" si="56"/>
        <v>1600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14078</v>
      </c>
      <c r="K58" s="227">
        <f t="shared" si="50"/>
        <v>27510</v>
      </c>
      <c r="L58" s="225">
        <f t="shared" si="51"/>
        <v>15452</v>
      </c>
      <c r="M58" s="422">
        <f t="shared" si="52"/>
        <v>57040</v>
      </c>
      <c r="N58" s="318">
        <f t="shared" si="53"/>
        <v>57040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14078</v>
      </c>
      <c r="Y58" s="227">
        <f t="shared" si="64"/>
        <v>27510</v>
      </c>
      <c r="Z58" s="225">
        <f t="shared" si="64"/>
        <v>15452</v>
      </c>
      <c r="AA58" s="422">
        <f t="shared" si="55"/>
        <v>57040</v>
      </c>
      <c r="AB58" s="318">
        <f t="shared" si="56"/>
        <v>57040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14078</v>
      </c>
      <c r="K59" s="156">
        <f t="shared" si="50"/>
        <v>27510</v>
      </c>
      <c r="L59" s="153">
        <f t="shared" si="51"/>
        <v>15452</v>
      </c>
      <c r="M59" s="423">
        <f t="shared" si="52"/>
        <v>57040</v>
      </c>
      <c r="N59" s="319">
        <f t="shared" si="53"/>
        <v>57040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14078</v>
      </c>
      <c r="Y59" s="156">
        <f>VLOOKUP($AC59,原データ!$D$1:$R$2300,7,FALSE)</f>
        <v>27510</v>
      </c>
      <c r="Z59" s="153">
        <f>VLOOKUP($AC59,原データ!$D$1:$R$2300,8,FALSE)</f>
        <v>15452</v>
      </c>
      <c r="AA59" s="423">
        <f t="shared" si="55"/>
        <v>57040</v>
      </c>
      <c r="AB59" s="319">
        <f t="shared" si="56"/>
        <v>57040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535</v>
      </c>
      <c r="F66" s="422">
        <f t="shared" si="45"/>
        <v>535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3039</v>
      </c>
      <c r="K66" s="227">
        <f t="shared" si="50"/>
        <v>4576</v>
      </c>
      <c r="L66" s="225">
        <f t="shared" si="51"/>
        <v>3618</v>
      </c>
      <c r="M66" s="422">
        <f t="shared" si="52"/>
        <v>11233</v>
      </c>
      <c r="N66" s="318">
        <f t="shared" si="53"/>
        <v>11768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535</v>
      </c>
      <c r="T66" s="422">
        <f t="shared" si="62"/>
        <v>535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3039</v>
      </c>
      <c r="Y66" s="227">
        <f t="shared" si="69"/>
        <v>4576</v>
      </c>
      <c r="Z66" s="225">
        <f t="shared" si="69"/>
        <v>3618</v>
      </c>
      <c r="AA66" s="422">
        <f t="shared" si="55"/>
        <v>11233</v>
      </c>
      <c r="AB66" s="318">
        <f t="shared" si="56"/>
        <v>11768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535</v>
      </c>
      <c r="F67" s="424">
        <f t="shared" si="45"/>
        <v>535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3039</v>
      </c>
      <c r="K67" s="164">
        <f t="shared" si="50"/>
        <v>4576</v>
      </c>
      <c r="L67" s="161">
        <f t="shared" si="51"/>
        <v>3618</v>
      </c>
      <c r="M67" s="424">
        <f t="shared" si="52"/>
        <v>11233</v>
      </c>
      <c r="N67" s="320">
        <f t="shared" si="53"/>
        <v>11768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535</v>
      </c>
      <c r="T67" s="424">
        <f t="shared" si="62"/>
        <v>535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3039</v>
      </c>
      <c r="Y67" s="164">
        <f>VLOOKUP($AC67,原データ!$D$1:$R$2300,7,FALSE)</f>
        <v>4576</v>
      </c>
      <c r="Z67" s="161">
        <f>VLOOKUP($AC67,原データ!$D$1:$R$2300,8,FALSE)</f>
        <v>3618</v>
      </c>
      <c r="AA67" s="424">
        <f t="shared" si="55"/>
        <v>11233</v>
      </c>
      <c r="AB67" s="320">
        <f t="shared" si="56"/>
        <v>11768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3985</v>
      </c>
      <c r="L70" s="312">
        <f t="shared" si="51"/>
        <v>3034</v>
      </c>
      <c r="M70" s="313">
        <f t="shared" si="52"/>
        <v>8642</v>
      </c>
      <c r="N70" s="316">
        <f t="shared" si="53"/>
        <v>9084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3985</v>
      </c>
      <c r="Z70" s="168">
        <f>VLOOKUP($AC70,原データ!$D$1:$R$2300,8,FALSE)</f>
        <v>3034</v>
      </c>
      <c r="AA70" s="425">
        <f t="shared" si="55"/>
        <v>8642</v>
      </c>
      <c r="AB70" s="316">
        <f t="shared" si="56"/>
        <v>9084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99988</v>
      </c>
      <c r="M85" s="313">
        <f t="shared" si="52"/>
        <v>99988</v>
      </c>
      <c r="N85" s="316">
        <f t="shared" si="53"/>
        <v>99988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99988</v>
      </c>
      <c r="AA85" s="313">
        <f t="shared" si="55"/>
        <v>99988</v>
      </c>
      <c r="AB85" s="316">
        <f t="shared" si="56"/>
        <v>99988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99988</v>
      </c>
      <c r="M86" s="425">
        <f t="shared" si="52"/>
        <v>99988</v>
      </c>
      <c r="N86" s="316">
        <f t="shared" si="53"/>
        <v>99988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99988</v>
      </c>
      <c r="AA86" s="425">
        <f t="shared" si="55"/>
        <v>99988</v>
      </c>
      <c r="AB86" s="316">
        <f t="shared" si="56"/>
        <v>99988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977</v>
      </c>
      <c r="F90" s="417">
        <f t="shared" si="45"/>
        <v>977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20684</v>
      </c>
      <c r="K90" s="419">
        <f t="shared" si="50"/>
        <v>42262</v>
      </c>
      <c r="L90" s="416">
        <f t="shared" si="51"/>
        <v>166336</v>
      </c>
      <c r="M90" s="417">
        <f t="shared" si="52"/>
        <v>229282</v>
      </c>
      <c r="N90" s="420">
        <f t="shared" si="53"/>
        <v>230259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977</v>
      </c>
      <c r="T90" s="417">
        <f>SUM(R90:S90)</f>
        <v>977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20684</v>
      </c>
      <c r="Y90" s="418">
        <f t="shared" si="83"/>
        <v>42262</v>
      </c>
      <c r="Z90" s="418">
        <f t="shared" si="83"/>
        <v>166336</v>
      </c>
      <c r="AA90" s="417">
        <f t="shared" si="55"/>
        <v>229282</v>
      </c>
      <c r="AB90" s="420">
        <f t="shared" si="56"/>
        <v>230259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5350</v>
      </c>
      <c r="F98" s="313">
        <f t="shared" ref="F98:F139" si="87">T98+AI98</f>
        <v>5350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190610</v>
      </c>
      <c r="K98" s="315">
        <f t="shared" ref="K98:K139" si="92">Y98+AN98</f>
        <v>382770</v>
      </c>
      <c r="L98" s="312">
        <f t="shared" ref="L98:L139" si="93">Z98+AO98</f>
        <v>633140</v>
      </c>
      <c r="M98" s="313">
        <f t="shared" ref="M98:M139" si="94">AA98+AP98</f>
        <v>1206520</v>
      </c>
      <c r="N98" s="316">
        <f t="shared" ref="N98:N139" si="95">AB98+AQ98</f>
        <v>1211870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5350</v>
      </c>
      <c r="T98" s="313">
        <f t="shared" ref="T98:T139" si="96">SUM(R98:S98)</f>
        <v>5350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190610</v>
      </c>
      <c r="Y98" s="314">
        <f t="shared" si="97"/>
        <v>382770</v>
      </c>
      <c r="Z98" s="314">
        <f t="shared" si="97"/>
        <v>633140</v>
      </c>
      <c r="AA98" s="313">
        <f t="shared" ref="AA98:AA139" si="98">SUM(U98:Z98)</f>
        <v>1206520</v>
      </c>
      <c r="AB98" s="316">
        <f t="shared" ref="AB98:AB139" si="99">SUM(AA98,T98)</f>
        <v>1211870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19440</v>
      </c>
      <c r="K99" s="227">
        <f t="shared" si="92"/>
        <v>61910</v>
      </c>
      <c r="L99" s="225">
        <f t="shared" si="93"/>
        <v>442440</v>
      </c>
      <c r="M99" s="422">
        <f t="shared" si="94"/>
        <v>523790</v>
      </c>
      <c r="N99" s="318">
        <f t="shared" si="95"/>
        <v>523790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19440</v>
      </c>
      <c r="Y99" s="227">
        <f t="shared" si="104"/>
        <v>61910</v>
      </c>
      <c r="Z99" s="225">
        <f t="shared" si="104"/>
        <v>442440</v>
      </c>
      <c r="AA99" s="422">
        <f t="shared" si="98"/>
        <v>523790</v>
      </c>
      <c r="AB99" s="318">
        <f t="shared" si="99"/>
        <v>523790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19440</v>
      </c>
      <c r="K100" s="156">
        <f t="shared" si="92"/>
        <v>0</v>
      </c>
      <c r="L100" s="153">
        <f t="shared" si="93"/>
        <v>397150</v>
      </c>
      <c r="M100" s="423">
        <f t="shared" si="94"/>
        <v>416590</v>
      </c>
      <c r="N100" s="319">
        <f t="shared" si="95"/>
        <v>416590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19440</v>
      </c>
      <c r="Y100" s="156">
        <f>VLOOKUP($AC100,原データ!$D$1:$R$2300,7,FALSE)</f>
        <v>0</v>
      </c>
      <c r="Z100" s="153">
        <f>VLOOKUP($AC100,原データ!$D$1:$R$2300,8,FALSE)</f>
        <v>397150</v>
      </c>
      <c r="AA100" s="423">
        <f t="shared" si="98"/>
        <v>416590</v>
      </c>
      <c r="AB100" s="319">
        <f t="shared" si="99"/>
        <v>416590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26490</v>
      </c>
      <c r="L102" s="153">
        <f t="shared" si="93"/>
        <v>29290</v>
      </c>
      <c r="M102" s="423">
        <f t="shared" si="94"/>
        <v>55780</v>
      </c>
      <c r="N102" s="319">
        <f t="shared" si="95"/>
        <v>55780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26490</v>
      </c>
      <c r="Z102" s="153">
        <f>VLOOKUP($AC102,原データ!$D$1:$R$2300,8,FALSE)</f>
        <v>29290</v>
      </c>
      <c r="AA102" s="423">
        <f t="shared" si="98"/>
        <v>55780</v>
      </c>
      <c r="AB102" s="319">
        <f t="shared" si="99"/>
        <v>55780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35420</v>
      </c>
      <c r="L103" s="153">
        <f t="shared" si="93"/>
        <v>0</v>
      </c>
      <c r="M103" s="423">
        <f t="shared" si="94"/>
        <v>35420</v>
      </c>
      <c r="N103" s="319">
        <f t="shared" si="95"/>
        <v>35420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35420</v>
      </c>
      <c r="Z103" s="153">
        <f>VLOOKUP($AC103,原データ!$D$1:$R$2300,8,FALSE)</f>
        <v>0</v>
      </c>
      <c r="AA103" s="423">
        <f t="shared" si="98"/>
        <v>35420</v>
      </c>
      <c r="AB103" s="319">
        <f t="shared" si="99"/>
        <v>35420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16000</v>
      </c>
      <c r="M104" s="424">
        <f t="shared" si="94"/>
        <v>16000</v>
      </c>
      <c r="N104" s="320">
        <f t="shared" si="95"/>
        <v>16000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16000</v>
      </c>
      <c r="AA104" s="424">
        <f t="shared" si="98"/>
        <v>16000</v>
      </c>
      <c r="AB104" s="320">
        <f t="shared" si="99"/>
        <v>16000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140780</v>
      </c>
      <c r="K105" s="227">
        <f t="shared" si="92"/>
        <v>275100</v>
      </c>
      <c r="L105" s="225">
        <f t="shared" si="93"/>
        <v>154520</v>
      </c>
      <c r="M105" s="422">
        <f t="shared" si="94"/>
        <v>570400</v>
      </c>
      <c r="N105" s="318">
        <f t="shared" si="95"/>
        <v>570400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140780</v>
      </c>
      <c r="Y105" s="227">
        <f t="shared" si="106"/>
        <v>275100</v>
      </c>
      <c r="Z105" s="225">
        <f t="shared" si="106"/>
        <v>154520</v>
      </c>
      <c r="AA105" s="422">
        <f t="shared" si="98"/>
        <v>570400</v>
      </c>
      <c r="AB105" s="318">
        <f t="shared" si="99"/>
        <v>570400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140780</v>
      </c>
      <c r="K106" s="156">
        <f t="shared" si="92"/>
        <v>275100</v>
      </c>
      <c r="L106" s="153">
        <f t="shared" si="93"/>
        <v>154520</v>
      </c>
      <c r="M106" s="423">
        <f t="shared" si="94"/>
        <v>570400</v>
      </c>
      <c r="N106" s="319">
        <f t="shared" si="95"/>
        <v>570400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140780</v>
      </c>
      <c r="Y106" s="156">
        <f>VLOOKUP($AC106,原データ!$D$1:$R$2300,7,FALSE)</f>
        <v>275100</v>
      </c>
      <c r="Z106" s="153">
        <f>VLOOKUP($AC106,原データ!$D$1:$R$2300,8,FALSE)</f>
        <v>154520</v>
      </c>
      <c r="AA106" s="423">
        <f t="shared" si="98"/>
        <v>570400</v>
      </c>
      <c r="AB106" s="319">
        <f t="shared" si="99"/>
        <v>570400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5350</v>
      </c>
      <c r="F113" s="422">
        <f t="shared" si="87"/>
        <v>5350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30390</v>
      </c>
      <c r="K113" s="227">
        <f t="shared" si="92"/>
        <v>45760</v>
      </c>
      <c r="L113" s="225">
        <f t="shared" si="93"/>
        <v>36180</v>
      </c>
      <c r="M113" s="422">
        <f t="shared" si="94"/>
        <v>112330</v>
      </c>
      <c r="N113" s="318">
        <f t="shared" si="95"/>
        <v>117680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5350</v>
      </c>
      <c r="T113" s="422">
        <f t="shared" si="96"/>
        <v>5350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30390</v>
      </c>
      <c r="Y113" s="227">
        <f t="shared" si="111"/>
        <v>45760</v>
      </c>
      <c r="Z113" s="225">
        <f t="shared" si="111"/>
        <v>36180</v>
      </c>
      <c r="AA113" s="422">
        <f t="shared" si="98"/>
        <v>112330</v>
      </c>
      <c r="AB113" s="318">
        <f t="shared" si="99"/>
        <v>117680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5350</v>
      </c>
      <c r="F114" s="423">
        <f t="shared" si="87"/>
        <v>5350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30390</v>
      </c>
      <c r="K114" s="156">
        <f t="shared" si="92"/>
        <v>45760</v>
      </c>
      <c r="L114" s="153">
        <f t="shared" si="93"/>
        <v>36180</v>
      </c>
      <c r="M114" s="423">
        <f t="shared" si="94"/>
        <v>112330</v>
      </c>
      <c r="N114" s="319">
        <f t="shared" si="95"/>
        <v>117680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5350</v>
      </c>
      <c r="T114" s="423">
        <f t="shared" si="96"/>
        <v>5350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30390</v>
      </c>
      <c r="Y114" s="156">
        <f>VLOOKUP($AC114,原データ!$D$1:$R$2300,7,FALSE)</f>
        <v>45760</v>
      </c>
      <c r="Z114" s="153">
        <f>VLOOKUP($AC114,原データ!$D$1:$R$2300,8,FALSE)</f>
        <v>36180</v>
      </c>
      <c r="AA114" s="423">
        <f t="shared" si="98"/>
        <v>112330</v>
      </c>
      <c r="AB114" s="319">
        <f t="shared" si="99"/>
        <v>117680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39850</v>
      </c>
      <c r="L119" s="312">
        <f t="shared" si="93"/>
        <v>30340</v>
      </c>
      <c r="M119" s="313">
        <f t="shared" si="94"/>
        <v>86420</v>
      </c>
      <c r="N119" s="316">
        <f t="shared" si="95"/>
        <v>90840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39850</v>
      </c>
      <c r="Z119" s="168">
        <f>VLOOKUP($AC119,原データ!$D$1:$R$2300,8,FALSE)</f>
        <v>30340</v>
      </c>
      <c r="AA119" s="425">
        <f t="shared" si="98"/>
        <v>86420</v>
      </c>
      <c r="AB119" s="316">
        <f t="shared" si="99"/>
        <v>90840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999880</v>
      </c>
      <c r="M134" s="313">
        <f t="shared" si="94"/>
        <v>999880</v>
      </c>
      <c r="N134" s="316">
        <f t="shared" si="95"/>
        <v>999880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999880</v>
      </c>
      <c r="AA134" s="313">
        <f t="shared" si="98"/>
        <v>999880</v>
      </c>
      <c r="AB134" s="316">
        <f t="shared" si="99"/>
        <v>999880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999880</v>
      </c>
      <c r="M135" s="425">
        <f t="shared" si="94"/>
        <v>999880</v>
      </c>
      <c r="N135" s="316">
        <f t="shared" si="95"/>
        <v>999880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999880</v>
      </c>
      <c r="AA135" s="425">
        <f t="shared" si="98"/>
        <v>999880</v>
      </c>
      <c r="AB135" s="316">
        <f t="shared" si="99"/>
        <v>999880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9770</v>
      </c>
      <c r="F139" s="417">
        <f t="shared" si="87"/>
        <v>9770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206840</v>
      </c>
      <c r="K139" s="419">
        <f t="shared" si="92"/>
        <v>422620</v>
      </c>
      <c r="L139" s="416">
        <f t="shared" si="93"/>
        <v>1663360</v>
      </c>
      <c r="M139" s="417">
        <f t="shared" si="94"/>
        <v>2292820</v>
      </c>
      <c r="N139" s="420">
        <f t="shared" si="95"/>
        <v>2302590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9770</v>
      </c>
      <c r="T139" s="417">
        <f t="shared" si="96"/>
        <v>9770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206840</v>
      </c>
      <c r="Y139" s="418">
        <f t="shared" si="125"/>
        <v>422620</v>
      </c>
      <c r="Z139" s="418">
        <f t="shared" si="125"/>
        <v>1663360</v>
      </c>
      <c r="AA139" s="417">
        <f t="shared" si="98"/>
        <v>2292820</v>
      </c>
      <c r="AB139" s="420">
        <f t="shared" si="99"/>
        <v>2302590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4815</v>
      </c>
      <c r="F141" s="313">
        <f t="shared" ref="F141:F182" si="129">T141+AI141</f>
        <v>4815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171549</v>
      </c>
      <c r="K141" s="315">
        <f t="shared" ref="K141:K182" si="134">Y141+AN141</f>
        <v>344493</v>
      </c>
      <c r="L141" s="312">
        <f t="shared" ref="L141:L182" si="135">Z141+AO141</f>
        <v>569826</v>
      </c>
      <c r="M141" s="313">
        <f t="shared" ref="M141:M182" si="136">AA141+AP141</f>
        <v>1085868</v>
      </c>
      <c r="N141" s="316">
        <f t="shared" ref="N141:N182" si="137">AB141+AQ141</f>
        <v>1090683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4815</v>
      </c>
      <c r="T141" s="313">
        <f t="shared" ref="T141:T180" si="138">SUM(R141:S141)</f>
        <v>4815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171549</v>
      </c>
      <c r="Y141" s="314">
        <f t="shared" si="139"/>
        <v>344493</v>
      </c>
      <c r="Z141" s="314">
        <f t="shared" si="139"/>
        <v>569826</v>
      </c>
      <c r="AA141" s="313">
        <f t="shared" ref="AA141:AA180" si="140">SUM(U141:Z141)</f>
        <v>1085868</v>
      </c>
      <c r="AB141" s="316">
        <f t="shared" ref="AB141:AB180" si="141">SUM(AA141,T141)</f>
        <v>1090683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17496</v>
      </c>
      <c r="K142" s="227">
        <f t="shared" si="134"/>
        <v>55719</v>
      </c>
      <c r="L142" s="225">
        <f t="shared" si="135"/>
        <v>398196</v>
      </c>
      <c r="M142" s="422">
        <f t="shared" si="136"/>
        <v>471411</v>
      </c>
      <c r="N142" s="318">
        <f t="shared" si="137"/>
        <v>471411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17496</v>
      </c>
      <c r="Y142" s="227">
        <f t="shared" si="145"/>
        <v>55719</v>
      </c>
      <c r="Z142" s="225">
        <f t="shared" si="145"/>
        <v>398196</v>
      </c>
      <c r="AA142" s="422">
        <f t="shared" si="140"/>
        <v>471411</v>
      </c>
      <c r="AB142" s="318">
        <f t="shared" si="141"/>
        <v>471411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17496</v>
      </c>
      <c r="K143" s="156">
        <f t="shared" si="134"/>
        <v>0</v>
      </c>
      <c r="L143" s="153">
        <f t="shared" si="135"/>
        <v>357435</v>
      </c>
      <c r="M143" s="423">
        <f t="shared" si="136"/>
        <v>374931</v>
      </c>
      <c r="N143" s="319">
        <f t="shared" si="137"/>
        <v>374931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17496</v>
      </c>
      <c r="Y143" s="156">
        <f>VLOOKUP($AC143,原データ!$D$1:$R$2300,7,FALSE)</f>
        <v>0</v>
      </c>
      <c r="Z143" s="153">
        <f>VLOOKUP($AC143,原データ!$D$1:$R$2300,8,FALSE)</f>
        <v>357435</v>
      </c>
      <c r="AA143" s="423">
        <f t="shared" si="140"/>
        <v>374931</v>
      </c>
      <c r="AB143" s="319">
        <f t="shared" si="141"/>
        <v>374931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23841</v>
      </c>
      <c r="L145" s="153">
        <f t="shared" si="135"/>
        <v>26361</v>
      </c>
      <c r="M145" s="423">
        <f t="shared" si="136"/>
        <v>50202</v>
      </c>
      <c r="N145" s="319">
        <f t="shared" si="137"/>
        <v>50202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23841</v>
      </c>
      <c r="Z145" s="153">
        <f>VLOOKUP($AC145,原データ!$D$1:$R$2300,8,FALSE)</f>
        <v>26361</v>
      </c>
      <c r="AA145" s="423">
        <f t="shared" si="140"/>
        <v>50202</v>
      </c>
      <c r="AB145" s="319">
        <f t="shared" si="141"/>
        <v>50202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31878</v>
      </c>
      <c r="L146" s="153">
        <f t="shared" si="135"/>
        <v>0</v>
      </c>
      <c r="M146" s="423">
        <f t="shared" si="136"/>
        <v>31878</v>
      </c>
      <c r="N146" s="319">
        <f t="shared" si="137"/>
        <v>31878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31878</v>
      </c>
      <c r="Z146" s="153">
        <f>VLOOKUP($AC146,原データ!$D$1:$R$2300,8,FALSE)</f>
        <v>0</v>
      </c>
      <c r="AA146" s="423">
        <f t="shared" si="140"/>
        <v>31878</v>
      </c>
      <c r="AB146" s="319">
        <f t="shared" si="141"/>
        <v>31878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14400</v>
      </c>
      <c r="M147" s="424">
        <f t="shared" si="136"/>
        <v>14400</v>
      </c>
      <c r="N147" s="320">
        <f t="shared" si="137"/>
        <v>14400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14400</v>
      </c>
      <c r="AA147" s="424">
        <f t="shared" si="140"/>
        <v>14400</v>
      </c>
      <c r="AB147" s="320">
        <f t="shared" si="141"/>
        <v>14400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126702</v>
      </c>
      <c r="K148" s="227">
        <f t="shared" si="134"/>
        <v>247590</v>
      </c>
      <c r="L148" s="225">
        <f t="shared" si="135"/>
        <v>139068</v>
      </c>
      <c r="M148" s="422">
        <f t="shared" si="136"/>
        <v>513360</v>
      </c>
      <c r="N148" s="318">
        <f t="shared" si="137"/>
        <v>513360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126702</v>
      </c>
      <c r="Y148" s="227">
        <f t="shared" si="148"/>
        <v>247590</v>
      </c>
      <c r="Z148" s="225">
        <f t="shared" si="148"/>
        <v>139068</v>
      </c>
      <c r="AA148" s="422">
        <f t="shared" si="140"/>
        <v>513360</v>
      </c>
      <c r="AB148" s="318">
        <f t="shared" si="141"/>
        <v>513360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126702</v>
      </c>
      <c r="K149" s="156">
        <f t="shared" si="134"/>
        <v>247590</v>
      </c>
      <c r="L149" s="153">
        <f t="shared" si="135"/>
        <v>139068</v>
      </c>
      <c r="M149" s="423">
        <f t="shared" si="136"/>
        <v>513360</v>
      </c>
      <c r="N149" s="319">
        <f t="shared" si="137"/>
        <v>513360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126702</v>
      </c>
      <c r="Y149" s="156">
        <f>VLOOKUP($AC149,原データ!$D$1:$R$2300,7,FALSE)</f>
        <v>247590</v>
      </c>
      <c r="Z149" s="153">
        <f>VLOOKUP($AC149,原データ!$D$1:$R$2300,8,FALSE)</f>
        <v>139068</v>
      </c>
      <c r="AA149" s="423">
        <f t="shared" si="140"/>
        <v>513360</v>
      </c>
      <c r="AB149" s="319">
        <f t="shared" si="141"/>
        <v>513360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4815</v>
      </c>
      <c r="F156" s="422">
        <f t="shared" si="129"/>
        <v>4815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27351</v>
      </c>
      <c r="K156" s="227">
        <f t="shared" si="134"/>
        <v>41184</v>
      </c>
      <c r="L156" s="225">
        <f t="shared" si="135"/>
        <v>32562</v>
      </c>
      <c r="M156" s="422">
        <f t="shared" si="136"/>
        <v>101097</v>
      </c>
      <c r="N156" s="318">
        <f t="shared" si="137"/>
        <v>105912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4815</v>
      </c>
      <c r="T156" s="422">
        <f t="shared" si="138"/>
        <v>4815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27351</v>
      </c>
      <c r="Y156" s="227">
        <f t="shared" si="153"/>
        <v>41184</v>
      </c>
      <c r="Z156" s="225">
        <f t="shared" si="153"/>
        <v>32562</v>
      </c>
      <c r="AA156" s="422">
        <f t="shared" si="140"/>
        <v>101097</v>
      </c>
      <c r="AB156" s="318">
        <f t="shared" si="141"/>
        <v>105912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4815</v>
      </c>
      <c r="F157" s="423">
        <f t="shared" si="129"/>
        <v>4815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27351</v>
      </c>
      <c r="K157" s="156">
        <f t="shared" si="134"/>
        <v>41184</v>
      </c>
      <c r="L157" s="153">
        <f t="shared" si="135"/>
        <v>32562</v>
      </c>
      <c r="M157" s="423">
        <f t="shared" si="136"/>
        <v>101097</v>
      </c>
      <c r="N157" s="319">
        <f t="shared" si="137"/>
        <v>105912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4815</v>
      </c>
      <c r="T157" s="423">
        <f t="shared" si="138"/>
        <v>4815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27351</v>
      </c>
      <c r="Y157" s="156">
        <f>VLOOKUP($AC157,原データ!$D$1:$R$2300,7,FALSE)</f>
        <v>41184</v>
      </c>
      <c r="Z157" s="153">
        <f>VLOOKUP($AC157,原データ!$D$1:$R$2300,8,FALSE)</f>
        <v>32562</v>
      </c>
      <c r="AA157" s="423">
        <f t="shared" si="140"/>
        <v>101097</v>
      </c>
      <c r="AB157" s="319">
        <f t="shared" si="141"/>
        <v>105912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39850</v>
      </c>
      <c r="L162" s="312">
        <f t="shared" si="135"/>
        <v>30340</v>
      </c>
      <c r="M162" s="313">
        <f t="shared" si="136"/>
        <v>86420</v>
      </c>
      <c r="N162" s="316">
        <f t="shared" si="137"/>
        <v>90840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39850</v>
      </c>
      <c r="Z162" s="168">
        <f>VLOOKUP($AC162,原データ!$D$1:$R$2300,8,FALSE)</f>
        <v>30340</v>
      </c>
      <c r="AA162" s="425">
        <f t="shared" si="140"/>
        <v>86420</v>
      </c>
      <c r="AB162" s="316">
        <f t="shared" si="141"/>
        <v>90840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899892</v>
      </c>
      <c r="M177" s="313">
        <f t="shared" si="136"/>
        <v>899892</v>
      </c>
      <c r="N177" s="316">
        <f t="shared" si="137"/>
        <v>899892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899892</v>
      </c>
      <c r="AA177" s="313">
        <f t="shared" si="140"/>
        <v>899892</v>
      </c>
      <c r="AB177" s="316">
        <f t="shared" si="141"/>
        <v>899892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899892</v>
      </c>
      <c r="M178" s="425">
        <f t="shared" si="136"/>
        <v>899892</v>
      </c>
      <c r="N178" s="316">
        <f t="shared" si="137"/>
        <v>899892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899892</v>
      </c>
      <c r="AA178" s="425">
        <f t="shared" si="140"/>
        <v>899892</v>
      </c>
      <c r="AB178" s="316">
        <f t="shared" si="141"/>
        <v>899892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9235</v>
      </c>
      <c r="F182" s="417">
        <f t="shared" si="129"/>
        <v>9235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187779</v>
      </c>
      <c r="K182" s="419">
        <f t="shared" si="134"/>
        <v>384343</v>
      </c>
      <c r="L182" s="416">
        <f t="shared" si="135"/>
        <v>1500058</v>
      </c>
      <c r="M182" s="417">
        <f t="shared" si="136"/>
        <v>2072180</v>
      </c>
      <c r="N182" s="420">
        <f t="shared" si="137"/>
        <v>2081415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9235</v>
      </c>
      <c r="T182" s="417">
        <f>SUM(R182:S182)</f>
        <v>9235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187779</v>
      </c>
      <c r="Y182" s="418">
        <f t="shared" si="167"/>
        <v>384343</v>
      </c>
      <c r="Z182" s="418">
        <f t="shared" si="167"/>
        <v>1500058</v>
      </c>
      <c r="AA182" s="417">
        <f>SUM(U182:Z182)</f>
        <v>2072180</v>
      </c>
      <c r="AB182" s="420">
        <f>SUM(AA182,T182)</f>
        <v>2081415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Q4" s="236"/>
      <c r="X4" s="670" t="s">
        <v>100</v>
      </c>
      <c r="Y4" s="670"/>
      <c r="Z4" s="671">
        <f>様式1!F5</f>
        <v>473611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473611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Q5" s="236"/>
      <c r="X5" s="788" t="s">
        <v>101</v>
      </c>
      <c r="Y5" s="788"/>
      <c r="Z5" s="798" t="str">
        <f>様式1!F6</f>
        <v>久米島町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久米島町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1</v>
      </c>
      <c r="E11" s="376">
        <f t="shared" si="0"/>
        <v>1</v>
      </c>
      <c r="F11" s="377">
        <f t="shared" si="0"/>
        <v>2</v>
      </c>
      <c r="G11" s="378">
        <f t="shared" si="0"/>
        <v>0</v>
      </c>
      <c r="H11" s="379">
        <f t="shared" si="0"/>
        <v>5</v>
      </c>
      <c r="I11" s="379">
        <f t="shared" si="0"/>
        <v>9</v>
      </c>
      <c r="J11" s="379">
        <f t="shared" si="0"/>
        <v>34</v>
      </c>
      <c r="K11" s="379">
        <f t="shared" si="0"/>
        <v>32</v>
      </c>
      <c r="L11" s="376">
        <f t="shared" si="0"/>
        <v>13</v>
      </c>
      <c r="M11" s="377">
        <f t="shared" si="0"/>
        <v>93</v>
      </c>
      <c r="N11" s="316">
        <f t="shared" si="0"/>
        <v>95</v>
      </c>
      <c r="O11" s="778"/>
      <c r="P11" s="794" t="s">
        <v>41</v>
      </c>
      <c r="Q11" s="795"/>
      <c r="R11" s="375">
        <f>SUM(R12:R20)</f>
        <v>1</v>
      </c>
      <c r="S11" s="376">
        <f>SUM(S12:S20)</f>
        <v>1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9</v>
      </c>
      <c r="X11" s="379">
        <f t="shared" si="2"/>
        <v>34</v>
      </c>
      <c r="Y11" s="379">
        <f t="shared" si="2"/>
        <v>32</v>
      </c>
      <c r="Z11" s="376">
        <f t="shared" si="2"/>
        <v>13</v>
      </c>
      <c r="AA11" s="377">
        <f t="shared" ref="AA11:AA31" si="3">SUM(U11:Z11)</f>
        <v>93</v>
      </c>
      <c r="AB11" s="316">
        <f>SUM(AA11,T11)</f>
        <v>95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14</v>
      </c>
      <c r="K12" s="242">
        <f t="shared" ref="K12:K31" si="14">Y12+AN12</f>
        <v>12</v>
      </c>
      <c r="L12" s="240">
        <f t="shared" ref="L12:L31" si="15">Z12+AO12</f>
        <v>9</v>
      </c>
      <c r="M12" s="380">
        <f t="shared" ref="M12:M31" si="16">AA12+AP12</f>
        <v>36</v>
      </c>
      <c r="N12" s="322">
        <f t="shared" ref="N12:N31" si="17">AB12+AQ12</f>
        <v>36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14</v>
      </c>
      <c r="Y12" s="242">
        <f>VLOOKUP($AC12,原データ!$D$1:$R$2300,7,FALSE)</f>
        <v>12</v>
      </c>
      <c r="Z12" s="240">
        <f>VLOOKUP($AC12,原データ!$D$1:$R$2300,8,FALSE)</f>
        <v>9</v>
      </c>
      <c r="AA12" s="380">
        <f t="shared" si="3"/>
        <v>36</v>
      </c>
      <c r="AB12" s="322">
        <f t="shared" ref="AB12:AB31" si="18">SUM(AA12,T12)</f>
        <v>36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3</v>
      </c>
      <c r="K13" s="247">
        <f t="shared" si="14"/>
        <v>3</v>
      </c>
      <c r="L13" s="245">
        <f t="shared" si="15"/>
        <v>2</v>
      </c>
      <c r="M13" s="381">
        <f t="shared" si="16"/>
        <v>9</v>
      </c>
      <c r="N13" s="319">
        <f t="shared" si="17"/>
        <v>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3</v>
      </c>
      <c r="Y13" s="247">
        <f>VLOOKUP($AC13,原データ!$D$1:$R$2300,7,FALSE)</f>
        <v>3</v>
      </c>
      <c r="Z13" s="245">
        <f>VLOOKUP($AC13,原データ!$D$1:$R$2300,8,FALSE)</f>
        <v>2</v>
      </c>
      <c r="AA13" s="381">
        <f t="shared" si="3"/>
        <v>9</v>
      </c>
      <c r="AB13" s="319">
        <f t="shared" si="18"/>
        <v>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8</v>
      </c>
      <c r="K16" s="247">
        <f t="shared" si="14"/>
        <v>13</v>
      </c>
      <c r="L16" s="245">
        <f t="shared" si="15"/>
        <v>2</v>
      </c>
      <c r="M16" s="381">
        <f t="shared" si="16"/>
        <v>24</v>
      </c>
      <c r="N16" s="319">
        <f t="shared" si="17"/>
        <v>24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8</v>
      </c>
      <c r="Y16" s="247">
        <f>VLOOKUP($AC16,原データ!$D$1:$R$2300,7,FALSE)</f>
        <v>13</v>
      </c>
      <c r="Z16" s="245">
        <f>VLOOKUP($AC16,原データ!$D$1:$R$2300,8,FALSE)</f>
        <v>2</v>
      </c>
      <c r="AA16" s="381">
        <f t="shared" si="3"/>
        <v>24</v>
      </c>
      <c r="AB16" s="319">
        <f t="shared" si="18"/>
        <v>24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1</v>
      </c>
      <c r="E17" s="245">
        <f t="shared" si="9"/>
        <v>1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5</v>
      </c>
      <c r="I17" s="247">
        <f t="shared" si="12"/>
        <v>6</v>
      </c>
      <c r="J17" s="247">
        <f t="shared" si="13"/>
        <v>9</v>
      </c>
      <c r="K17" s="247">
        <f t="shared" si="14"/>
        <v>3</v>
      </c>
      <c r="L17" s="245">
        <f t="shared" si="15"/>
        <v>0</v>
      </c>
      <c r="M17" s="381">
        <f t="shared" si="16"/>
        <v>23</v>
      </c>
      <c r="N17" s="319">
        <f t="shared" si="17"/>
        <v>25</v>
      </c>
      <c r="O17" s="778"/>
      <c r="P17" s="796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1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5</v>
      </c>
      <c r="W17" s="247">
        <f>VLOOKUP($AC17,原データ!$D$1:$R$2300,5,FALSE)</f>
        <v>6</v>
      </c>
      <c r="X17" s="247">
        <f>VLOOKUP($AC17,原データ!$D$1:$R$2300,6,FALSE)</f>
        <v>9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23</v>
      </c>
      <c r="AB17" s="319">
        <f t="shared" si="18"/>
        <v>25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1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5</v>
      </c>
      <c r="I21" s="367">
        <f t="shared" si="12"/>
        <v>9</v>
      </c>
      <c r="J21" s="367">
        <f t="shared" si="13"/>
        <v>33</v>
      </c>
      <c r="K21" s="367">
        <f t="shared" si="14"/>
        <v>32</v>
      </c>
      <c r="L21" s="365">
        <f t="shared" si="15"/>
        <v>12</v>
      </c>
      <c r="M21" s="368">
        <f t="shared" si="16"/>
        <v>91</v>
      </c>
      <c r="N21" s="325">
        <f t="shared" si="17"/>
        <v>93</v>
      </c>
      <c r="O21" s="778"/>
      <c r="P21" s="780" t="s">
        <v>31</v>
      </c>
      <c r="Q21" s="781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9</v>
      </c>
      <c r="X21" s="367">
        <f t="shared" si="22"/>
        <v>33</v>
      </c>
      <c r="Y21" s="367">
        <f t="shared" si="22"/>
        <v>32</v>
      </c>
      <c r="Z21" s="365">
        <f t="shared" si="22"/>
        <v>12</v>
      </c>
      <c r="AA21" s="368">
        <f t="shared" si="3"/>
        <v>91</v>
      </c>
      <c r="AB21" s="325">
        <f t="shared" si="18"/>
        <v>93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14</v>
      </c>
      <c r="K22" s="263">
        <f t="shared" si="14"/>
        <v>12</v>
      </c>
      <c r="L22" s="261">
        <f t="shared" si="15"/>
        <v>9</v>
      </c>
      <c r="M22" s="372">
        <f t="shared" si="16"/>
        <v>36</v>
      </c>
      <c r="N22" s="326">
        <f t="shared" si="17"/>
        <v>36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14</v>
      </c>
      <c r="Y22" s="263">
        <f>VLOOKUP($AC22,原データ!$D$1:$R$2300,7,FALSE)</f>
        <v>12</v>
      </c>
      <c r="Z22" s="261">
        <f>VLOOKUP($AC22,原データ!$D$1:$R$2300,8,FALSE)</f>
        <v>9</v>
      </c>
      <c r="AA22" s="372">
        <f t="shared" si="3"/>
        <v>36</v>
      </c>
      <c r="AB22" s="326">
        <f t="shared" si="18"/>
        <v>36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2</v>
      </c>
      <c r="K23" s="253">
        <f t="shared" si="14"/>
        <v>3</v>
      </c>
      <c r="L23" s="251">
        <f t="shared" si="15"/>
        <v>1</v>
      </c>
      <c r="M23" s="373">
        <f t="shared" si="16"/>
        <v>7</v>
      </c>
      <c r="N23" s="323">
        <f t="shared" si="17"/>
        <v>7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2</v>
      </c>
      <c r="Y23" s="253">
        <f>VLOOKUP($AC23,原データ!$D$1:$R$2300,7,FALSE)</f>
        <v>3</v>
      </c>
      <c r="Z23" s="251">
        <f>VLOOKUP($AC23,原データ!$D$1:$R$2300,8,FALSE)</f>
        <v>1</v>
      </c>
      <c r="AA23" s="373">
        <f t="shared" si="3"/>
        <v>7</v>
      </c>
      <c r="AB23" s="323">
        <f t="shared" si="18"/>
        <v>7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8</v>
      </c>
      <c r="K26" s="253">
        <f t="shared" si="14"/>
        <v>13</v>
      </c>
      <c r="L26" s="251">
        <f t="shared" si="15"/>
        <v>2</v>
      </c>
      <c r="M26" s="373">
        <f t="shared" si="16"/>
        <v>24</v>
      </c>
      <c r="N26" s="323">
        <f t="shared" si="17"/>
        <v>24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8</v>
      </c>
      <c r="Y26" s="253">
        <f>VLOOKUP($AC26,原データ!$D$1:$R$2300,7,FALSE)</f>
        <v>13</v>
      </c>
      <c r="Z26" s="251">
        <f>VLOOKUP($AC26,原データ!$D$1:$R$2300,8,FALSE)</f>
        <v>2</v>
      </c>
      <c r="AA26" s="373">
        <f t="shared" si="3"/>
        <v>24</v>
      </c>
      <c r="AB26" s="323">
        <f t="shared" si="18"/>
        <v>24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5</v>
      </c>
      <c r="I27" s="253">
        <f t="shared" si="12"/>
        <v>6</v>
      </c>
      <c r="J27" s="253">
        <f t="shared" si="13"/>
        <v>9</v>
      </c>
      <c r="K27" s="253">
        <f t="shared" si="14"/>
        <v>3</v>
      </c>
      <c r="L27" s="251">
        <f t="shared" si="15"/>
        <v>0</v>
      </c>
      <c r="M27" s="373">
        <f t="shared" si="16"/>
        <v>23</v>
      </c>
      <c r="N27" s="323">
        <f t="shared" si="17"/>
        <v>25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5</v>
      </c>
      <c r="W27" s="253">
        <f>VLOOKUP($AC27,原データ!$D$1:$R$2300,5,FALSE)</f>
        <v>6</v>
      </c>
      <c r="X27" s="253">
        <f>VLOOKUP($AC27,原データ!$D$1:$R$2300,6,FALSE)</f>
        <v>9</v>
      </c>
      <c r="Y27" s="253">
        <f>VLOOKUP($AC27,原データ!$D$1:$R$2300,7,FALSE)</f>
        <v>3</v>
      </c>
      <c r="Z27" s="251">
        <f>VLOOKUP($AC27,原データ!$D$1:$R$2300,8,FALSE)</f>
        <v>0</v>
      </c>
      <c r="AA27" s="373">
        <f t="shared" si="3"/>
        <v>23</v>
      </c>
      <c r="AB27" s="323">
        <f t="shared" si="18"/>
        <v>25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2</v>
      </c>
      <c r="E31" s="383">
        <f t="shared" si="9"/>
        <v>2</v>
      </c>
      <c r="F31" s="384">
        <f t="shared" si="10"/>
        <v>4</v>
      </c>
      <c r="G31" s="385">
        <f t="shared" si="20"/>
        <v>0</v>
      </c>
      <c r="H31" s="386">
        <f t="shared" si="11"/>
        <v>10</v>
      </c>
      <c r="I31" s="386">
        <f t="shared" si="12"/>
        <v>18</v>
      </c>
      <c r="J31" s="386">
        <f t="shared" si="13"/>
        <v>67</v>
      </c>
      <c r="K31" s="386">
        <f t="shared" si="14"/>
        <v>64</v>
      </c>
      <c r="L31" s="383">
        <f t="shared" si="15"/>
        <v>25</v>
      </c>
      <c r="M31" s="384">
        <f t="shared" si="16"/>
        <v>184</v>
      </c>
      <c r="N31" s="387">
        <f t="shared" si="17"/>
        <v>188</v>
      </c>
      <c r="O31" s="735" t="s">
        <v>80</v>
      </c>
      <c r="P31" s="736"/>
      <c r="Q31" s="737"/>
      <c r="R31" s="382">
        <f>SUM(R11,R21)</f>
        <v>2</v>
      </c>
      <c r="S31" s="383">
        <f>SUM(S11,S21)</f>
        <v>2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18</v>
      </c>
      <c r="X31" s="386">
        <f t="shared" si="26"/>
        <v>67</v>
      </c>
      <c r="Y31" s="386">
        <f t="shared" si="26"/>
        <v>64</v>
      </c>
      <c r="Z31" s="383">
        <f t="shared" si="26"/>
        <v>25</v>
      </c>
      <c r="AA31" s="384">
        <f t="shared" si="3"/>
        <v>184</v>
      </c>
      <c r="AB31" s="388">
        <f t="shared" si="18"/>
        <v>188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2535</v>
      </c>
      <c r="E33" s="360">
        <f t="shared" si="28"/>
        <v>3622</v>
      </c>
      <c r="F33" s="358">
        <f t="shared" si="28"/>
        <v>6157</v>
      </c>
      <c r="G33" s="361">
        <f t="shared" si="28"/>
        <v>0</v>
      </c>
      <c r="H33" s="362">
        <f t="shared" si="28"/>
        <v>17293</v>
      </c>
      <c r="I33" s="362">
        <f t="shared" si="28"/>
        <v>113570</v>
      </c>
      <c r="J33" s="362">
        <f t="shared" si="28"/>
        <v>755910</v>
      </c>
      <c r="K33" s="362">
        <f t="shared" si="28"/>
        <v>791015</v>
      </c>
      <c r="L33" s="360">
        <f t="shared" si="28"/>
        <v>319993</v>
      </c>
      <c r="M33" s="363">
        <f t="shared" si="28"/>
        <v>1997781</v>
      </c>
      <c r="N33" s="325">
        <f t="shared" si="28"/>
        <v>2003938</v>
      </c>
      <c r="O33" s="778"/>
      <c r="P33" s="782" t="s">
        <v>41</v>
      </c>
      <c r="Q33" s="783"/>
      <c r="R33" s="359">
        <f>SUM(R34:R42)</f>
        <v>2535</v>
      </c>
      <c r="S33" s="360">
        <f>SUM(S34:S42)</f>
        <v>3622</v>
      </c>
      <c r="T33" s="358">
        <f t="shared" ref="T33:T53" si="29">SUM(R33:S33)</f>
        <v>6157</v>
      </c>
      <c r="U33" s="361">
        <f t="shared" ref="U33:Z33" si="30">SUM(U34:U42)</f>
        <v>0</v>
      </c>
      <c r="V33" s="362">
        <f t="shared" si="30"/>
        <v>17293</v>
      </c>
      <c r="W33" s="362">
        <f t="shared" si="30"/>
        <v>113570</v>
      </c>
      <c r="X33" s="362">
        <f t="shared" si="30"/>
        <v>755910</v>
      </c>
      <c r="Y33" s="362">
        <f t="shared" si="30"/>
        <v>791015</v>
      </c>
      <c r="Z33" s="360">
        <f t="shared" si="30"/>
        <v>319993</v>
      </c>
      <c r="AA33" s="363">
        <f t="shared" ref="AA33:AA51" si="31">SUM(U33:Z33)</f>
        <v>1997781</v>
      </c>
      <c r="AB33" s="325">
        <f t="shared" ref="AB33:AB51" si="32">SUM(AA33,T33)</f>
        <v>2003938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30595</v>
      </c>
      <c r="J34" s="263">
        <f t="shared" ref="J34:J53" si="42">X34+AM34</f>
        <v>421780</v>
      </c>
      <c r="K34" s="263">
        <f t="shared" ref="K34:K53" si="43">Y34+AN34</f>
        <v>359425</v>
      </c>
      <c r="L34" s="261">
        <f t="shared" ref="L34:L53" si="44">Z34+AO34</f>
        <v>199465</v>
      </c>
      <c r="M34" s="372">
        <f t="shared" ref="M34:M53" si="45">AA34+AP34</f>
        <v>1011265</v>
      </c>
      <c r="N34" s="326">
        <f t="shared" ref="N34:N53" si="46">AB34+AQ34</f>
        <v>1011265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30595</v>
      </c>
      <c r="X34" s="263">
        <f>VLOOKUP($AC34,原データ!$D$1:$R$2300,6,FALSE)</f>
        <v>421780</v>
      </c>
      <c r="Y34" s="263">
        <f>VLOOKUP($AC34,原データ!$D$1:$R$2300,7,FALSE)</f>
        <v>359425</v>
      </c>
      <c r="Z34" s="261">
        <f>VLOOKUP($AC34,原データ!$D$1:$R$2300,8,FALSE)</f>
        <v>199465</v>
      </c>
      <c r="AA34" s="372">
        <f t="shared" si="31"/>
        <v>1011265</v>
      </c>
      <c r="AB34" s="326">
        <f t="shared" si="32"/>
        <v>1011265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24645</v>
      </c>
      <c r="J35" s="253">
        <f t="shared" si="42"/>
        <v>67960</v>
      </c>
      <c r="K35" s="253">
        <f t="shared" si="43"/>
        <v>59985</v>
      </c>
      <c r="L35" s="251">
        <f t="shared" si="44"/>
        <v>65410</v>
      </c>
      <c r="M35" s="373">
        <f t="shared" si="45"/>
        <v>218000</v>
      </c>
      <c r="N35" s="323">
        <f t="shared" si="46"/>
        <v>218000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24645</v>
      </c>
      <c r="X35" s="253">
        <f>VLOOKUP($AC35,原データ!$D$1:$R$2300,6,FALSE)</f>
        <v>67960</v>
      </c>
      <c r="Y35" s="253">
        <f>VLOOKUP($AC35,原データ!$D$1:$R$2300,7,FALSE)</f>
        <v>59985</v>
      </c>
      <c r="Z35" s="251">
        <f>VLOOKUP($AC35,原データ!$D$1:$R$2300,8,FALSE)</f>
        <v>65410</v>
      </c>
      <c r="AA35" s="373">
        <f t="shared" si="31"/>
        <v>218000</v>
      </c>
      <c r="AB35" s="323">
        <f t="shared" si="32"/>
        <v>218000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32705</v>
      </c>
      <c r="J38" s="253">
        <f t="shared" si="42"/>
        <v>228736</v>
      </c>
      <c r="K38" s="253">
        <f t="shared" si="43"/>
        <v>344031</v>
      </c>
      <c r="L38" s="251">
        <f t="shared" si="44"/>
        <v>55118</v>
      </c>
      <c r="M38" s="373">
        <f t="shared" si="45"/>
        <v>660590</v>
      </c>
      <c r="N38" s="323">
        <f t="shared" si="46"/>
        <v>660590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32705</v>
      </c>
      <c r="X38" s="253">
        <f>VLOOKUP($AC38,原データ!$D$1:$R$2300,6,FALSE)</f>
        <v>228736</v>
      </c>
      <c r="Y38" s="253">
        <f>VLOOKUP($AC38,原データ!$D$1:$R$2300,7,FALSE)</f>
        <v>344031</v>
      </c>
      <c r="Z38" s="251">
        <f>VLOOKUP($AC38,原データ!$D$1:$R$2300,8,FALSE)</f>
        <v>55118</v>
      </c>
      <c r="AA38" s="373">
        <f t="shared" si="31"/>
        <v>660590</v>
      </c>
      <c r="AB38" s="323">
        <f t="shared" si="32"/>
        <v>660590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2535</v>
      </c>
      <c r="E39" s="251">
        <f t="shared" si="38"/>
        <v>3622</v>
      </c>
      <c r="F39" s="370">
        <f t="shared" si="39"/>
        <v>6157</v>
      </c>
      <c r="G39" s="267">
        <f t="shared" ref="G39:G53" si="48">U39+AJ39</f>
        <v>0</v>
      </c>
      <c r="H39" s="253">
        <f t="shared" si="40"/>
        <v>17293</v>
      </c>
      <c r="I39" s="253">
        <f t="shared" si="41"/>
        <v>25625</v>
      </c>
      <c r="J39" s="253">
        <f t="shared" si="42"/>
        <v>37434</v>
      </c>
      <c r="K39" s="253">
        <f t="shared" si="43"/>
        <v>24254</v>
      </c>
      <c r="L39" s="251">
        <f t="shared" si="44"/>
        <v>0</v>
      </c>
      <c r="M39" s="373">
        <f t="shared" si="45"/>
        <v>104606</v>
      </c>
      <c r="N39" s="323">
        <f t="shared" si="46"/>
        <v>110763</v>
      </c>
      <c r="O39" s="778"/>
      <c r="P39" s="776"/>
      <c r="Q39" s="249" t="s">
        <v>72</v>
      </c>
      <c r="R39" s="250">
        <f>VLOOKUP($AC39,原データ!$D$1:$R$2300,10,FALSE)</f>
        <v>2535</v>
      </c>
      <c r="S39" s="251">
        <f>VLOOKUP($AC39,原データ!$D$1:$R$2300,11,FALSE)</f>
        <v>3622</v>
      </c>
      <c r="T39" s="370">
        <f t="shared" si="29"/>
        <v>6157</v>
      </c>
      <c r="U39" s="267">
        <f>VLOOKUP($AC39,原データ!$D$1:$R$2300,3,FALSE)</f>
        <v>0</v>
      </c>
      <c r="V39" s="253">
        <f>VLOOKUP($AC39,原データ!$D$1:$R$2300,4,FALSE)</f>
        <v>17293</v>
      </c>
      <c r="W39" s="253">
        <f>VLOOKUP($AC39,原データ!$D$1:$R$2300,5,FALSE)</f>
        <v>25625</v>
      </c>
      <c r="X39" s="253">
        <f>VLOOKUP($AC39,原データ!$D$1:$R$2300,6,FALSE)</f>
        <v>37434</v>
      </c>
      <c r="Y39" s="253">
        <f>VLOOKUP($AC39,原データ!$D$1:$R$2300,7,FALSE)</f>
        <v>24254</v>
      </c>
      <c r="Z39" s="251">
        <f>VLOOKUP($AC39,原データ!$D$1:$R$2300,8,FALSE)</f>
        <v>0</v>
      </c>
      <c r="AA39" s="373">
        <f t="shared" si="31"/>
        <v>104606</v>
      </c>
      <c r="AB39" s="323">
        <f t="shared" si="32"/>
        <v>110763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3320</v>
      </c>
      <c r="L40" s="251">
        <f t="shared" si="44"/>
        <v>0</v>
      </c>
      <c r="M40" s="373">
        <f t="shared" si="45"/>
        <v>3320</v>
      </c>
      <c r="N40" s="323">
        <f t="shared" si="46"/>
        <v>3320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3320</v>
      </c>
      <c r="Z40" s="251">
        <f>VLOOKUP($AC40,原データ!$D$1:$R$2300,8,FALSE)</f>
        <v>0</v>
      </c>
      <c r="AA40" s="373">
        <f t="shared" si="31"/>
        <v>3320</v>
      </c>
      <c r="AB40" s="323">
        <f t="shared" si="32"/>
        <v>3320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1455</v>
      </c>
      <c r="E43" s="365">
        <f t="shared" si="38"/>
        <v>2425</v>
      </c>
      <c r="F43" s="358">
        <f t="shared" si="39"/>
        <v>3880</v>
      </c>
      <c r="G43" s="366">
        <f t="shared" si="48"/>
        <v>0</v>
      </c>
      <c r="H43" s="367">
        <f t="shared" si="40"/>
        <v>15520</v>
      </c>
      <c r="I43" s="367">
        <f t="shared" si="41"/>
        <v>74328</v>
      </c>
      <c r="J43" s="367">
        <f t="shared" si="42"/>
        <v>431647</v>
      </c>
      <c r="K43" s="367">
        <f t="shared" si="43"/>
        <v>423914</v>
      </c>
      <c r="L43" s="365">
        <f t="shared" si="44"/>
        <v>175693</v>
      </c>
      <c r="M43" s="368">
        <f t="shared" si="45"/>
        <v>1121102</v>
      </c>
      <c r="N43" s="325">
        <f t="shared" si="46"/>
        <v>1124982</v>
      </c>
      <c r="O43" s="778"/>
      <c r="P43" s="780" t="s">
        <v>31</v>
      </c>
      <c r="Q43" s="781"/>
      <c r="R43" s="364">
        <f>SUM(R44:R52)</f>
        <v>1455</v>
      </c>
      <c r="S43" s="365">
        <f>SUM(S44:S52)</f>
        <v>2425</v>
      </c>
      <c r="T43" s="358">
        <f>SUM(R43:S43)</f>
        <v>3880</v>
      </c>
      <c r="U43" s="366">
        <f t="shared" ref="U43:Z43" si="50">SUM(U44:U52)</f>
        <v>0</v>
      </c>
      <c r="V43" s="367">
        <f t="shared" si="50"/>
        <v>15520</v>
      </c>
      <c r="W43" s="367">
        <f t="shared" si="50"/>
        <v>74328</v>
      </c>
      <c r="X43" s="367">
        <f t="shared" si="50"/>
        <v>431647</v>
      </c>
      <c r="Y43" s="367">
        <f t="shared" si="50"/>
        <v>423914</v>
      </c>
      <c r="Z43" s="365">
        <f t="shared" si="50"/>
        <v>175693</v>
      </c>
      <c r="AA43" s="368">
        <f>SUM(U43:Z43)</f>
        <v>1121102</v>
      </c>
      <c r="AB43" s="325">
        <f>SUM(AA43,T43)</f>
        <v>1124982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229390</v>
      </c>
      <c r="K44" s="263">
        <f t="shared" si="43"/>
        <v>212737</v>
      </c>
      <c r="L44" s="261">
        <f t="shared" si="44"/>
        <v>123675</v>
      </c>
      <c r="M44" s="372">
        <f t="shared" si="45"/>
        <v>602568</v>
      </c>
      <c r="N44" s="326">
        <f t="shared" si="46"/>
        <v>602568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229390</v>
      </c>
      <c r="Y44" s="263">
        <f>VLOOKUP($AC44,原データ!$D$1:$R$2300,7,FALSE)</f>
        <v>212737</v>
      </c>
      <c r="Z44" s="261">
        <f>VLOOKUP($AC44,原データ!$D$1:$R$2300,8,FALSE)</f>
        <v>123675</v>
      </c>
      <c r="AA44" s="372">
        <f t="shared" si="31"/>
        <v>602568</v>
      </c>
      <c r="AB44" s="326">
        <f t="shared" si="32"/>
        <v>602568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217</v>
      </c>
      <c r="J45" s="253">
        <f t="shared" si="42"/>
        <v>13547</v>
      </c>
      <c r="K45" s="253">
        <f t="shared" si="43"/>
        <v>651</v>
      </c>
      <c r="L45" s="251">
        <f t="shared" si="44"/>
        <v>217</v>
      </c>
      <c r="M45" s="373">
        <f t="shared" si="45"/>
        <v>14632</v>
      </c>
      <c r="N45" s="323">
        <f t="shared" si="46"/>
        <v>14632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217</v>
      </c>
      <c r="X45" s="253">
        <f>VLOOKUP($AC45,原データ!$D$1:$R$2300,6,FALSE)</f>
        <v>13547</v>
      </c>
      <c r="Y45" s="253">
        <f>VLOOKUP($AC45,原データ!$D$1:$R$2300,7,FALSE)</f>
        <v>651</v>
      </c>
      <c r="Z45" s="251">
        <f>VLOOKUP($AC45,原データ!$D$1:$R$2300,8,FALSE)</f>
        <v>217</v>
      </c>
      <c r="AA45" s="373">
        <f t="shared" si="31"/>
        <v>14632</v>
      </c>
      <c r="AB45" s="323">
        <f t="shared" si="32"/>
        <v>14632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15035</v>
      </c>
      <c r="J48" s="253">
        <f t="shared" si="42"/>
        <v>158440</v>
      </c>
      <c r="K48" s="253">
        <f t="shared" si="43"/>
        <v>196426</v>
      </c>
      <c r="L48" s="251">
        <f t="shared" si="44"/>
        <v>51801</v>
      </c>
      <c r="M48" s="373">
        <f t="shared" si="45"/>
        <v>421702</v>
      </c>
      <c r="N48" s="323">
        <f t="shared" si="46"/>
        <v>421702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15035</v>
      </c>
      <c r="X48" s="253">
        <f>VLOOKUP($AC48,原データ!$D$1:$R$2300,6,FALSE)</f>
        <v>158440</v>
      </c>
      <c r="Y48" s="253">
        <f>VLOOKUP($AC48,原データ!$D$1:$R$2300,7,FALSE)</f>
        <v>196426</v>
      </c>
      <c r="Z48" s="251">
        <f>VLOOKUP($AC48,原データ!$D$1:$R$2300,8,FALSE)</f>
        <v>51801</v>
      </c>
      <c r="AA48" s="373">
        <f t="shared" si="31"/>
        <v>421702</v>
      </c>
      <c r="AB48" s="323">
        <f t="shared" si="32"/>
        <v>421702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1455</v>
      </c>
      <c r="E49" s="251">
        <f t="shared" si="38"/>
        <v>2425</v>
      </c>
      <c r="F49" s="370">
        <f t="shared" si="39"/>
        <v>3880</v>
      </c>
      <c r="G49" s="300">
        <f t="shared" si="48"/>
        <v>0</v>
      </c>
      <c r="H49" s="253">
        <f t="shared" si="40"/>
        <v>15520</v>
      </c>
      <c r="I49" s="253">
        <f t="shared" si="41"/>
        <v>22310</v>
      </c>
      <c r="J49" s="253">
        <f t="shared" si="42"/>
        <v>30270</v>
      </c>
      <c r="K49" s="253">
        <f t="shared" si="43"/>
        <v>14065</v>
      </c>
      <c r="L49" s="251">
        <f t="shared" si="44"/>
        <v>0</v>
      </c>
      <c r="M49" s="373">
        <f t="shared" si="45"/>
        <v>82165</v>
      </c>
      <c r="N49" s="323">
        <f t="shared" si="46"/>
        <v>86045</v>
      </c>
      <c r="O49" s="778"/>
      <c r="P49" s="776"/>
      <c r="Q49" s="249" t="s">
        <v>72</v>
      </c>
      <c r="R49" s="250">
        <f>VLOOKUP($AC49,原データ!$D$1:$R$2300,10,FALSE)</f>
        <v>1455</v>
      </c>
      <c r="S49" s="251">
        <f>VLOOKUP($AC49,原データ!$D$1:$R$2300,11,FALSE)</f>
        <v>2425</v>
      </c>
      <c r="T49" s="370">
        <f t="shared" si="29"/>
        <v>3880</v>
      </c>
      <c r="U49" s="268">
        <f>VLOOKUP($AC49,原データ!$D$1:$R$2300,3,FALSE)</f>
        <v>0</v>
      </c>
      <c r="V49" s="253">
        <f>VLOOKUP($AC49,原データ!$D$1:$R$2300,4,FALSE)</f>
        <v>15520</v>
      </c>
      <c r="W49" s="253">
        <f>VLOOKUP($AC49,原データ!$D$1:$R$2300,5,FALSE)</f>
        <v>22310</v>
      </c>
      <c r="X49" s="253">
        <f>VLOOKUP($AC49,原データ!$D$1:$R$2300,6,FALSE)</f>
        <v>30270</v>
      </c>
      <c r="Y49" s="253">
        <f>VLOOKUP($AC49,原データ!$D$1:$R$2300,7,FALSE)</f>
        <v>14065</v>
      </c>
      <c r="Z49" s="251">
        <f>VLOOKUP($AC49,原データ!$D$1:$R$2300,8,FALSE)</f>
        <v>0</v>
      </c>
      <c r="AA49" s="373">
        <f t="shared" si="31"/>
        <v>82165</v>
      </c>
      <c r="AB49" s="323">
        <f t="shared" si="32"/>
        <v>86045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35</v>
      </c>
      <c r="L50" s="251">
        <f t="shared" si="44"/>
        <v>0</v>
      </c>
      <c r="M50" s="373">
        <f t="shared" si="45"/>
        <v>35</v>
      </c>
      <c r="N50" s="323">
        <f t="shared" si="46"/>
        <v>35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35</v>
      </c>
      <c r="Z50" s="251">
        <f>VLOOKUP($AC50,原データ!$D$1:$R$2300,8,FALSE)</f>
        <v>0</v>
      </c>
      <c r="AA50" s="373">
        <f t="shared" si="31"/>
        <v>35</v>
      </c>
      <c r="AB50" s="323">
        <f t="shared" si="32"/>
        <v>35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3990</v>
      </c>
      <c r="E53" s="383">
        <f t="shared" si="38"/>
        <v>6047</v>
      </c>
      <c r="F53" s="384">
        <f t="shared" si="39"/>
        <v>10037</v>
      </c>
      <c r="G53" s="385">
        <f t="shared" si="48"/>
        <v>0</v>
      </c>
      <c r="H53" s="386">
        <f t="shared" si="40"/>
        <v>32813</v>
      </c>
      <c r="I53" s="386">
        <f t="shared" si="41"/>
        <v>187898</v>
      </c>
      <c r="J53" s="386">
        <f t="shared" si="42"/>
        <v>1187557</v>
      </c>
      <c r="K53" s="386">
        <f t="shared" si="43"/>
        <v>1214929</v>
      </c>
      <c r="L53" s="383">
        <f t="shared" si="44"/>
        <v>495686</v>
      </c>
      <c r="M53" s="384">
        <f t="shared" si="45"/>
        <v>3118883</v>
      </c>
      <c r="N53" s="387">
        <f t="shared" si="46"/>
        <v>3128920</v>
      </c>
      <c r="O53" s="735" t="s">
        <v>80</v>
      </c>
      <c r="P53" s="736"/>
      <c r="Q53" s="737"/>
      <c r="R53" s="382">
        <f>SUM(R33,R43)</f>
        <v>3990</v>
      </c>
      <c r="S53" s="383">
        <f>SUM(S33,S43)</f>
        <v>6047</v>
      </c>
      <c r="T53" s="384">
        <f t="shared" si="29"/>
        <v>10037</v>
      </c>
      <c r="U53" s="385">
        <f t="shared" ref="U53:Z53" si="54">SUM(U33,U43)</f>
        <v>0</v>
      </c>
      <c r="V53" s="386">
        <f t="shared" si="54"/>
        <v>32813</v>
      </c>
      <c r="W53" s="386">
        <f t="shared" si="54"/>
        <v>187898</v>
      </c>
      <c r="X53" s="386">
        <f>SUM(X33,X43)</f>
        <v>1187557</v>
      </c>
      <c r="Y53" s="386">
        <f t="shared" si="54"/>
        <v>1214929</v>
      </c>
      <c r="Z53" s="383">
        <f t="shared" si="54"/>
        <v>495686</v>
      </c>
      <c r="AA53" s="384">
        <f>SUM(U53:Z53)</f>
        <v>3118883</v>
      </c>
      <c r="AB53" s="387">
        <f>SUM(AA53,T53)</f>
        <v>3128920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X4" s="670" t="s">
        <v>100</v>
      </c>
      <c r="Y4" s="670"/>
      <c r="Z4" s="671">
        <f>様式1!F5</f>
        <v>473611</v>
      </c>
      <c r="AA4" s="671"/>
      <c r="AB4" s="671"/>
      <c r="AC4" s="500"/>
      <c r="AM4" s="670" t="s">
        <v>100</v>
      </c>
      <c r="AN4" s="670"/>
      <c r="AO4" s="671">
        <f>様式1!F5</f>
        <v>473611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X5" s="788" t="s">
        <v>101</v>
      </c>
      <c r="Y5" s="788"/>
      <c r="Z5" s="798" t="str">
        <f>様式1!F6</f>
        <v>久米島町</v>
      </c>
      <c r="AA5" s="798"/>
      <c r="AB5" s="798"/>
      <c r="AC5" s="500"/>
      <c r="AM5" s="788" t="s">
        <v>101</v>
      </c>
      <c r="AN5" s="788"/>
      <c r="AO5" s="798" t="str">
        <f>様式1!F6</f>
        <v>久米島町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2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2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2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2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39750</v>
      </c>
      <c r="M33" s="363">
        <f t="shared" si="28"/>
        <v>39750</v>
      </c>
      <c r="N33" s="325">
        <f t="shared" si="28"/>
        <v>39750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39750</v>
      </c>
      <c r="AA33" s="406">
        <f t="shared" ref="AA33:AA53" si="30">SUM(U33:Z33)</f>
        <v>39750</v>
      </c>
      <c r="AB33" s="347">
        <f t="shared" ref="AB33:AB53" si="31">SUM(AA33,T33)</f>
        <v>39750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39750</v>
      </c>
      <c r="M34" s="372">
        <f t="shared" ref="M34:M53" si="43">AA34+AP34</f>
        <v>39750</v>
      </c>
      <c r="N34" s="326">
        <f t="shared" ref="N34:N53" si="44">AB34+AQ34</f>
        <v>39750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39750</v>
      </c>
      <c r="AA34" s="414">
        <f t="shared" si="30"/>
        <v>39750</v>
      </c>
      <c r="AB34" s="348">
        <f t="shared" si="31"/>
        <v>39750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24250</v>
      </c>
      <c r="M43" s="363">
        <f t="shared" si="43"/>
        <v>24250</v>
      </c>
      <c r="N43" s="325">
        <f t="shared" si="44"/>
        <v>24250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24250</v>
      </c>
      <c r="AA43" s="409">
        <f t="shared" si="30"/>
        <v>24250</v>
      </c>
      <c r="AB43" s="347">
        <f t="shared" si="31"/>
        <v>24250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24250</v>
      </c>
      <c r="M44" s="398">
        <f t="shared" si="43"/>
        <v>24250</v>
      </c>
      <c r="N44" s="331">
        <f t="shared" si="44"/>
        <v>24250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24250</v>
      </c>
      <c r="AA44" s="414">
        <f t="shared" si="30"/>
        <v>24250</v>
      </c>
      <c r="AB44" s="348">
        <f t="shared" si="31"/>
        <v>24250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64000</v>
      </c>
      <c r="M53" s="384">
        <f t="shared" si="43"/>
        <v>64000</v>
      </c>
      <c r="N53" s="387">
        <f t="shared" si="44"/>
        <v>64000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64000</v>
      </c>
      <c r="AA53" s="395">
        <f t="shared" si="30"/>
        <v>64000</v>
      </c>
      <c r="AB53" s="396">
        <f t="shared" si="31"/>
        <v>64000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473611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久米島町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3</v>
      </c>
      <c r="H11" s="536">
        <f>SUM(F11,G11)</f>
        <v>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35168</v>
      </c>
      <c r="G12" s="537">
        <f>SUM(G17+G22+G27)</f>
        <v>72713</v>
      </c>
      <c r="H12" s="538">
        <f>SUM(F12,G12)</f>
        <v>107881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3</v>
      </c>
      <c r="H26" s="543">
        <f>SUM(F26,G26)</f>
        <v>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35168</v>
      </c>
      <c r="G27" s="551">
        <f>VLOOKUP(J27,原データ!$D$1:$R$2300,3,FALSE)</f>
        <v>72713</v>
      </c>
      <c r="H27" s="544">
        <f>SUM(F27,G27)</f>
        <v>107881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15</v>
      </c>
      <c r="H31" s="543">
        <f>SUM(F31,G31)</f>
        <v>17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17583</v>
      </c>
      <c r="G32" s="551">
        <f>VLOOKUP(J32,原データ!$D$1:$R$2300,3,FALSE)</f>
        <v>116513</v>
      </c>
      <c r="H32" s="544">
        <f>SUM(F32,G32)</f>
        <v>134096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140</v>
      </c>
      <c r="H36" s="543">
        <f>SUM(F36,G36)</f>
        <v>142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5283</v>
      </c>
      <c r="G37" s="551">
        <f>VLOOKUP(J37,原データ!$D$1:$R$2300,3,FALSE)</f>
        <v>2033981</v>
      </c>
      <c r="H37" s="544">
        <f>SUM(F37,G37)</f>
        <v>2039264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24</v>
      </c>
      <c r="H41" s="543">
        <f>SUM(F41,G41)</f>
        <v>24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306676</v>
      </c>
      <c r="H42" s="544">
        <f>SUM(F42,G42)</f>
        <v>306676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</v>
      </c>
      <c r="G46" s="535">
        <f t="shared" si="0"/>
        <v>182</v>
      </c>
      <c r="H46" s="536">
        <f t="shared" si="0"/>
        <v>188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58034</v>
      </c>
      <c r="G47" s="537">
        <f t="shared" si="0"/>
        <v>2529883</v>
      </c>
      <c r="H47" s="538">
        <f t="shared" si="0"/>
        <v>2587917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12040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12040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2026-01-08T04:31:36Z</dcterms:modified>
</cp:coreProperties>
</file>