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6784C9F4-5125-4ECD-9BAC-068D2CF0EAA8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J30" i="34" s="1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N30" i="34"/>
  <c r="AM31" i="34"/>
  <c r="AL31" i="34"/>
  <c r="AL30" i="34"/>
  <c r="AK31" i="34"/>
  <c r="AK30" i="34" s="1"/>
  <c r="AJ31" i="34"/>
  <c r="AH31" i="34"/>
  <c r="AG31" i="34"/>
  <c r="AG30" i="34" s="1"/>
  <c r="Z31" i="34"/>
  <c r="Z30" i="34"/>
  <c r="Y31" i="34"/>
  <c r="Y30" i="34" s="1"/>
  <c r="X31" i="34"/>
  <c r="W31" i="34"/>
  <c r="W30" i="34" s="1"/>
  <c r="V31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 s="1"/>
  <c r="AL164" i="51"/>
  <c r="AL163" i="51"/>
  <c r="AK164" i="51"/>
  <c r="AK163" i="51" s="1"/>
  <c r="AJ164" i="51"/>
  <c r="AH164" i="51"/>
  <c r="AG164" i="51"/>
  <c r="AG163" i="51" s="1"/>
  <c r="Z164" i="51"/>
  <c r="Z163" i="51"/>
  <c r="Y164" i="51"/>
  <c r="Y163" i="51" s="1"/>
  <c r="X164" i="51"/>
  <c r="X163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L120" i="51"/>
  <c r="AK121" i="51"/>
  <c r="AK120" i="51" s="1"/>
  <c r="AJ121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V30" i="51" s="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AA178" i="50" s="1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N163" i="50" s="1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K120" i="50" s="1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W120" i="50" s="1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L120" i="50" s="1"/>
  <c r="AK121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J71" i="50" s="1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Z71" i="50" s="1"/>
  <c r="Y73" i="50"/>
  <c r="X73" i="50"/>
  <c r="W73" i="50"/>
  <c r="V73" i="50"/>
  <c r="V71" i="50" s="1"/>
  <c r="U73" i="50"/>
  <c r="S73" i="50"/>
  <c r="R73" i="50"/>
  <c r="R71" i="50"/>
  <c r="AO72" i="50"/>
  <c r="AO71" i="50" s="1"/>
  <c r="AN72" i="50"/>
  <c r="AN71" i="50"/>
  <c r="AM72" i="50"/>
  <c r="AM71" i="50" s="1"/>
  <c r="AL72" i="50"/>
  <c r="AK72" i="50"/>
  <c r="AJ72" i="50"/>
  <c r="AH72" i="50"/>
  <c r="AG72" i="50"/>
  <c r="AG71" i="50" s="1"/>
  <c r="Z72" i="50"/>
  <c r="Y72" i="50"/>
  <c r="Y71" i="50" s="1"/>
  <c r="X72" i="50"/>
  <c r="X71" i="50"/>
  <c r="W72" i="50"/>
  <c r="W71" i="50" s="1"/>
  <c r="V72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/>
  <c r="U63" i="50"/>
  <c r="S63" i="50"/>
  <c r="R63" i="50"/>
  <c r="AO62" i="50"/>
  <c r="AO61" i="50" s="1"/>
  <c r="AN62" i="50"/>
  <c r="AM62" i="50"/>
  <c r="AM61" i="50" s="1"/>
  <c r="AL62" i="50"/>
  <c r="AK62" i="50"/>
  <c r="H62" i="50" s="1"/>
  <c r="AJ62" i="50"/>
  <c r="AH62" i="50"/>
  <c r="AH61" i="50"/>
  <c r="AG62" i="50"/>
  <c r="Z62" i="50"/>
  <c r="Y62" i="50"/>
  <c r="X62" i="50"/>
  <c r="W62" i="50"/>
  <c r="V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E55" i="50" s="1"/>
  <c r="AG55" i="50"/>
  <c r="Z55" i="50"/>
  <c r="L55" i="50"/>
  <c r="Y55" i="50"/>
  <c r="X55" i="50"/>
  <c r="W55" i="50"/>
  <c r="V55" i="50"/>
  <c r="H55" i="50" s="1"/>
  <c r="U55" i="50"/>
  <c r="S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L53" i="50"/>
  <c r="AL52" i="50"/>
  <c r="AK53" i="50"/>
  <c r="AJ53" i="50"/>
  <c r="AH53" i="50"/>
  <c r="AH52" i="50"/>
  <c r="AG53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E48" i="50" s="1"/>
  <c r="AG48" i="50"/>
  <c r="Z48" i="50"/>
  <c r="L48" i="50"/>
  <c r="Y48" i="50"/>
  <c r="X48" i="50"/>
  <c r="W48" i="50"/>
  <c r="V48" i="50"/>
  <c r="H48" i="50" s="1"/>
  <c r="U48" i="50"/>
  <c r="S48" i="50"/>
  <c r="R48" i="50"/>
  <c r="AO47" i="50"/>
  <c r="AN47" i="50"/>
  <c r="AM47" i="50"/>
  <c r="AL47" i="50"/>
  <c r="AK47" i="50"/>
  <c r="AK44" i="50" s="1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 s="1"/>
  <c r="AK45" i="50"/>
  <c r="AJ45" i="50"/>
  <c r="AH45" i="50"/>
  <c r="AG45" i="50"/>
  <c r="AG44" i="50"/>
  <c r="Z45" i="50"/>
  <c r="Z44" i="50" s="1"/>
  <c r="Y45" i="50"/>
  <c r="X45" i="50"/>
  <c r="X44" i="50"/>
  <c r="W45" i="50"/>
  <c r="W44" i="50" s="1"/>
  <c r="V45" i="50"/>
  <c r="H45" i="50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E43" i="50" s="1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K41" i="50" s="1"/>
  <c r="AM41" i="50"/>
  <c r="AL41" i="50"/>
  <c r="AK41" i="50"/>
  <c r="H41" i="50" s="1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/>
  <c r="Y38" i="50"/>
  <c r="K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/>
  <c r="Y35" i="50"/>
  <c r="X35" i="50"/>
  <c r="J35" i="50"/>
  <c r="W35" i="50"/>
  <c r="V35" i="50"/>
  <c r="U35" i="50"/>
  <c r="G35" i="50"/>
  <c r="S35" i="50"/>
  <c r="R35" i="50"/>
  <c r="AO34" i="50"/>
  <c r="AN34" i="50"/>
  <c r="K34" i="50" s="1"/>
  <c r="AM34" i="50"/>
  <c r="AL34" i="50"/>
  <c r="AK34" i="50"/>
  <c r="H34" i="50" s="1"/>
  <c r="AJ34" i="50"/>
  <c r="AH34" i="50"/>
  <c r="AG34" i="50"/>
  <c r="Z34" i="50"/>
  <c r="L34" i="50"/>
  <c r="Y34" i="50"/>
  <c r="X34" i="50"/>
  <c r="W34" i="50"/>
  <c r="V34" i="50"/>
  <c r="U34" i="50"/>
  <c r="S34" i="50"/>
  <c r="E34" i="50" s="1"/>
  <c r="R34" i="50"/>
  <c r="AO33" i="50"/>
  <c r="AN33" i="50"/>
  <c r="K33" i="50" s="1"/>
  <c r="AM33" i="50"/>
  <c r="AL33" i="50"/>
  <c r="AK33" i="50"/>
  <c r="H33" i="50" s="1"/>
  <c r="AJ33" i="50"/>
  <c r="AH33" i="50"/>
  <c r="AG33" i="50"/>
  <c r="Z33" i="50"/>
  <c r="L33" i="50"/>
  <c r="Y33" i="50"/>
  <c r="X33" i="50"/>
  <c r="W33" i="50"/>
  <c r="V33" i="50"/>
  <c r="U33" i="50"/>
  <c r="S33" i="50"/>
  <c r="E33" i="50" s="1"/>
  <c r="R33" i="50"/>
  <c r="AO32" i="50"/>
  <c r="AN32" i="50"/>
  <c r="AN30" i="50" s="1"/>
  <c r="AM32" i="50"/>
  <c r="AL32" i="50"/>
  <c r="AK32" i="50"/>
  <c r="H32" i="50" s="1"/>
  <c r="AJ32" i="50"/>
  <c r="AH32" i="50"/>
  <c r="AG32" i="50"/>
  <c r="Z32" i="50"/>
  <c r="Y32" i="50"/>
  <c r="K32" i="50" s="1"/>
  <c r="X32" i="50"/>
  <c r="J32" i="50"/>
  <c r="W32" i="50"/>
  <c r="V32" i="50"/>
  <c r="U32" i="50"/>
  <c r="S32" i="50"/>
  <c r="E32" i="50" s="1"/>
  <c r="R32" i="50"/>
  <c r="AO31" i="50"/>
  <c r="AO30" i="50"/>
  <c r="AN31" i="50"/>
  <c r="AM31" i="50"/>
  <c r="AM30" i="50"/>
  <c r="AL31" i="50"/>
  <c r="AL30" i="50" s="1"/>
  <c r="AK31" i="50"/>
  <c r="AK30" i="50"/>
  <c r="AJ31" i="50"/>
  <c r="AJ30" i="50" s="1"/>
  <c r="AH31" i="50"/>
  <c r="AH30" i="50"/>
  <c r="AG31" i="50"/>
  <c r="AG30" i="50" s="1"/>
  <c r="Z31" i="50"/>
  <c r="Y31" i="50"/>
  <c r="Y30" i="50" s="1"/>
  <c r="K30" i="50" s="1"/>
  <c r="X31" i="50"/>
  <c r="X30" i="50"/>
  <c r="J30" i="50" s="1"/>
  <c r="W31" i="50"/>
  <c r="W30" i="50"/>
  <c r="V31" i="50"/>
  <c r="V30" i="50" s="1"/>
  <c r="H30" i="50" s="1"/>
  <c r="U31" i="50"/>
  <c r="U30" i="50"/>
  <c r="G30" i="50" s="1"/>
  <c r="S31" i="50"/>
  <c r="S30" i="50"/>
  <c r="E30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/>
  <c r="U27" i="50"/>
  <c r="G27" i="50" s="1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 s="1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 s="1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/>
  <c r="V20" i="50"/>
  <c r="H20" i="50" s="1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 s="1"/>
  <c r="AM16" i="50"/>
  <c r="AM15" i="50"/>
  <c r="AL16" i="50"/>
  <c r="AL15" i="50" s="1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 s="1"/>
  <c r="W16" i="50"/>
  <c r="W15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H12" i="50" s="1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 s="1"/>
  <c r="V11" i="50"/>
  <c r="U11" i="50"/>
  <c r="S11" i="50"/>
  <c r="E11" i="50" s="1"/>
  <c r="R11" i="50"/>
  <c r="D11" i="50"/>
  <c r="AO10" i="50"/>
  <c r="AO9" i="50" s="1"/>
  <c r="AN10" i="50"/>
  <c r="AN9" i="50"/>
  <c r="AM10" i="50"/>
  <c r="AM9" i="50" s="1"/>
  <c r="AL10" i="50"/>
  <c r="AL9" i="50"/>
  <c r="AK10" i="50"/>
  <c r="AK9" i="50" s="1"/>
  <c r="AJ10" i="50"/>
  <c r="AJ9" i="50"/>
  <c r="AH10" i="50"/>
  <c r="E10" i="50" s="1"/>
  <c r="AG10" i="50"/>
  <c r="Z10" i="50"/>
  <c r="Y10" i="50"/>
  <c r="X10" i="50"/>
  <c r="X9" i="50" s="1"/>
  <c r="W10" i="50"/>
  <c r="W9" i="50"/>
  <c r="I9" i="50" s="1"/>
  <c r="V10" i="50"/>
  <c r="V9" i="50"/>
  <c r="U10" i="50"/>
  <c r="U9" i="50" s="1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/>
  <c r="Y167" i="47"/>
  <c r="X167" i="47"/>
  <c r="W167" i="47"/>
  <c r="I167" i="47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L158" i="47"/>
  <c r="Y158" i="47"/>
  <c r="X158" i="47"/>
  <c r="X156" i="47" s="1"/>
  <c r="W158" i="47"/>
  <c r="V158" i="47"/>
  <c r="H158" i="47"/>
  <c r="U158" i="47"/>
  <c r="U156" i="47" s="1"/>
  <c r="S158" i="47"/>
  <c r="R158" i="47"/>
  <c r="AO157" i="47"/>
  <c r="AO156" i="47" s="1"/>
  <c r="AN157" i="47"/>
  <c r="AM157" i="47"/>
  <c r="AM156" i="47"/>
  <c r="AL157" i="47"/>
  <c r="AK157" i="47"/>
  <c r="AK156" i="47"/>
  <c r="AJ157" i="47"/>
  <c r="AH157" i="47"/>
  <c r="AH156" i="47"/>
  <c r="AG157" i="47"/>
  <c r="Z157" i="47"/>
  <c r="Z156" i="47"/>
  <c r="Y157" i="47"/>
  <c r="K157" i="47"/>
  <c r="X157" i="47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/>
  <c r="Y154" i="47"/>
  <c r="X154" i="47"/>
  <c r="J154" i="47" s="1"/>
  <c r="W154" i="47"/>
  <c r="V154" i="47"/>
  <c r="U154" i="47"/>
  <c r="S154" i="47"/>
  <c r="E154" i="47"/>
  <c r="R154" i="47"/>
  <c r="R151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M150" i="47"/>
  <c r="AL150" i="47"/>
  <c r="AL148" i="47" s="1"/>
  <c r="AK150" i="47"/>
  <c r="AJ150" i="47"/>
  <c r="AH150" i="47"/>
  <c r="AG150" i="47"/>
  <c r="AG148" i="47" s="1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K149" i="47"/>
  <c r="AK148" i="47"/>
  <c r="AJ149" i="47"/>
  <c r="AJ148" i="47"/>
  <c r="AH149" i="47"/>
  <c r="AH148" i="47"/>
  <c r="AG149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AM142" i="47" s="1"/>
  <c r="AL145" i="47"/>
  <c r="AK145" i="47"/>
  <c r="AJ145" i="47"/>
  <c r="AH145" i="47"/>
  <c r="AH142" i="47" s="1"/>
  <c r="AG145" i="47"/>
  <c r="Z145" i="47"/>
  <c r="L145" i="47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Y142" i="47" s="1"/>
  <c r="X144" i="47"/>
  <c r="J144" i="47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L143" i="47"/>
  <c r="I143" i="47" s="1"/>
  <c r="AK143" i="47"/>
  <c r="AK142" i="47"/>
  <c r="AJ143" i="47"/>
  <c r="AJ142" i="47" s="1"/>
  <c r="AH143" i="47"/>
  <c r="AG143" i="47"/>
  <c r="Z143" i="47"/>
  <c r="Y143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W105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N99" i="47" s="1"/>
  <c r="AM104" i="47"/>
  <c r="AL104" i="47"/>
  <c r="AK104" i="47"/>
  <c r="AJ104" i="47"/>
  <c r="AH104" i="47"/>
  <c r="AG104" i="47"/>
  <c r="Z104" i="47"/>
  <c r="Y104" i="47"/>
  <c r="Y99" i="47" s="1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M100" i="47"/>
  <c r="AL100" i="47"/>
  <c r="AL99" i="47" s="1"/>
  <c r="AK100" i="47"/>
  <c r="AJ100" i="47"/>
  <c r="AH100" i="47"/>
  <c r="AG100" i="47"/>
  <c r="Z100" i="47"/>
  <c r="Y100" i="47"/>
  <c r="X100" i="47"/>
  <c r="X99" i="47"/>
  <c r="W100" i="47"/>
  <c r="V100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 s="1"/>
  <c r="AK67" i="47"/>
  <c r="AK66" i="47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/>
  <c r="AJ59" i="47"/>
  <c r="AJ58" i="47"/>
  <c r="AH59" i="47"/>
  <c r="AH58" i="47"/>
  <c r="AG59" i="47"/>
  <c r="Z59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/>
  <c r="AF42" i="28"/>
  <c r="AF41" i="28"/>
  <c r="AE42" i="28"/>
  <c r="AE41" i="28"/>
  <c r="AD42" i="28"/>
  <c r="AB42" i="28"/>
  <c r="AB41" i="28" s="1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/>
  <c r="AH39" i="28"/>
  <c r="AH38" i="28"/>
  <c r="AG39" i="28"/>
  <c r="AG38" i="28" s="1"/>
  <c r="AG47" i="28" s="1"/>
  <c r="AF39" i="28"/>
  <c r="AF38" i="28"/>
  <c r="AE39" i="28"/>
  <c r="AE38" i="28" s="1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I47" i="28" s="1"/>
  <c r="AH36" i="28"/>
  <c r="AH35" i="28" s="1"/>
  <c r="AG36" i="28"/>
  <c r="AG35" i="28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F23" i="28" s="1"/>
  <c r="AE21" i="28"/>
  <c r="AE23" i="28"/>
  <c r="AD21" i="28"/>
  <c r="AB21" i="28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/>
  <c r="J16" i="28" s="1"/>
  <c r="I13" i="28"/>
  <c r="H13" i="28"/>
  <c r="H12" i="28"/>
  <c r="H16" i="28" s="1"/>
  <c r="G13" i="28"/>
  <c r="G12" i="28"/>
  <c r="G16" i="28"/>
  <c r="F13" i="28"/>
  <c r="E13" i="28"/>
  <c r="C13" i="28"/>
  <c r="C12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N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I52" i="50"/>
  <c r="G61" i="50"/>
  <c r="AB73" i="50"/>
  <c r="N73" i="50"/>
  <c r="M73" i="50"/>
  <c r="AB33" i="44"/>
  <c r="N33" i="44" s="1"/>
  <c r="M33" i="44"/>
  <c r="AP132" i="47"/>
  <c r="AQ132" i="47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 s="1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 s="1"/>
  <c r="N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/>
  <c r="M72" i="43"/>
  <c r="AG90" i="44"/>
  <c r="AI90" i="44" s="1"/>
  <c r="F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/>
  <c r="F172" i="34"/>
  <c r="J18" i="34"/>
  <c r="V49" i="34"/>
  <c r="H49" i="34"/>
  <c r="Y51" i="34"/>
  <c r="Y90" i="34" s="1"/>
  <c r="K90" i="34" s="1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 s="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 s="1"/>
  <c r="K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/>
  <c r="S51" i="34"/>
  <c r="S90" i="34" s="1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Z141" i="44"/>
  <c r="L141" i="44"/>
  <c r="AP21" i="41"/>
  <c r="AQ21" i="41" s="1"/>
  <c r="X51" i="51"/>
  <c r="X90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 s="1"/>
  <c r="H90" i="34" s="1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 s="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 s="1"/>
  <c r="T148" i="47"/>
  <c r="F148" i="47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AG141" i="50"/>
  <c r="F168" i="50"/>
  <c r="AJ51" i="50"/>
  <c r="Z8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/>
  <c r="AA85" i="43"/>
  <c r="AB12" i="34"/>
  <c r="N12" i="34" s="1"/>
  <c r="AB13" i="34"/>
  <c r="N13" i="34"/>
  <c r="AB45" i="34"/>
  <c r="AB47" i="34"/>
  <c r="N47" i="34"/>
  <c r="AB63" i="34"/>
  <c r="N63" i="34" s="1"/>
  <c r="AQ75" i="34"/>
  <c r="N75" i="34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 s="1"/>
  <c r="AB103" i="43"/>
  <c r="N103" i="43"/>
  <c r="AB68" i="43"/>
  <c r="AB66" i="43"/>
  <c r="N66" i="43"/>
  <c r="AA61" i="34"/>
  <c r="AQ62" i="34"/>
  <c r="N62" i="34" s="1"/>
  <c r="AB101" i="34"/>
  <c r="N101" i="34"/>
  <c r="AP151" i="34"/>
  <c r="AQ151" i="34" s="1"/>
  <c r="N151" i="34" s="1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P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N83" i="47" s="1"/>
  <c r="AQ72" i="34"/>
  <c r="N72" i="34"/>
  <c r="AQ14" i="50"/>
  <c r="AQ31" i="50"/>
  <c r="N31" i="50"/>
  <c r="AQ53" i="50"/>
  <c r="N53" i="50" s="1"/>
  <c r="AP58" i="50"/>
  <c r="AB106" i="50"/>
  <c r="N106" i="50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H8" i="34"/>
  <c r="AN8" i="34"/>
  <c r="AN49" i="34"/>
  <c r="AH51" i="34"/>
  <c r="AH90" i="34" s="1"/>
  <c r="AK51" i="34"/>
  <c r="AK90" i="34"/>
  <c r="AO51" i="34"/>
  <c r="AO90" i="34" s="1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/>
  <c r="AQ37" i="50"/>
  <c r="N37" i="50" s="1"/>
  <c r="AO51" i="50"/>
  <c r="AO90" i="50" s="1"/>
  <c r="L90" i="50" s="1"/>
  <c r="AB137" i="50"/>
  <c r="N137" i="50"/>
  <c r="V141" i="50"/>
  <c r="AH141" i="50"/>
  <c r="AH182" i="50"/>
  <c r="AN8" i="51"/>
  <c r="AN49" i="51" s="1"/>
  <c r="AP49" i="51" s="1"/>
  <c r="AB39" i="51"/>
  <c r="N39" i="51"/>
  <c r="AB55" i="51"/>
  <c r="N55" i="51" s="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H139" i="34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 s="1"/>
  <c r="Y98" i="43"/>
  <c r="Z182" i="43"/>
  <c r="L182" i="43" s="1"/>
  <c r="W182" i="43"/>
  <c r="I182" i="43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 s="1"/>
  <c r="S51" i="50"/>
  <c r="T51" i="50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/>
  <c r="AQ36" i="47"/>
  <c r="N36" i="47"/>
  <c r="V98" i="47"/>
  <c r="AM98" i="47"/>
  <c r="S8" i="50"/>
  <c r="AK8" i="50"/>
  <c r="AN8" i="50"/>
  <c r="Z98" i="50"/>
  <c r="AN98" i="50"/>
  <c r="AN139" i="50"/>
  <c r="X141" i="50"/>
  <c r="J141" i="50" s="1"/>
  <c r="AK141" i="50"/>
  <c r="AK182" i="50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/>
  <c r="V51" i="51"/>
  <c r="AN51" i="51"/>
  <c r="K51" i="51"/>
  <c r="AQ62" i="51"/>
  <c r="N62" i="51"/>
  <c r="AQ78" i="51"/>
  <c r="N78" i="51"/>
  <c r="AP105" i="51"/>
  <c r="AQ105" i="5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/>
  <c r="AH141" i="51"/>
  <c r="AH182" i="51" s="1"/>
  <c r="E182" i="51" s="1"/>
  <c r="AM141" i="51"/>
  <c r="AM182" i="5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T120" i="50"/>
  <c r="AP71" i="51"/>
  <c r="M71" i="51" s="1"/>
  <c r="T120" i="51"/>
  <c r="F120" i="51"/>
  <c r="AP71" i="34"/>
  <c r="T120" i="34"/>
  <c r="F120" i="34" s="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 s="1"/>
  <c r="J120" i="50"/>
  <c r="J113" i="50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G8" i="50"/>
  <c r="AG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/>
  <c r="AQ43" i="40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/>
  <c r="M142" i="44"/>
  <c r="I182" i="50"/>
  <c r="S90" i="47"/>
  <c r="AP71" i="47"/>
  <c r="J120" i="47"/>
  <c r="I163" i="47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/>
  <c r="N115" i="47"/>
  <c r="AB111" i="47"/>
  <c r="N111" i="47" s="1"/>
  <c r="M111" i="47"/>
  <c r="AB107" i="47"/>
  <c r="N107" i="47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AJ47" i="28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/>
  <c r="AQ177" i="51"/>
  <c r="R47" i="28"/>
  <c r="F47" i="28"/>
  <c r="N40" i="50"/>
  <c r="M36" i="47"/>
  <c r="N46" i="44"/>
  <c r="AB18" i="34"/>
  <c r="AQ45" i="47"/>
  <c r="N45" i="47"/>
  <c r="V47" i="28"/>
  <c r="J47" i="28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M108" i="50"/>
  <c r="N126" i="47"/>
  <c r="W49" i="43"/>
  <c r="I49" i="43"/>
  <c r="I8" i="43"/>
  <c r="F15" i="51"/>
  <c r="T31" i="41"/>
  <c r="D31" i="41"/>
  <c r="B16" i="28"/>
  <c r="D16" i="28" s="1"/>
  <c r="L16" i="28" s="1"/>
  <c r="D12" i="28"/>
  <c r="L12" i="28"/>
  <c r="AQ99" i="50"/>
  <c r="N99" i="50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/>
  <c r="E98" i="44"/>
  <c r="S139" i="50"/>
  <c r="E139" i="50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 s="1"/>
  <c r="K98" i="51"/>
  <c r="Z90" i="50"/>
  <c r="X139" i="47"/>
  <c r="J98" i="47"/>
  <c r="T141" i="47"/>
  <c r="H51" i="51"/>
  <c r="AN49" i="50"/>
  <c r="K49" i="50"/>
  <c r="K8" i="50"/>
  <c r="X90" i="47"/>
  <c r="J90" i="47" s="1"/>
  <c r="AN90" i="51"/>
  <c r="K90" i="51"/>
  <c r="AQ108" i="47"/>
  <c r="AL49" i="34"/>
  <c r="I49" i="34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D90" i="44"/>
  <c r="M44" i="43"/>
  <c r="AB44" i="43"/>
  <c r="N44" i="43"/>
  <c r="Y49" i="44"/>
  <c r="K49" i="44"/>
  <c r="K8" i="44"/>
  <c r="AB105" i="44"/>
  <c r="N105" i="44"/>
  <c r="M105" i="44"/>
  <c r="W139" i="47"/>
  <c r="I98" i="47"/>
  <c r="AB85" i="43"/>
  <c r="N85" i="43"/>
  <c r="M85" i="43"/>
  <c r="F66" i="44"/>
  <c r="AB66" i="44"/>
  <c r="N66" i="44"/>
  <c r="W49" i="44"/>
  <c r="I49" i="44"/>
  <c r="I8" i="44"/>
  <c r="M9" i="50"/>
  <c r="AB9" i="50"/>
  <c r="AQ21" i="40"/>
  <c r="M21" i="40"/>
  <c r="T141" i="50"/>
  <c r="D141" i="50"/>
  <c r="AI141" i="50"/>
  <c r="AB177" i="50"/>
  <c r="N177" i="50" s="1"/>
  <c r="M177" i="50"/>
  <c r="AB61" i="50"/>
  <c r="X182" i="50"/>
  <c r="J182" i="50"/>
  <c r="M18" i="50"/>
  <c r="AB18" i="50"/>
  <c r="N18" i="50"/>
  <c r="N170" i="47"/>
  <c r="AG90" i="51"/>
  <c r="AI90" i="51" s="1"/>
  <c r="Z49" i="34"/>
  <c r="L49" i="34"/>
  <c r="L8" i="34"/>
  <c r="W90" i="34"/>
  <c r="I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M151" i="34"/>
  <c r="R139" i="34"/>
  <c r="D98" i="34"/>
  <c r="X90" i="50"/>
  <c r="K141" i="50"/>
  <c r="K51" i="50"/>
  <c r="U139" i="47"/>
  <c r="AA98" i="47"/>
  <c r="G98" i="47"/>
  <c r="V49" i="47"/>
  <c r="G141" i="51"/>
  <c r="AP141" i="51"/>
  <c r="V90" i="51"/>
  <c r="H90" i="51"/>
  <c r="Z49" i="44"/>
  <c r="L49" i="44"/>
  <c r="L8" i="44"/>
  <c r="G49" i="43"/>
  <c r="AI141" i="34"/>
  <c r="R49" i="34"/>
  <c r="D8" i="34"/>
  <c r="T8" i="34"/>
  <c r="M43" i="40"/>
  <c r="AB43" i="40"/>
  <c r="N43" i="40"/>
  <c r="F134" i="50"/>
  <c r="AJ49" i="51"/>
  <c r="AP8" i="51"/>
  <c r="AB15" i="51"/>
  <c r="N15" i="51" s="1"/>
  <c r="M15" i="51"/>
  <c r="AG49" i="34"/>
  <c r="AI8" i="34"/>
  <c r="AB44" i="34"/>
  <c r="M44" i="34"/>
  <c r="N85" i="47"/>
  <c r="AB120" i="51"/>
  <c r="N120" i="51"/>
  <c r="AQ66" i="34"/>
  <c r="N66" i="34" s="1"/>
  <c r="M66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/>
  <c r="L8" i="51"/>
  <c r="AQ151" i="50"/>
  <c r="N151" i="50"/>
  <c r="M151" i="50"/>
  <c r="AN90" i="47"/>
  <c r="Z139" i="50"/>
  <c r="L139" i="50"/>
  <c r="L98" i="50"/>
  <c r="AK49" i="50"/>
  <c r="H49" i="50"/>
  <c r="AP8" i="50"/>
  <c r="AM139" i="47"/>
  <c r="R90" i="47"/>
  <c r="N112" i="34"/>
  <c r="AB148" i="51"/>
  <c r="N148" i="51"/>
  <c r="M148" i="51"/>
  <c r="AP90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 s="1"/>
  <c r="K98" i="50"/>
  <c r="Y182" i="47"/>
  <c r="K182" i="47"/>
  <c r="AJ139" i="50"/>
  <c r="AP139" i="50" s="1"/>
  <c r="AP98" i="50"/>
  <c r="AJ139" i="47"/>
  <c r="AP98" i="47"/>
  <c r="K51" i="47"/>
  <c r="AB11" i="41"/>
  <c r="N11" i="4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 s="1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H98" i="34"/>
  <c r="F120" i="50"/>
  <c r="AB120" i="50"/>
  <c r="N120" i="50" s="1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AQ98" i="34" s="1"/>
  <c r="D90" i="50"/>
  <c r="AI51" i="50"/>
  <c r="F51" i="50" s="1"/>
  <c r="D51" i="50"/>
  <c r="R139" i="44"/>
  <c r="T98" i="44"/>
  <c r="F98" i="44" s="1"/>
  <c r="D98" i="44"/>
  <c r="AQ44" i="50"/>
  <c r="N44" i="50" s="1"/>
  <c r="M44" i="50"/>
  <c r="Z90" i="47"/>
  <c r="E182" i="50"/>
  <c r="AQ177" i="47"/>
  <c r="N177" i="47" s="1"/>
  <c r="M177" i="47"/>
  <c r="W90" i="51"/>
  <c r="I90" i="51" s="1"/>
  <c r="AB44" i="44"/>
  <c r="N44" i="44" s="1"/>
  <c r="M44" i="44"/>
  <c r="AB21" i="41"/>
  <c r="N21" i="41" s="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N53" i="40" s="1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 s="1"/>
  <c r="AG182" i="34"/>
  <c r="AI182" i="34" s="1"/>
  <c r="AQ182" i="34" s="1"/>
  <c r="AB148" i="50"/>
  <c r="N148" i="50" s="1"/>
  <c r="M58" i="34"/>
  <c r="AB58" i="34"/>
  <c r="N58" i="34" s="1"/>
  <c r="J8" i="34"/>
  <c r="M9" i="51"/>
  <c r="AB9" i="51"/>
  <c r="N9" i="51" s="1"/>
  <c r="F151" i="47"/>
  <c r="AB15" i="34"/>
  <c r="N15" i="34" s="1"/>
  <c r="M15" i="34"/>
  <c r="AB177" i="34"/>
  <c r="N177" i="34" s="1"/>
  <c r="M177" i="34"/>
  <c r="S139" i="43"/>
  <c r="E139" i="43"/>
  <c r="E98" i="43"/>
  <c r="H71" i="47"/>
  <c r="AA71" i="47"/>
  <c r="S139" i="47"/>
  <c r="E139" i="47" s="1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Q120" i="47" s="1"/>
  <c r="N120" i="47" s="1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 s="1"/>
  <c r="U139" i="51"/>
  <c r="G98" i="51"/>
  <c r="AA98" i="51"/>
  <c r="AI90" i="50"/>
  <c r="E51" i="50"/>
  <c r="N60" i="50"/>
  <c r="AQ134" i="47"/>
  <c r="N134" i="47" s="1"/>
  <c r="M134" i="47"/>
  <c r="Y139" i="43"/>
  <c r="K139" i="43" s="1"/>
  <c r="K98" i="43"/>
  <c r="G51" i="50"/>
  <c r="Z139" i="47"/>
  <c r="L139" i="47" s="1"/>
  <c r="L98" i="47"/>
  <c r="AJ49" i="47"/>
  <c r="G49" i="47" s="1"/>
  <c r="X139" i="34"/>
  <c r="J139" i="34" s="1"/>
  <c r="J98" i="34"/>
  <c r="G90" i="43"/>
  <c r="Z49" i="43"/>
  <c r="L49" i="43" s="1"/>
  <c r="L8" i="43"/>
  <c r="Y49" i="47"/>
  <c r="K49" i="47" s="1"/>
  <c r="K8" i="47"/>
  <c r="AH49" i="34"/>
  <c r="E49" i="34"/>
  <c r="E8" i="34"/>
  <c r="W139" i="44"/>
  <c r="I139" i="44" s="1"/>
  <c r="I98" i="44"/>
  <c r="AH49" i="47"/>
  <c r="E49" i="47" s="1"/>
  <c r="U139" i="34"/>
  <c r="G98" i="34"/>
  <c r="AA98" i="34"/>
  <c r="AP51" i="34"/>
  <c r="AQ51" i="34" s="1"/>
  <c r="AJ49" i="34"/>
  <c r="AP49" i="34"/>
  <c r="AP8" i="34"/>
  <c r="AQ8" i="34" s="1"/>
  <c r="N8" i="34" s="1"/>
  <c r="Y49" i="43"/>
  <c r="K49" i="43"/>
  <c r="K8" i="43"/>
  <c r="AJ182" i="50"/>
  <c r="AP182" i="50" s="1"/>
  <c r="AQ182" i="50" s="1"/>
  <c r="X139" i="50"/>
  <c r="J139" i="50" s="1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 s="1"/>
  <c r="S90" i="50"/>
  <c r="E90" i="50"/>
  <c r="R49" i="50"/>
  <c r="T49" i="50" s="1"/>
  <c r="T8" i="50"/>
  <c r="H182" i="51"/>
  <c r="AQ33" i="41"/>
  <c r="N33" i="41" s="1"/>
  <c r="M33" i="41"/>
  <c r="F21" i="40"/>
  <c r="AB21" i="40"/>
  <c r="AA31" i="41"/>
  <c r="AB31" i="41" s="1"/>
  <c r="N31" i="41" s="1"/>
  <c r="V139" i="50"/>
  <c r="H139" i="50" s="1"/>
  <c r="H98" i="50"/>
  <c r="J141" i="47"/>
  <c r="X49" i="47"/>
  <c r="J49" i="47" s="1"/>
  <c r="J8" i="47"/>
  <c r="AI141" i="51"/>
  <c r="AQ141" i="51" s="1"/>
  <c r="N141" i="51" s="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T90" i="34" s="1"/>
  <c r="AG90" i="34"/>
  <c r="AI90" i="34" s="1"/>
  <c r="Y49" i="34"/>
  <c r="K49" i="34" s="1"/>
  <c r="K8" i="34"/>
  <c r="AB105" i="50"/>
  <c r="M105" i="50"/>
  <c r="AB142" i="50"/>
  <c r="N142" i="50" s="1"/>
  <c r="M142" i="50"/>
  <c r="AB52" i="50"/>
  <c r="N121" i="47"/>
  <c r="Z182" i="47"/>
  <c r="L182" i="47" s="1"/>
  <c r="V90" i="47"/>
  <c r="H90" i="47" s="1"/>
  <c r="V49" i="51"/>
  <c r="H49" i="51" s="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139" i="51" s="1"/>
  <c r="T98" i="51"/>
  <c r="D98" i="51"/>
  <c r="R90" i="51"/>
  <c r="T90" i="51" s="1"/>
  <c r="F90" i="51" s="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 s="1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D139" i="47" s="1"/>
  <c r="N180" i="47"/>
  <c r="M66" i="47"/>
  <c r="L90" i="47"/>
  <c r="AI8" i="47"/>
  <c r="AQ8" i="47" s="1"/>
  <c r="J8" i="50"/>
  <c r="M53" i="40"/>
  <c r="D8" i="47"/>
  <c r="X41" i="28"/>
  <c r="L41" i="28" s="1"/>
  <c r="N52" i="34"/>
  <c r="N23" i="51"/>
  <c r="T182" i="44"/>
  <c r="F182" i="44" s="1"/>
  <c r="N102" i="47"/>
  <c r="N75" i="47"/>
  <c r="M85" i="47"/>
  <c r="E8" i="47"/>
  <c r="D8" i="50"/>
  <c r="AP8" i="47"/>
  <c r="T98" i="47"/>
  <c r="J49" i="50"/>
  <c r="AA8" i="50"/>
  <c r="AB8" i="50" s="1"/>
  <c r="AQ18" i="47"/>
  <c r="F134" i="47"/>
  <c r="N69" i="47"/>
  <c r="H182" i="47"/>
  <c r="M30" i="34"/>
  <c r="AB30" i="34"/>
  <c r="N30" i="34" s="1"/>
  <c r="AB163" i="51"/>
  <c r="N163" i="51" s="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G90" i="47"/>
  <c r="W47" i="28"/>
  <c r="K47" i="28" s="1"/>
  <c r="I90" i="47"/>
  <c r="N21" i="40"/>
  <c r="H49" i="47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F141" i="34"/>
  <c r="N66" i="47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/>
  <c r="AQ31" i="41"/>
  <c r="I49" i="47"/>
  <c r="F156" i="47"/>
  <c r="AB156" i="47"/>
  <c r="N156" i="47" s="1"/>
  <c r="L28" i="28"/>
  <c r="AA90" i="43"/>
  <c r="AB90" i="43" s="1"/>
  <c r="N90" i="43" s="1"/>
  <c r="T49" i="51"/>
  <c r="F49" i="51"/>
  <c r="AQ98" i="51"/>
  <c r="AQ90" i="51"/>
  <c r="AQ163" i="47"/>
  <c r="N73" i="47"/>
  <c r="X38" i="28"/>
  <c r="L38" i="28" s="1"/>
  <c r="M18" i="47"/>
  <c r="AB18" i="47"/>
  <c r="N18" i="47" s="1"/>
  <c r="X30" i="28"/>
  <c r="AB142" i="47"/>
  <c r="I51" i="47"/>
  <c r="AP49" i="47"/>
  <c r="M49" i="47" s="1"/>
  <c r="D30" i="28"/>
  <c r="AK30" i="28"/>
  <c r="AB113" i="47"/>
  <c r="N113" i="47"/>
  <c r="M113" i="47"/>
  <c r="N66" i="50"/>
  <c r="F58" i="47"/>
  <c r="AB58" i="47"/>
  <c r="N58" i="47"/>
  <c r="AQ44" i="47"/>
  <c r="M44" i="47"/>
  <c r="N9" i="47"/>
  <c r="AB15" i="47"/>
  <c r="N15" i="47" s="1"/>
  <c r="M15" i="47"/>
  <c r="AQ99" i="47"/>
  <c r="N99" i="47" s="1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AB51" i="47"/>
  <c r="M51" i="47"/>
  <c r="G139" i="34"/>
  <c r="M90" i="43"/>
  <c r="T139" i="47"/>
  <c r="F139" i="47" s="1"/>
  <c r="M141" i="34"/>
  <c r="AB141" i="34"/>
  <c r="N141" i="34" s="1"/>
  <c r="AB8" i="34"/>
  <c r="F8" i="47"/>
  <c r="AA182" i="44"/>
  <c r="AB182" i="44" s="1"/>
  <c r="N182" i="44" s="1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N8" i="47" s="1"/>
  <c r="M8" i="47"/>
  <c r="AA90" i="47"/>
  <c r="AB90" i="47" s="1"/>
  <c r="D139" i="51"/>
  <c r="G139" i="43"/>
  <c r="AA139" i="43"/>
  <c r="T182" i="43"/>
  <c r="F182" i="43"/>
  <c r="D182" i="43"/>
  <c r="M31" i="41"/>
  <c r="D49" i="50"/>
  <c r="AB98" i="51"/>
  <c r="M98" i="51"/>
  <c r="AB163" i="47"/>
  <c r="N163" i="47" s="1"/>
  <c r="M163" i="47"/>
  <c r="AA182" i="47"/>
  <c r="AB71" i="47"/>
  <c r="N71" i="47" s="1"/>
  <c r="M71" i="47"/>
  <c r="AI139" i="47"/>
  <c r="I139" i="34"/>
  <c r="T49" i="47"/>
  <c r="D49" i="47"/>
  <c r="M31" i="40"/>
  <c r="AB31" i="40"/>
  <c r="N31" i="40" s="1"/>
  <c r="AB51" i="51"/>
  <c r="M51" i="51"/>
  <c r="M98" i="44"/>
  <c r="AB98" i="44"/>
  <c r="N98" i="44"/>
  <c r="AB8" i="51"/>
  <c r="M8" i="51"/>
  <c r="D49" i="43"/>
  <c r="T49" i="43"/>
  <c r="F49" i="43"/>
  <c r="AQ182" i="51"/>
  <c r="AB98" i="50"/>
  <c r="M98" i="50"/>
  <c r="AQ98" i="47"/>
  <c r="AA90" i="44"/>
  <c r="M90" i="44" s="1"/>
  <c r="M51" i="34"/>
  <c r="AB51" i="34"/>
  <c r="N51" i="34" s="1"/>
  <c r="AB51" i="43"/>
  <c r="N51" i="43" s="1"/>
  <c r="M51" i="43"/>
  <c r="AQ30" i="47"/>
  <c r="AQ8" i="51"/>
  <c r="AA139" i="47"/>
  <c r="AB139" i="47" s="1"/>
  <c r="N139" i="47" s="1"/>
  <c r="G139" i="47"/>
  <c r="AA49" i="44"/>
  <c r="AB49" i="44" s="1"/>
  <c r="N49" i="44" s="1"/>
  <c r="G49" i="44"/>
  <c r="AA49" i="47"/>
  <c r="AP49" i="50"/>
  <c r="F141" i="47"/>
  <c r="D90" i="34"/>
  <c r="AI90" i="47"/>
  <c r="AQ90" i="47" s="1"/>
  <c r="M98" i="34"/>
  <c r="T182" i="51"/>
  <c r="F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T90" i="50"/>
  <c r="F90" i="50" s="1"/>
  <c r="AB141" i="47"/>
  <c r="AA139" i="44"/>
  <c r="G139" i="44"/>
  <c r="AA49" i="51"/>
  <c r="M49" i="51" s="1"/>
  <c r="G49" i="51"/>
  <c r="F98" i="50"/>
  <c r="AA139" i="50"/>
  <c r="M139" i="50" s="1"/>
  <c r="G139" i="50"/>
  <c r="AP139" i="47"/>
  <c r="AQ139" i="47" s="1"/>
  <c r="AA49" i="50"/>
  <c r="AB49" i="50" s="1"/>
  <c r="G49" i="50"/>
  <c r="AB141" i="43"/>
  <c r="N141" i="43" s="1"/>
  <c r="M141" i="43"/>
  <c r="M120" i="47"/>
  <c r="AB120" i="47"/>
  <c r="AI49" i="34"/>
  <c r="AQ49" i="34"/>
  <c r="AQ49" i="51"/>
  <c r="F8" i="34"/>
  <c r="AK47" i="28"/>
  <c r="F141" i="50"/>
  <c r="T182" i="47"/>
  <c r="F182" i="47" s="1"/>
  <c r="D182" i="47"/>
  <c r="G182" i="50"/>
  <c r="F71" i="47"/>
  <c r="AA182" i="43"/>
  <c r="M182" i="43" s="1"/>
  <c r="D90" i="51"/>
  <c r="D49" i="44"/>
  <c r="T49" i="44"/>
  <c r="F49" i="44" s="1"/>
  <c r="AB51" i="44"/>
  <c r="N51" i="44"/>
  <c r="M51" i="44"/>
  <c r="G139" i="51"/>
  <c r="AA139" i="51"/>
  <c r="AB139" i="51" s="1"/>
  <c r="AB30" i="47"/>
  <c r="N30" i="47" s="1"/>
  <c r="M30" i="47"/>
  <c r="F51" i="47"/>
  <c r="AA49" i="34"/>
  <c r="AB49" i="34" s="1"/>
  <c r="N49" i="34" s="1"/>
  <c r="G49" i="34"/>
  <c r="M53" i="41"/>
  <c r="AB53" i="41"/>
  <c r="AB141" i="44"/>
  <c r="N141" i="44"/>
  <c r="M141" i="44"/>
  <c r="T139" i="50"/>
  <c r="F139" i="50" s="1"/>
  <c r="D139" i="50"/>
  <c r="AQ98" i="50"/>
  <c r="N98" i="50" s="1"/>
  <c r="AA49" i="43"/>
  <c r="M49" i="43" s="1"/>
  <c r="D139" i="34"/>
  <c r="H139" i="51"/>
  <c r="J139" i="47"/>
  <c r="AA182" i="50"/>
  <c r="D182" i="34"/>
  <c r="N98" i="51"/>
  <c r="L30" i="28"/>
  <c r="M49" i="44"/>
  <c r="N8" i="51"/>
  <c r="M49" i="34"/>
  <c r="M139" i="51"/>
  <c r="AB182" i="43"/>
  <c r="N182" i="43" s="1"/>
  <c r="AB139" i="50"/>
  <c r="M182" i="44"/>
  <c r="N51" i="47"/>
  <c r="M49" i="50"/>
  <c r="AB139" i="44"/>
  <c r="N139" i="44" s="1"/>
  <c r="M139" i="44"/>
  <c r="AB49" i="47"/>
  <c r="M139" i="47"/>
  <c r="AB139" i="43"/>
  <c r="N139" i="43" s="1"/>
  <c r="M139" i="43"/>
  <c r="N98" i="47"/>
  <c r="AB49" i="43"/>
  <c r="N49" i="43" s="1"/>
  <c r="AB182" i="47"/>
  <c r="M90" i="47"/>
  <c r="F49" i="34"/>
  <c r="AQ139" i="51" l="1"/>
  <c r="N139" i="51" s="1"/>
  <c r="F90" i="34"/>
  <c r="AB90" i="34"/>
  <c r="F139" i="51"/>
  <c r="M182" i="50"/>
  <c r="N90" i="47"/>
  <c r="AQ139" i="50"/>
  <c r="N139" i="50" s="1"/>
  <c r="F90" i="47"/>
  <c r="AB182" i="50"/>
  <c r="N182" i="50" s="1"/>
  <c r="AB90" i="44"/>
  <c r="N90" i="44" s="1"/>
  <c r="T182" i="34"/>
  <c r="F182" i="34" s="1"/>
  <c r="AA182" i="34"/>
  <c r="M8" i="50"/>
  <c r="AA182" i="51"/>
  <c r="AA90" i="51"/>
  <c r="AP90" i="34"/>
  <c r="AB49" i="51"/>
  <c r="N49" i="51" s="1"/>
  <c r="X47" i="28"/>
  <c r="L47" i="28" s="1"/>
  <c r="M8" i="34"/>
  <c r="AI49" i="47"/>
  <c r="AQ49" i="47" s="1"/>
  <c r="N49" i="47" s="1"/>
  <c r="N172" i="47"/>
  <c r="AB174" i="34"/>
  <c r="N174" i="34" s="1"/>
  <c r="I15" i="50"/>
  <c r="J145" i="47"/>
  <c r="H47" i="50"/>
  <c r="AM52" i="50"/>
  <c r="L62" i="50"/>
  <c r="AK71" i="50"/>
  <c r="I107" i="47"/>
  <c r="AL142" i="47"/>
  <c r="D154" i="47"/>
  <c r="G158" i="47"/>
  <c r="AH9" i="50"/>
  <c r="AK52" i="50"/>
  <c r="H56" i="50"/>
  <c r="AK61" i="50"/>
  <c r="E63" i="50"/>
  <c r="W58" i="50"/>
  <c r="AL61" i="50"/>
  <c r="S99" i="34"/>
  <c r="V120" i="34"/>
  <c r="AH8" i="50" l="1"/>
  <c r="E9" i="50"/>
  <c r="AI9" i="50"/>
  <c r="H120" i="34"/>
  <c r="AA120" i="34"/>
  <c r="V139" i="34"/>
  <c r="M90" i="51"/>
  <c r="AB90" i="51"/>
  <c r="N90" i="51" s="1"/>
  <c r="H71" i="50"/>
  <c r="AP71" i="50"/>
  <c r="M182" i="51"/>
  <c r="AB182" i="51"/>
  <c r="N182" i="51" s="1"/>
  <c r="E99" i="34"/>
  <c r="T99" i="34"/>
  <c r="S98" i="34"/>
  <c r="AL51" i="50"/>
  <c r="AL90" i="50" s="1"/>
  <c r="I61" i="50"/>
  <c r="AQ90" i="34"/>
  <c r="N90" i="34" s="1"/>
  <c r="M90" i="34"/>
  <c r="F49" i="47"/>
  <c r="H61" i="50"/>
  <c r="AP61" i="50"/>
  <c r="I58" i="50"/>
  <c r="AA58" i="50"/>
  <c r="W51" i="50"/>
  <c r="AP52" i="50"/>
  <c r="AK51" i="50"/>
  <c r="AK90" i="50" s="1"/>
  <c r="H52" i="50"/>
  <c r="AP142" i="47"/>
  <c r="I142" i="47"/>
  <c r="AL141" i="47"/>
  <c r="J52" i="50"/>
  <c r="AM51" i="50"/>
  <c r="AB182" i="34"/>
  <c r="N182" i="34" s="1"/>
  <c r="M182" i="34"/>
  <c r="H90" i="50" l="1"/>
  <c r="T98" i="34"/>
  <c r="S139" i="34"/>
  <c r="E98" i="34"/>
  <c r="M61" i="50"/>
  <c r="AQ61" i="50"/>
  <c r="N61" i="50" s="1"/>
  <c r="F99" i="34"/>
  <c r="AB99" i="34"/>
  <c r="N99" i="34" s="1"/>
  <c r="M71" i="50"/>
  <c r="AQ71" i="50"/>
  <c r="N71" i="50" s="1"/>
  <c r="F9" i="50"/>
  <c r="AQ9" i="50"/>
  <c r="N9" i="50" s="1"/>
  <c r="I141" i="47"/>
  <c r="AL182" i="47"/>
  <c r="AP141" i="47"/>
  <c r="AQ52" i="50"/>
  <c r="N52" i="50" s="1"/>
  <c r="M52" i="50"/>
  <c r="AQ142" i="47"/>
  <c r="N142" i="47" s="1"/>
  <c r="M142" i="47"/>
  <c r="W90" i="50"/>
  <c r="I51" i="50"/>
  <c r="AA51" i="50"/>
  <c r="H139" i="34"/>
  <c r="AA139" i="34"/>
  <c r="H51" i="50"/>
  <c r="AP51" i="50"/>
  <c r="AQ51" i="50" s="1"/>
  <c r="AM90" i="50"/>
  <c r="J90" i="50" s="1"/>
  <c r="J51" i="50"/>
  <c r="AB58" i="50"/>
  <c r="N58" i="50" s="1"/>
  <c r="M58" i="50"/>
  <c r="M120" i="34"/>
  <c r="AB120" i="34"/>
  <c r="N120" i="34" s="1"/>
  <c r="AH49" i="50"/>
  <c r="E8" i="50"/>
  <c r="AI8" i="50"/>
  <c r="AQ8" i="50" l="1"/>
  <c r="N8" i="50" s="1"/>
  <c r="F8" i="50"/>
  <c r="AQ141" i="47"/>
  <c r="N141" i="47" s="1"/>
  <c r="M141" i="47"/>
  <c r="T139" i="34"/>
  <c r="F139" i="34" s="1"/>
  <c r="E139" i="34"/>
  <c r="AP182" i="47"/>
  <c r="I182" i="47"/>
  <c r="AB98" i="34"/>
  <c r="N98" i="34" s="1"/>
  <c r="F98" i="34"/>
  <c r="AB51" i="50"/>
  <c r="N51" i="50" s="1"/>
  <c r="M51" i="50"/>
  <c r="E49" i="50"/>
  <c r="AI49" i="50"/>
  <c r="AB139" i="34"/>
  <c r="N139" i="34" s="1"/>
  <c r="M139" i="34"/>
  <c r="I90" i="50"/>
  <c r="AA90" i="50"/>
  <c r="AP90" i="50"/>
  <c r="AQ90" i="50" s="1"/>
  <c r="AQ182" i="47" l="1"/>
  <c r="N182" i="47" s="1"/>
  <c r="M182" i="47"/>
  <c r="M90" i="50"/>
  <c r="AB90" i="50"/>
  <c r="N90" i="50" s="1"/>
  <c r="AQ49" i="50"/>
  <c r="N49" i="50" s="1"/>
  <c r="F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<sst xmlns="http://schemas.openxmlformats.org/spreadsheetml/2006/main" count="6464" uniqueCount="284">
  <si>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</si>
  <si>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</si>
  <si>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</si>
  <si>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</si>
  <si>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</si>
  <si>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</si>
  <si>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</si>
  <si>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</si>
  <si>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</si>
  <si>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</si>
  <si>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</si>
  <si>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</si>
  <si>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</si>
  <si>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</si>
  <si>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</si>
  <si>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</si>
  <si>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</si>
  <si>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</si>
  <si>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</si>
  <si>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</si>
  <si>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</si>
  <si>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</si>
  <si>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</si>
  <si>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</si>
  <si>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</si>
  <si>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</si>
  <si>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</si>
  <si>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</si>
  <si>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</si>
  <si>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</si>
  <si>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</si>
  <si>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</si>
  <si>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</si>
  <si>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</si>
  <si>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</si>
  <si>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</si>
  <si>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</si>
  <si>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</si>
  <si>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</si>
  <si>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</si>
  <si>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</si>
  <si>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</si>
  <si>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</si>
  <si>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</si>
  <si>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</si>
  <si>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</si>
  <si>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</si>
  <si>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</si>
  <si>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</si>
  <si>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</si>
  <si>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</si>
  <si>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</si>
  <si>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</si>
  <si>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</si>
  <si>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</si>
  <si>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</si>
  <si>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</si>
  <si>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</si>
  <si>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</si>
  <si>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</si>
  <si>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</si>
  <si>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</si>
  <si>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</si>
  <si>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</si>
  <si>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</si>
  <si>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</si>
  <si>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</si>
  <si>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</si>
  <si>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</si>
  <si>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</si>
  <si>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</si>
  <si>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</si>
  <si>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</si>
  <si>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</si>
  <si>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</si>
  <si>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</si>
  <si>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</si>
  <si>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</si>
  <si>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</si>
  <si>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</si>
  <si>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</si>
  <si>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</si>
  <si>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</si>
  <si>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</si>
  <si>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</si>
  <si>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</si>
  <si>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</si>
  <si>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</si>
  <si>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</si>
  <si>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</si>
  <si>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</si>
  <si>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</si>
  <si>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</si>
  <si>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</si>
  <si>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</si>
  <si>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</si>
  <si>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</si>
  <si>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</si>
  <si>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</si>
  <si>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</si>
  <si>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</si>
  <si>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</si>
  <si>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</si>
  <si>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</si>
  <si>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</si>
  <si>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</si>
  <si>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</si>
  <si>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</si>
  <si>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</si>
  <si>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</si>
  <si>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</si>
  <si>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</si>
  <si>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</si>
  <si>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</si>
  <si>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</si>
  <si>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</si>
  <si>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</si>
  <si>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</si>
  <si>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</si>
  <si>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</si>
  <si>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</si>
  <si>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</si>
  <si>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</si>
  <si>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</si>
  <si>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</si>
  <si>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</si>
  <si>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</si>
  <si>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</si>
  <si>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</si>
  <si>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</si>
  <si>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</si>
  <si>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</si>
  <si>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</si>
  <si>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</si>
  <si>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</si>
  <si>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</si>
  <si>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</si>
  <si>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</si>
  <si>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</si>
  <si>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</si>
  <si>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</si>
  <si>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</si>
  <si>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</si>
  <si>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</si>
  <si>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</si>
  <si>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</si>
  <si>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</si>
  <si>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</si>
  <si>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</si>
  <si>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</si>
  <si>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</si>
  <si>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</si>
  <si>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</si>
  <si>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</si>
  <si>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</si>
  <si>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</si>
  <si>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</si>
  <si>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</si>
  <si>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</si>
  <si>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</si>
  <si>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</si>
  <si>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</si>
  <si>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</si>
  <si>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</si>
  <si>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</si>
  <si>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</si>
  <si>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</si>
  <si>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</si>
  <si>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</si>
  <si>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</si>
  <si>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</si>
  <si>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</si>
  <si>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</si>
  <si>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</si>
  <si>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</si>
  <si>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</si>
  <si>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</si>
  <si>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</si>
  <si>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</si>
  <si>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</si>
  <si>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</si>
  <si>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</si>
  <si>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</si>
  <si>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</si>
  <si>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</si>
  <si>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</si>
  <si>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</si>
  <si>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</si>
  <si>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</si>
  <si>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</si>
  <si>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</si>
  <si>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</si>
  <si>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</si>
  <si>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</si>
  <si>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</si>
  <si>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</si>
  <si>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</si>
  <si>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</si>
  <si>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</si>
  <si>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</si>
  <si>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</si>
  <si>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</si>
  <si>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</si>
  <si>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</si>
  <si>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</si>
  <si>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</si>
  <si>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</si>
  <si>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</si>
  <si>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</si>
  <si>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</si>
  <si>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</si>
  <si>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</si>
  <si>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</si>
  <si>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</si>
  <si>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</si>
  <si>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</si>
  <si>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</si>
  <si>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</si>
  <si>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</si>
  <si>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</si>
  <si>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</si>
  <si>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</si>
  <si>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</si>
  <si>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</si>
  <si>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</si>
  <si>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</si>
  <si>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</si>
  <si>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</si>
  <si>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</si>
  <si>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</si>
  <si>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</si>
  <si>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</si>
  <si>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</si>
  <si>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</si>
  <si>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</si>
  <si>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</si>
  <si>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</si>
  <si>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</si>
  <si>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</si>
  <si>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</si>
  <si>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</si>
  <si>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</si>
  <si>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</si>
  <si>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</si>
  <si>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</si>
  <si>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</si>
  <si>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</si>
  <si>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</si>
  <si>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</si>
  <si>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</si>
  <si>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</si>
  <si>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</si>
  <si>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</si>
  <si>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</si>
  <si>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</si>
  <si>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</si>
  <si>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</si>
  <si>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</si>
  <si>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</si>
  <si>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</si>
  <si>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</si>
  <si>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</si>
  <si>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</si>
  <si>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</si>
  <si>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</si>
  <si>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</si>
  <si>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</si>
  <si>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</si>
  <si>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</si>
  <si>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</si>
  <si>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</si>
  <si>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</si>
  <si>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</si>
  <si>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</si>
  <si>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</si>
  <si>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</si>
  <si>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</si>
  <si>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</si>
  <si>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</si>
  <si>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</si>
  <si>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</si>
  <si>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</si>
  <si>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伊平屋村</t>
  </si>
  <si>
    <t>*0000000000000000394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</si>
</sst>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473595</v>
      </c>
      <c r="B1" t="s">
        <v>282</v>
      </c>
      <c r="C1">
        <v>202512</v>
      </c>
      <c r="D1">
        <v>1010001</v>
      </c>
      <c r="E1">
        <v>299</v>
      </c>
      <c r="F1">
        <v>1</v>
      </c>
      <c r="G1">
        <v>1</v>
      </c>
      <c r="H1">
        <v>299</v>
      </c>
    </row>
    <row r="2" spans="1:10">
      <c r="A2">
        <v>473595</v>
      </c>
      <c r="B2" t="s">
        <v>282</v>
      </c>
      <c r="C2">
        <v>202512</v>
      </c>
      <c r="D2">
        <v>1020001</v>
      </c>
      <c r="E2">
        <v>213</v>
      </c>
      <c r="F2">
        <v>0</v>
      </c>
      <c r="G2">
        <v>0</v>
      </c>
      <c r="H2">
        <v>213</v>
      </c>
    </row>
    <row r="3" spans="1:10">
      <c r="A3">
        <v>473595</v>
      </c>
      <c r="B3" t="s">
        <v>282</v>
      </c>
      <c r="C3">
        <v>202512</v>
      </c>
      <c r="D3">
        <v>1020002</v>
      </c>
      <c r="E3">
        <v>109</v>
      </c>
      <c r="F3">
        <v>0</v>
      </c>
      <c r="G3">
        <v>0</v>
      </c>
      <c r="H3">
        <v>108</v>
      </c>
    </row>
    <row r="4" spans="1:10">
      <c r="A4">
        <v>473595</v>
      </c>
      <c r="B4" t="s">
        <v>282</v>
      </c>
      <c r="C4">
        <v>202512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473595</v>
      </c>
      <c r="B5" t="s">
        <v>282</v>
      </c>
      <c r="C5">
        <v>202512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473595</v>
      </c>
      <c r="B6" t="s">
        <v>282</v>
      </c>
      <c r="C6">
        <v>202512</v>
      </c>
      <c r="D6">
        <v>1020005</v>
      </c>
      <c r="E6">
        <v>395</v>
      </c>
      <c r="F6">
        <v>1</v>
      </c>
      <c r="G6">
        <v>2</v>
      </c>
      <c r="H6" t="s">
        <v>283</v>
      </c>
    </row>
    <row r="7" spans="1:10">
      <c r="A7">
        <v>473595</v>
      </c>
      <c r="B7" t="s">
        <v>282</v>
      </c>
      <c r="C7">
        <v>202512</v>
      </c>
      <c r="D7">
        <v>1020006</v>
      </c>
      <c r="E7">
        <v>73</v>
      </c>
      <c r="F7">
        <v>0</v>
      </c>
      <c r="G7">
        <v>0</v>
      </c>
      <c r="H7">
        <v>73</v>
      </c>
    </row>
    <row r="8" spans="1:10">
      <c r="A8">
        <v>473595</v>
      </c>
      <c r="B8" t="s">
        <v>282</v>
      </c>
      <c r="C8">
        <v>202512</v>
      </c>
      <c r="D8">
        <v>1030101</v>
      </c>
      <c r="E8">
        <v>0</v>
      </c>
      <c r="F8">
        <v>0</v>
      </c>
      <c r="G8">
        <v>0</v>
      </c>
      <c r="H8">
        <v>0</v>
      </c>
      <c r="I8">
        <v>1</v>
      </c>
      <c r="J8">
        <v>1</v>
      </c>
    </row>
    <row r="9" spans="1:10">
      <c r="A9">
        <v>473595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473595</v>
      </c>
      <c r="B10" t="s">
        <v>282</v>
      </c>
      <c r="C10">
        <v>202512</v>
      </c>
      <c r="D10">
        <v>1030201</v>
      </c>
      <c r="E10">
        <v>2</v>
      </c>
      <c r="F10">
        <v>0</v>
      </c>
      <c r="G10">
        <v>0</v>
      </c>
      <c r="H10">
        <v>0</v>
      </c>
      <c r="I10">
        <v>0</v>
      </c>
      <c r="J10">
        <v>2</v>
      </c>
    </row>
    <row r="11" spans="1:10">
      <c r="A11">
        <v>473595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473595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473595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473595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473595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473595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473595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473595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473595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473595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473595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473595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473595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473595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473595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473595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473595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473595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473595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473595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473595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473595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473595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473595</v>
      </c>
      <c r="B34" t="s">
        <v>282</v>
      </c>
      <c r="C34">
        <v>202512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473595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473595</v>
      </c>
      <c r="B36" t="s">
        <v>282</v>
      </c>
      <c r="C36">
        <v>202512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7</v>
      </c>
      <c r="L36">
        <v>7</v>
      </c>
      <c r="M36">
        <v>7</v>
      </c>
      <c r="N36">
        <v>7</v>
      </c>
      <c r="O36">
        <v>0</v>
      </c>
      <c r="P36">
        <v>0</v>
      </c>
      <c r="Q36">
        <v>0</v>
      </c>
      <c r="R36">
        <v>0</v>
      </c>
    </row>
    <row r="37" spans="1:18">
      <c r="A37">
        <v>473595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473595</v>
      </c>
      <c r="B38" t="s">
        <v>282</v>
      </c>
      <c r="C38">
        <v>202512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473595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473595</v>
      </c>
      <c r="B40" t="s">
        <v>282</v>
      </c>
      <c r="C40">
        <v>202512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473595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473595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473595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473595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473595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473595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473595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473595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473595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473595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473595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473595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473595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473595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473595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473595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473595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473595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473595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473595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473595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473595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473595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473595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473595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473595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473595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473595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473595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473595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473595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473595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473595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473595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473595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473595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473595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473595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473595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473595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473595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473595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473595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473595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473595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473595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473595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473595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473595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473595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473595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473595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473595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473595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473595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473595</v>
      </c>
      <c r="B96" t="s">
        <v>282</v>
      </c>
      <c r="C96">
        <v>202512</v>
      </c>
      <c r="D96">
        <v>1110001</v>
      </c>
      <c r="E96">
        <v>0</v>
      </c>
      <c r="F96">
        <v>8</v>
      </c>
      <c r="G96">
        <v>15</v>
      </c>
      <c r="H96">
        <v>14</v>
      </c>
      <c r="I96">
        <v>18</v>
      </c>
      <c r="J96">
        <v>5</v>
      </c>
      <c r="K96">
        <v>60</v>
      </c>
      <c r="L96">
        <v>0</v>
      </c>
      <c r="M96">
        <v>7</v>
      </c>
      <c r="N96">
        <v>7</v>
      </c>
      <c r="O96">
        <v>14</v>
      </c>
      <c r="P96">
        <v>74</v>
      </c>
    </row>
    <row r="97" spans="1:16">
      <c r="A97">
        <v>473595</v>
      </c>
      <c r="B97" t="s">
        <v>282</v>
      </c>
      <c r="C97">
        <v>202512</v>
      </c>
      <c r="D97">
        <v>1110002</v>
      </c>
      <c r="E97">
        <v>0</v>
      </c>
      <c r="F97">
        <v>1</v>
      </c>
      <c r="G97">
        <v>1</v>
      </c>
      <c r="H97">
        <v>1</v>
      </c>
      <c r="I97">
        <v>1</v>
      </c>
      <c r="J97">
        <v>1</v>
      </c>
      <c r="K97">
        <v>5</v>
      </c>
      <c r="L97">
        <v>0</v>
      </c>
      <c r="M97">
        <v>0</v>
      </c>
      <c r="N97">
        <v>1</v>
      </c>
      <c r="O97">
        <v>1</v>
      </c>
      <c r="P97">
        <v>6</v>
      </c>
    </row>
    <row r="98" spans="1:16">
      <c r="A98">
        <v>473595</v>
      </c>
      <c r="B98" t="s">
        <v>282</v>
      </c>
      <c r="C98">
        <v>202512</v>
      </c>
      <c r="D98">
        <v>1110003</v>
      </c>
      <c r="E98">
        <v>0</v>
      </c>
      <c r="F98">
        <v>7</v>
      </c>
      <c r="G98">
        <v>14</v>
      </c>
      <c r="H98">
        <v>13</v>
      </c>
      <c r="I98">
        <v>17</v>
      </c>
      <c r="J98">
        <v>4</v>
      </c>
      <c r="K98">
        <v>55</v>
      </c>
      <c r="L98">
        <v>0</v>
      </c>
      <c r="M98">
        <v>7</v>
      </c>
      <c r="N98">
        <v>6</v>
      </c>
      <c r="O98">
        <v>13</v>
      </c>
      <c r="P98">
        <v>68</v>
      </c>
    </row>
    <row r="99" spans="1:16">
      <c r="A99">
        <v>473595</v>
      </c>
      <c r="B99" t="s">
        <v>282</v>
      </c>
      <c r="C99">
        <v>202512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473595</v>
      </c>
      <c r="B100" t="s">
        <v>282</v>
      </c>
      <c r="C100">
        <v>202512</v>
      </c>
      <c r="D100">
        <v>1110005</v>
      </c>
      <c r="E100">
        <v>0</v>
      </c>
      <c r="F100">
        <v>8</v>
      </c>
      <c r="G100">
        <v>15</v>
      </c>
      <c r="H100">
        <v>14</v>
      </c>
      <c r="I100">
        <v>18</v>
      </c>
      <c r="J100">
        <v>5</v>
      </c>
      <c r="K100">
        <v>60</v>
      </c>
      <c r="L100">
        <v>0</v>
      </c>
      <c r="M100">
        <v>7</v>
      </c>
      <c r="N100">
        <v>7</v>
      </c>
      <c r="O100">
        <v>14</v>
      </c>
      <c r="P100">
        <v>74</v>
      </c>
    </row>
    <row r="101" spans="1:16">
      <c r="A101">
        <v>473595</v>
      </c>
      <c r="B101" t="s">
        <v>282</v>
      </c>
      <c r="C101">
        <v>202512</v>
      </c>
      <c r="D101">
        <v>1120001</v>
      </c>
      <c r="E101">
        <v>0</v>
      </c>
      <c r="F101">
        <v>7</v>
      </c>
      <c r="G101">
        <v>11</v>
      </c>
      <c r="H101">
        <v>9</v>
      </c>
      <c r="I101">
        <v>10</v>
      </c>
      <c r="J101">
        <v>7</v>
      </c>
      <c r="K101">
        <v>44</v>
      </c>
      <c r="L101">
        <v>0</v>
      </c>
      <c r="M101">
        <v>1</v>
      </c>
      <c r="N101">
        <v>0</v>
      </c>
      <c r="O101">
        <v>1</v>
      </c>
      <c r="P101">
        <v>45</v>
      </c>
    </row>
    <row r="102" spans="1:16">
      <c r="A102">
        <v>473595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473595</v>
      </c>
      <c r="B103" t="s">
        <v>282</v>
      </c>
      <c r="C103">
        <v>202512</v>
      </c>
      <c r="D103">
        <v>1120003</v>
      </c>
      <c r="E103">
        <v>0</v>
      </c>
      <c r="F103">
        <v>7</v>
      </c>
      <c r="G103">
        <v>11</v>
      </c>
      <c r="H103">
        <v>9</v>
      </c>
      <c r="I103">
        <v>10</v>
      </c>
      <c r="J103">
        <v>7</v>
      </c>
      <c r="K103">
        <v>44</v>
      </c>
      <c r="L103">
        <v>0</v>
      </c>
      <c r="M103">
        <v>1</v>
      </c>
      <c r="N103">
        <v>0</v>
      </c>
      <c r="O103">
        <v>1</v>
      </c>
      <c r="P103">
        <v>45</v>
      </c>
    </row>
    <row r="104" spans="1:16">
      <c r="A104">
        <v>473595</v>
      </c>
      <c r="B104" t="s">
        <v>282</v>
      </c>
      <c r="C104">
        <v>202512</v>
      </c>
      <c r="D104">
        <v>1130001</v>
      </c>
      <c r="E104">
        <v>3</v>
      </c>
      <c r="F104">
        <v>5</v>
      </c>
      <c r="G104">
        <v>0</v>
      </c>
      <c r="H104">
        <v>8</v>
      </c>
    </row>
    <row r="105" spans="1:16">
      <c r="A105">
        <v>473595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473595</v>
      </c>
      <c r="B106" t="s">
        <v>282</v>
      </c>
      <c r="C106">
        <v>202512</v>
      </c>
      <c r="D106">
        <v>1130003</v>
      </c>
      <c r="E106">
        <v>3</v>
      </c>
      <c r="F106">
        <v>5</v>
      </c>
      <c r="G106">
        <v>0</v>
      </c>
      <c r="H106">
        <v>8</v>
      </c>
    </row>
    <row r="107" spans="1:16">
      <c r="A107">
        <v>473595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2</v>
      </c>
      <c r="J107">
        <v>0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473595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473595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2</v>
      </c>
      <c r="J109">
        <v>0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473595</v>
      </c>
      <c r="B110" t="s">
        <v>282</v>
      </c>
      <c r="C110">
        <v>202512</v>
      </c>
      <c r="D110">
        <v>1139201</v>
      </c>
      <c r="E110">
        <v>0</v>
      </c>
      <c r="F110">
        <v>0</v>
      </c>
      <c r="G110">
        <v>0</v>
      </c>
      <c r="H110">
        <v>3</v>
      </c>
      <c r="I110">
        <v>2</v>
      </c>
      <c r="J110">
        <v>0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473595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473595</v>
      </c>
      <c r="B112" t="s">
        <v>282</v>
      </c>
      <c r="C112">
        <v>202512</v>
      </c>
      <c r="D112">
        <v>1139203</v>
      </c>
      <c r="E112">
        <v>0</v>
      </c>
      <c r="F112">
        <v>0</v>
      </c>
      <c r="G112">
        <v>0</v>
      </c>
      <c r="H112">
        <v>3</v>
      </c>
      <c r="I112">
        <v>2</v>
      </c>
      <c r="J112">
        <v>0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473595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473595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473595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473595</v>
      </c>
      <c r="B116" t="s">
        <v>282</v>
      </c>
      <c r="C116">
        <v>202512</v>
      </c>
      <c r="D116">
        <v>1139304</v>
      </c>
      <c r="E116">
        <v>0</v>
      </c>
      <c r="F116">
        <v>0</v>
      </c>
      <c r="G116">
        <v>0</v>
      </c>
      <c r="H116">
        <v>5</v>
      </c>
      <c r="I116">
        <v>6</v>
      </c>
      <c r="J116">
        <v>0</v>
      </c>
      <c r="K116">
        <v>0</v>
      </c>
      <c r="L116">
        <v>11</v>
      </c>
      <c r="M116">
        <v>0</v>
      </c>
      <c r="N116">
        <v>0</v>
      </c>
      <c r="O116">
        <v>0</v>
      </c>
      <c r="P116">
        <v>11</v>
      </c>
    </row>
    <row r="117" spans="1:16">
      <c r="A117">
        <v>473595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2</v>
      </c>
      <c r="J117">
        <v>0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473595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473595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2</v>
      </c>
      <c r="J119">
        <v>0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473595</v>
      </c>
      <c r="B120" t="s">
        <v>282</v>
      </c>
      <c r="C120">
        <v>202512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473595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473595</v>
      </c>
      <c r="B122" t="s">
        <v>282</v>
      </c>
      <c r="C122">
        <v>202512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473595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0</v>
      </c>
      <c r="H123">
        <v>0</v>
      </c>
      <c r="I123">
        <v>7</v>
      </c>
      <c r="J123">
        <v>9</v>
      </c>
      <c r="K123">
        <v>7</v>
      </c>
      <c r="L123">
        <v>23</v>
      </c>
      <c r="M123">
        <v>0</v>
      </c>
      <c r="N123">
        <v>0</v>
      </c>
      <c r="O123">
        <v>0</v>
      </c>
      <c r="P123">
        <v>23</v>
      </c>
    </row>
    <row r="124" spans="1:16">
      <c r="A124">
        <v>473595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473595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0</v>
      </c>
      <c r="H125">
        <v>7</v>
      </c>
      <c r="I125">
        <v>8</v>
      </c>
      <c r="J125">
        <v>10</v>
      </c>
      <c r="K125">
        <v>6</v>
      </c>
      <c r="L125">
        <v>31</v>
      </c>
      <c r="M125">
        <v>2</v>
      </c>
      <c r="N125">
        <v>0</v>
      </c>
      <c r="O125">
        <v>2</v>
      </c>
      <c r="P125">
        <v>33</v>
      </c>
    </row>
    <row r="126" spans="1:16">
      <c r="A126">
        <v>473595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473595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473595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5</v>
      </c>
      <c r="J128">
        <v>6</v>
      </c>
      <c r="K128">
        <v>0</v>
      </c>
      <c r="L128">
        <v>11</v>
      </c>
      <c r="M128">
        <v>0</v>
      </c>
      <c r="N128">
        <v>0</v>
      </c>
      <c r="O128">
        <v>0</v>
      </c>
      <c r="P128">
        <v>11</v>
      </c>
    </row>
    <row r="129" spans="1:16">
      <c r="A129">
        <v>473595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2</v>
      </c>
      <c r="K129">
        <v>0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473595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3</v>
      </c>
      <c r="J130">
        <v>2</v>
      </c>
      <c r="K130">
        <v>0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473595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473595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473595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473595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473595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473595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14</v>
      </c>
      <c r="H136">
        <v>28</v>
      </c>
      <c r="I136">
        <v>38</v>
      </c>
      <c r="J136">
        <v>43</v>
      </c>
      <c r="K136">
        <v>25</v>
      </c>
      <c r="L136">
        <v>148</v>
      </c>
      <c r="M136">
        <v>2</v>
      </c>
      <c r="N136">
        <v>0</v>
      </c>
      <c r="O136">
        <v>2</v>
      </c>
      <c r="P136">
        <v>150</v>
      </c>
    </row>
    <row r="137" spans="1:16">
      <c r="A137">
        <v>473595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7</v>
      </c>
      <c r="H137">
        <v>17</v>
      </c>
      <c r="I137">
        <v>24</v>
      </c>
      <c r="J137">
        <v>27</v>
      </c>
      <c r="K137">
        <v>19</v>
      </c>
      <c r="L137">
        <v>94</v>
      </c>
      <c r="M137">
        <v>2</v>
      </c>
      <c r="N137">
        <v>0</v>
      </c>
      <c r="O137">
        <v>2</v>
      </c>
      <c r="P137">
        <v>96</v>
      </c>
    </row>
    <row r="138" spans="1:16">
      <c r="A138">
        <v>473595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5</v>
      </c>
      <c r="J138">
        <v>9</v>
      </c>
      <c r="K138">
        <v>5</v>
      </c>
      <c r="L138">
        <v>19</v>
      </c>
      <c r="M138">
        <v>0</v>
      </c>
      <c r="N138">
        <v>0</v>
      </c>
      <c r="O138">
        <v>0</v>
      </c>
      <c r="P138">
        <v>19</v>
      </c>
    </row>
    <row r="139" spans="1:16">
      <c r="A139">
        <v>473595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473595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473595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473595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7</v>
      </c>
      <c r="H142">
        <v>10</v>
      </c>
      <c r="I142">
        <v>9</v>
      </c>
      <c r="J142">
        <v>8</v>
      </c>
      <c r="K142">
        <v>5</v>
      </c>
      <c r="L142">
        <v>39</v>
      </c>
      <c r="M142">
        <v>0</v>
      </c>
      <c r="N142">
        <v>0</v>
      </c>
      <c r="O142">
        <v>0</v>
      </c>
      <c r="P142">
        <v>39</v>
      </c>
    </row>
    <row r="143" spans="1:16">
      <c r="A143">
        <v>473595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473595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0</v>
      </c>
      <c r="H144">
        <v>7</v>
      </c>
      <c r="I144">
        <v>8</v>
      </c>
      <c r="J144">
        <v>10</v>
      </c>
      <c r="K144">
        <v>6</v>
      </c>
      <c r="L144">
        <v>31</v>
      </c>
      <c r="M144">
        <v>2</v>
      </c>
      <c r="N144">
        <v>0</v>
      </c>
      <c r="O144">
        <v>2</v>
      </c>
      <c r="P144">
        <v>33</v>
      </c>
    </row>
    <row r="145" spans="1:16">
      <c r="A145">
        <v>473595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473595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473595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473595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2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473595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473595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473595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7</v>
      </c>
      <c r="H151">
        <v>11</v>
      </c>
      <c r="I151">
        <v>9</v>
      </c>
      <c r="J151">
        <v>10</v>
      </c>
      <c r="K151">
        <v>6</v>
      </c>
      <c r="L151">
        <v>43</v>
      </c>
      <c r="M151">
        <v>0</v>
      </c>
      <c r="N151">
        <v>0</v>
      </c>
      <c r="O151">
        <v>0</v>
      </c>
      <c r="P151">
        <v>43</v>
      </c>
    </row>
    <row r="152" spans="1:16">
      <c r="A152">
        <v>473595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7</v>
      </c>
      <c r="H152">
        <v>10</v>
      </c>
      <c r="I152">
        <v>9</v>
      </c>
      <c r="J152">
        <v>8</v>
      </c>
      <c r="K152">
        <v>5</v>
      </c>
      <c r="L152">
        <v>39</v>
      </c>
      <c r="M152">
        <v>0</v>
      </c>
      <c r="N152">
        <v>0</v>
      </c>
      <c r="O152">
        <v>0</v>
      </c>
      <c r="P152">
        <v>39</v>
      </c>
    </row>
    <row r="153" spans="1:16">
      <c r="A153">
        <v>473595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473595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473595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473595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473595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473595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473595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473595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473595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473595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473595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</v>
      </c>
      <c r="K163">
        <v>0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473595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473595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473595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473595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473595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473595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0</v>
      </c>
      <c r="H169">
        <v>0</v>
      </c>
      <c r="I169">
        <v>31767</v>
      </c>
      <c r="J169">
        <v>98208</v>
      </c>
      <c r="K169">
        <v>71359</v>
      </c>
      <c r="L169">
        <v>201334</v>
      </c>
      <c r="M169">
        <v>0</v>
      </c>
      <c r="N169">
        <v>0</v>
      </c>
      <c r="O169">
        <v>0</v>
      </c>
      <c r="P169">
        <v>201334</v>
      </c>
    </row>
    <row r="170" spans="1:16">
      <c r="A170">
        <v>473595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473595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0</v>
      </c>
      <c r="H171">
        <v>5632</v>
      </c>
      <c r="I171">
        <v>8137</v>
      </c>
      <c r="J171">
        <v>10867</v>
      </c>
      <c r="K171">
        <v>6850</v>
      </c>
      <c r="L171">
        <v>31486</v>
      </c>
      <c r="M171">
        <v>500</v>
      </c>
      <c r="N171">
        <v>0</v>
      </c>
      <c r="O171">
        <v>500</v>
      </c>
      <c r="P171">
        <v>31986</v>
      </c>
    </row>
    <row r="172" spans="1:16">
      <c r="A172">
        <v>473595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473595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473595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168393</v>
      </c>
      <c r="J174">
        <v>164908</v>
      </c>
      <c r="K174">
        <v>0</v>
      </c>
      <c r="L174">
        <v>333301</v>
      </c>
      <c r="M174">
        <v>0</v>
      </c>
      <c r="N174">
        <v>0</v>
      </c>
      <c r="O174">
        <v>0</v>
      </c>
      <c r="P174">
        <v>333301</v>
      </c>
    </row>
    <row r="175" spans="1:16">
      <c r="A175">
        <v>473595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17132</v>
      </c>
      <c r="J175">
        <v>65980</v>
      </c>
      <c r="K175">
        <v>0</v>
      </c>
      <c r="L175">
        <v>83112</v>
      </c>
      <c r="M175">
        <v>0</v>
      </c>
      <c r="N175">
        <v>0</v>
      </c>
      <c r="O175">
        <v>0</v>
      </c>
      <c r="P175">
        <v>83112</v>
      </c>
    </row>
    <row r="176" spans="1:16">
      <c r="A176">
        <v>473595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109119</v>
      </c>
      <c r="J176">
        <v>12208</v>
      </c>
      <c r="K176">
        <v>0</v>
      </c>
      <c r="L176">
        <v>121327</v>
      </c>
      <c r="M176">
        <v>0</v>
      </c>
      <c r="N176">
        <v>0</v>
      </c>
      <c r="O176">
        <v>0</v>
      </c>
      <c r="P176">
        <v>121327</v>
      </c>
    </row>
    <row r="177" spans="1:16">
      <c r="A177">
        <v>473595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473595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473595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473595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473595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473595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77959</v>
      </c>
      <c r="H182">
        <v>126529</v>
      </c>
      <c r="I182">
        <v>379003</v>
      </c>
      <c r="J182">
        <v>444503</v>
      </c>
      <c r="K182">
        <v>219706</v>
      </c>
      <c r="L182">
        <v>1247700</v>
      </c>
      <c r="M182">
        <v>500</v>
      </c>
      <c r="N182">
        <v>0</v>
      </c>
      <c r="O182">
        <v>500</v>
      </c>
      <c r="P182">
        <v>1248200</v>
      </c>
    </row>
    <row r="183" spans="1:16">
      <c r="A183">
        <v>473595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69340</v>
      </c>
      <c r="H183">
        <v>112620</v>
      </c>
      <c r="I183">
        <v>196236</v>
      </c>
      <c r="J183">
        <v>263828</v>
      </c>
      <c r="K183">
        <v>209780</v>
      </c>
      <c r="L183">
        <v>851804</v>
      </c>
      <c r="M183">
        <v>500</v>
      </c>
      <c r="N183">
        <v>0</v>
      </c>
      <c r="O183">
        <v>500</v>
      </c>
      <c r="P183">
        <v>852304</v>
      </c>
    </row>
    <row r="184" spans="1:16">
      <c r="A184">
        <v>473595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30202</v>
      </c>
      <c r="J184">
        <v>98208</v>
      </c>
      <c r="K184">
        <v>69759</v>
      </c>
      <c r="L184">
        <v>198169</v>
      </c>
      <c r="M184">
        <v>0</v>
      </c>
      <c r="N184">
        <v>0</v>
      </c>
      <c r="O184">
        <v>0</v>
      </c>
      <c r="P184">
        <v>198169</v>
      </c>
    </row>
    <row r="185" spans="1:16">
      <c r="A185">
        <v>473595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473595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1045</v>
      </c>
      <c r="J186">
        <v>0</v>
      </c>
      <c r="K186">
        <v>0</v>
      </c>
      <c r="L186">
        <v>1045</v>
      </c>
      <c r="M186">
        <v>0</v>
      </c>
      <c r="N186">
        <v>0</v>
      </c>
      <c r="O186">
        <v>0</v>
      </c>
      <c r="P186">
        <v>1045</v>
      </c>
    </row>
    <row r="187" spans="1:16">
      <c r="A187">
        <v>473595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473595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69340</v>
      </c>
      <c r="H188">
        <v>106988</v>
      </c>
      <c r="I188">
        <v>156332</v>
      </c>
      <c r="J188">
        <v>154753</v>
      </c>
      <c r="K188">
        <v>102354</v>
      </c>
      <c r="L188">
        <v>589767</v>
      </c>
      <c r="M188">
        <v>0</v>
      </c>
      <c r="N188">
        <v>0</v>
      </c>
      <c r="O188">
        <v>0</v>
      </c>
      <c r="P188">
        <v>589767</v>
      </c>
    </row>
    <row r="189" spans="1:16">
      <c r="A189">
        <v>473595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473595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0</v>
      </c>
      <c r="H190">
        <v>5632</v>
      </c>
      <c r="I190">
        <v>8137</v>
      </c>
      <c r="J190">
        <v>10867</v>
      </c>
      <c r="K190">
        <v>6850</v>
      </c>
      <c r="L190">
        <v>31486</v>
      </c>
      <c r="M190">
        <v>500</v>
      </c>
      <c r="N190">
        <v>0</v>
      </c>
      <c r="O190">
        <v>500</v>
      </c>
      <c r="P190">
        <v>31986</v>
      </c>
    </row>
    <row r="191" spans="1:16">
      <c r="A191">
        <v>473595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473595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473595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473595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0</v>
      </c>
      <c r="K194">
        <v>1600</v>
      </c>
      <c r="L194">
        <v>2120</v>
      </c>
      <c r="M194">
        <v>0</v>
      </c>
      <c r="N194">
        <v>0</v>
      </c>
      <c r="O194">
        <v>0</v>
      </c>
      <c r="P194">
        <v>2120</v>
      </c>
    </row>
    <row r="195" spans="1:16">
      <c r="A195">
        <v>473595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473595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29217</v>
      </c>
      <c r="L196">
        <v>29217</v>
      </c>
      <c r="M196">
        <v>0</v>
      </c>
      <c r="N196">
        <v>0</v>
      </c>
      <c r="O196">
        <v>0</v>
      </c>
      <c r="P196">
        <v>29217</v>
      </c>
    </row>
    <row r="197" spans="1:16">
      <c r="A197">
        <v>473595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8619</v>
      </c>
      <c r="H197">
        <v>13909</v>
      </c>
      <c r="I197">
        <v>14374</v>
      </c>
      <c r="J197">
        <v>15767</v>
      </c>
      <c r="K197">
        <v>9926</v>
      </c>
      <c r="L197">
        <v>62595</v>
      </c>
      <c r="M197">
        <v>0</v>
      </c>
      <c r="N197">
        <v>0</v>
      </c>
      <c r="O197">
        <v>0</v>
      </c>
      <c r="P197">
        <v>62595</v>
      </c>
    </row>
    <row r="198" spans="1:16">
      <c r="A198">
        <v>473595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69340</v>
      </c>
      <c r="H198">
        <v>106988</v>
      </c>
      <c r="I198">
        <v>156332</v>
      </c>
      <c r="J198">
        <v>154753</v>
      </c>
      <c r="K198">
        <v>102354</v>
      </c>
      <c r="L198">
        <v>589767</v>
      </c>
      <c r="M198">
        <v>0</v>
      </c>
      <c r="N198">
        <v>0</v>
      </c>
      <c r="O198">
        <v>0</v>
      </c>
      <c r="P198">
        <v>589767</v>
      </c>
    </row>
    <row r="199" spans="1:16">
      <c r="A199">
        <v>473595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473595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473595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473595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473595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473595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473595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473595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473595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473595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473595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42142</v>
      </c>
      <c r="J209">
        <v>86720</v>
      </c>
      <c r="K209">
        <v>0</v>
      </c>
      <c r="L209">
        <v>128862</v>
      </c>
      <c r="M209">
        <v>0</v>
      </c>
      <c r="N209">
        <v>0</v>
      </c>
      <c r="O209">
        <v>0</v>
      </c>
      <c r="P209">
        <v>128862</v>
      </c>
    </row>
    <row r="210" spans="1:16">
      <c r="A210">
        <v>473595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473595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473595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473595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473595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473595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0</v>
      </c>
      <c r="H215">
        <v>0</v>
      </c>
      <c r="I215">
        <v>317670</v>
      </c>
      <c r="J215">
        <v>982080</v>
      </c>
      <c r="K215">
        <v>713590</v>
      </c>
      <c r="L215">
        <v>2013340</v>
      </c>
      <c r="M215">
        <v>0</v>
      </c>
      <c r="N215">
        <v>0</v>
      </c>
      <c r="O215">
        <v>0</v>
      </c>
      <c r="P215">
        <v>2013340</v>
      </c>
    </row>
    <row r="216" spans="1:16">
      <c r="A216">
        <v>473595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473595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0</v>
      </c>
      <c r="H217">
        <v>56320</v>
      </c>
      <c r="I217">
        <v>81370</v>
      </c>
      <c r="J217">
        <v>108670</v>
      </c>
      <c r="K217">
        <v>68500</v>
      </c>
      <c r="L217">
        <v>314860</v>
      </c>
      <c r="M217">
        <v>5000</v>
      </c>
      <c r="N217">
        <v>0</v>
      </c>
      <c r="O217">
        <v>5000</v>
      </c>
      <c r="P217">
        <v>319860</v>
      </c>
    </row>
    <row r="218" spans="1:16">
      <c r="A218">
        <v>473595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473595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473595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1683930</v>
      </c>
      <c r="J220">
        <v>1649080</v>
      </c>
      <c r="K220">
        <v>0</v>
      </c>
      <c r="L220">
        <v>3333010</v>
      </c>
      <c r="M220">
        <v>0</v>
      </c>
      <c r="N220">
        <v>0</v>
      </c>
      <c r="O220">
        <v>0</v>
      </c>
      <c r="P220">
        <v>3333010</v>
      </c>
    </row>
    <row r="221" spans="1:16">
      <c r="A221">
        <v>473595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171320</v>
      </c>
      <c r="J221">
        <v>659800</v>
      </c>
      <c r="K221">
        <v>0</v>
      </c>
      <c r="L221">
        <v>831120</v>
      </c>
      <c r="M221">
        <v>0</v>
      </c>
      <c r="N221">
        <v>0</v>
      </c>
      <c r="O221">
        <v>0</v>
      </c>
      <c r="P221">
        <v>831120</v>
      </c>
    </row>
    <row r="222" spans="1:16">
      <c r="A222">
        <v>473595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1091190</v>
      </c>
      <c r="J222">
        <v>122080</v>
      </c>
      <c r="K222">
        <v>0</v>
      </c>
      <c r="L222">
        <v>1213270</v>
      </c>
      <c r="M222">
        <v>0</v>
      </c>
      <c r="N222">
        <v>0</v>
      </c>
      <c r="O222">
        <v>0</v>
      </c>
      <c r="P222">
        <v>1213270</v>
      </c>
    </row>
    <row r="223" spans="1:16">
      <c r="A223">
        <v>473595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473595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473595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473595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473595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473595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779590</v>
      </c>
      <c r="H228">
        <v>1265290</v>
      </c>
      <c r="I228">
        <v>3790030</v>
      </c>
      <c r="J228">
        <v>4445030</v>
      </c>
      <c r="K228">
        <v>2197060</v>
      </c>
      <c r="L228">
        <v>12477000</v>
      </c>
      <c r="M228">
        <v>5000</v>
      </c>
      <c r="N228">
        <v>0</v>
      </c>
      <c r="O228">
        <v>5000</v>
      </c>
      <c r="P228">
        <v>12482000</v>
      </c>
    </row>
    <row r="229" spans="1:16">
      <c r="A229">
        <v>473595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693400</v>
      </c>
      <c r="H229">
        <v>1126200</v>
      </c>
      <c r="I229">
        <v>1962360</v>
      </c>
      <c r="J229">
        <v>2638280</v>
      </c>
      <c r="K229">
        <v>2097800</v>
      </c>
      <c r="L229">
        <v>8518040</v>
      </c>
      <c r="M229">
        <v>5000</v>
      </c>
      <c r="N229">
        <v>0</v>
      </c>
      <c r="O229">
        <v>5000</v>
      </c>
      <c r="P229">
        <v>8523040</v>
      </c>
    </row>
    <row r="230" spans="1:16">
      <c r="A230">
        <v>473595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302020</v>
      </c>
      <c r="J230">
        <v>982080</v>
      </c>
      <c r="K230">
        <v>697590</v>
      </c>
      <c r="L230">
        <v>1981690</v>
      </c>
      <c r="M230">
        <v>0</v>
      </c>
      <c r="N230">
        <v>0</v>
      </c>
      <c r="O230">
        <v>0</v>
      </c>
      <c r="P230">
        <v>1981690</v>
      </c>
    </row>
    <row r="231" spans="1:16">
      <c r="A231">
        <v>473595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473595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10450</v>
      </c>
      <c r="J232">
        <v>0</v>
      </c>
      <c r="K232">
        <v>0</v>
      </c>
      <c r="L232">
        <v>10450</v>
      </c>
      <c r="M232">
        <v>0</v>
      </c>
      <c r="N232">
        <v>0</v>
      </c>
      <c r="O232">
        <v>0</v>
      </c>
      <c r="P232">
        <v>10450</v>
      </c>
    </row>
    <row r="233" spans="1:16">
      <c r="A233">
        <v>473595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473595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693400</v>
      </c>
      <c r="H234">
        <v>1069880</v>
      </c>
      <c r="I234">
        <v>1563320</v>
      </c>
      <c r="J234">
        <v>1547530</v>
      </c>
      <c r="K234">
        <v>1023540</v>
      </c>
      <c r="L234">
        <v>5897670</v>
      </c>
      <c r="M234">
        <v>0</v>
      </c>
      <c r="N234">
        <v>0</v>
      </c>
      <c r="O234">
        <v>0</v>
      </c>
      <c r="P234">
        <v>5897670</v>
      </c>
    </row>
    <row r="235" spans="1:16">
      <c r="A235">
        <v>473595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473595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0</v>
      </c>
      <c r="H236">
        <v>56320</v>
      </c>
      <c r="I236">
        <v>81370</v>
      </c>
      <c r="J236">
        <v>108670</v>
      </c>
      <c r="K236">
        <v>68500</v>
      </c>
      <c r="L236">
        <v>314860</v>
      </c>
      <c r="M236">
        <v>5000</v>
      </c>
      <c r="N236">
        <v>0</v>
      </c>
      <c r="O236">
        <v>5000</v>
      </c>
      <c r="P236">
        <v>319860</v>
      </c>
    </row>
    <row r="237" spans="1:16">
      <c r="A237">
        <v>473595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473595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473595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473595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0</v>
      </c>
      <c r="K240">
        <v>16000</v>
      </c>
      <c r="L240">
        <v>21200</v>
      </c>
      <c r="M240">
        <v>0</v>
      </c>
      <c r="N240">
        <v>0</v>
      </c>
      <c r="O240">
        <v>0</v>
      </c>
      <c r="P240">
        <v>21200</v>
      </c>
    </row>
    <row r="241" spans="1:16">
      <c r="A241">
        <v>473595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473595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292170</v>
      </c>
      <c r="L242">
        <v>292170</v>
      </c>
      <c r="M242">
        <v>0</v>
      </c>
      <c r="N242">
        <v>0</v>
      </c>
      <c r="O242">
        <v>0</v>
      </c>
      <c r="P242">
        <v>292170</v>
      </c>
    </row>
    <row r="243" spans="1:16">
      <c r="A243">
        <v>473595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86190</v>
      </c>
      <c r="H243">
        <v>139090</v>
      </c>
      <c r="I243">
        <v>143740</v>
      </c>
      <c r="J243">
        <v>157670</v>
      </c>
      <c r="K243">
        <v>99260</v>
      </c>
      <c r="L243">
        <v>625950</v>
      </c>
      <c r="M243">
        <v>0</v>
      </c>
      <c r="N243">
        <v>0</v>
      </c>
      <c r="O243">
        <v>0</v>
      </c>
      <c r="P243">
        <v>625950</v>
      </c>
    </row>
    <row r="244" spans="1:16">
      <c r="A244">
        <v>473595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693400</v>
      </c>
      <c r="H244">
        <v>1069880</v>
      </c>
      <c r="I244">
        <v>1563320</v>
      </c>
      <c r="J244">
        <v>1547530</v>
      </c>
      <c r="K244">
        <v>1023540</v>
      </c>
      <c r="L244">
        <v>5897670</v>
      </c>
      <c r="M244">
        <v>0</v>
      </c>
      <c r="N244">
        <v>0</v>
      </c>
      <c r="O244">
        <v>0</v>
      </c>
      <c r="P244">
        <v>5897670</v>
      </c>
    </row>
    <row r="245" spans="1:16">
      <c r="A245">
        <v>473595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473595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473595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473595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473595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473595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473595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473595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473595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473595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473595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421420</v>
      </c>
      <c r="J255">
        <v>867200</v>
      </c>
      <c r="K255">
        <v>0</v>
      </c>
      <c r="L255">
        <v>1288620</v>
      </c>
      <c r="M255">
        <v>0</v>
      </c>
      <c r="N255">
        <v>0</v>
      </c>
      <c r="O255">
        <v>0</v>
      </c>
      <c r="P255">
        <v>1288620</v>
      </c>
    </row>
    <row r="256" spans="1:16">
      <c r="A256">
        <v>473595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473595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473595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473595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473595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473595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0</v>
      </c>
      <c r="H261">
        <v>0</v>
      </c>
      <c r="I261">
        <v>285903</v>
      </c>
      <c r="J261">
        <v>883872</v>
      </c>
      <c r="K261">
        <v>642231</v>
      </c>
      <c r="L261">
        <v>1812006</v>
      </c>
      <c r="M261">
        <v>0</v>
      </c>
      <c r="N261">
        <v>0</v>
      </c>
      <c r="O261">
        <v>0</v>
      </c>
      <c r="P261">
        <v>1812006</v>
      </c>
    </row>
    <row r="262" spans="1:16">
      <c r="A262">
        <v>473595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473595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0</v>
      </c>
      <c r="H263">
        <v>50688</v>
      </c>
      <c r="I263">
        <v>73233</v>
      </c>
      <c r="J263">
        <v>97803</v>
      </c>
      <c r="K263">
        <v>61650</v>
      </c>
      <c r="L263">
        <v>283374</v>
      </c>
      <c r="M263">
        <v>4500</v>
      </c>
      <c r="N263">
        <v>0</v>
      </c>
      <c r="O263">
        <v>4500</v>
      </c>
      <c r="P263">
        <v>287874</v>
      </c>
    </row>
    <row r="264" spans="1:16">
      <c r="A264">
        <v>473595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473595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473595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1471685</v>
      </c>
      <c r="J266">
        <v>1484172</v>
      </c>
      <c r="K266">
        <v>0</v>
      </c>
      <c r="L266">
        <v>2955857</v>
      </c>
      <c r="M266">
        <v>0</v>
      </c>
      <c r="N266">
        <v>0</v>
      </c>
      <c r="O266">
        <v>0</v>
      </c>
      <c r="P266">
        <v>2955857</v>
      </c>
    </row>
    <row r="267" spans="1:16">
      <c r="A267">
        <v>473595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154188</v>
      </c>
      <c r="J267">
        <v>593820</v>
      </c>
      <c r="K267">
        <v>0</v>
      </c>
      <c r="L267">
        <v>748008</v>
      </c>
      <c r="M267">
        <v>0</v>
      </c>
      <c r="N267">
        <v>0</v>
      </c>
      <c r="O267">
        <v>0</v>
      </c>
      <c r="P267">
        <v>748008</v>
      </c>
    </row>
    <row r="268" spans="1:16">
      <c r="A268">
        <v>473595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938219</v>
      </c>
      <c r="J268">
        <v>109872</v>
      </c>
      <c r="K268">
        <v>0</v>
      </c>
      <c r="L268">
        <v>1048091</v>
      </c>
      <c r="M268">
        <v>0</v>
      </c>
      <c r="N268">
        <v>0</v>
      </c>
      <c r="O268">
        <v>0</v>
      </c>
      <c r="P268">
        <v>1048091</v>
      </c>
    </row>
    <row r="269" spans="1:16">
      <c r="A269">
        <v>473595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473595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473595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473595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473595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473595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710250</v>
      </c>
      <c r="H274">
        <v>1152670</v>
      </c>
      <c r="I274">
        <v>3381549</v>
      </c>
      <c r="J274">
        <v>4016294</v>
      </c>
      <c r="K274">
        <v>1987280</v>
      </c>
      <c r="L274">
        <v>11248043</v>
      </c>
      <c r="M274">
        <v>4500</v>
      </c>
      <c r="N274">
        <v>0</v>
      </c>
      <c r="O274">
        <v>4500</v>
      </c>
      <c r="P274">
        <v>11252543</v>
      </c>
    </row>
    <row r="275" spans="1:16">
      <c r="A275">
        <v>473595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624060</v>
      </c>
      <c r="H275">
        <v>1013580</v>
      </c>
      <c r="I275">
        <v>1766124</v>
      </c>
      <c r="J275">
        <v>2374452</v>
      </c>
      <c r="K275">
        <v>1888020</v>
      </c>
      <c r="L275">
        <v>7666236</v>
      </c>
      <c r="M275">
        <v>4500</v>
      </c>
      <c r="N275">
        <v>0</v>
      </c>
      <c r="O275">
        <v>4500</v>
      </c>
      <c r="P275">
        <v>7670736</v>
      </c>
    </row>
    <row r="276" spans="1:16">
      <c r="A276">
        <v>473595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271818</v>
      </c>
      <c r="J276">
        <v>883872</v>
      </c>
      <c r="K276">
        <v>627831</v>
      </c>
      <c r="L276">
        <v>1783521</v>
      </c>
      <c r="M276">
        <v>0</v>
      </c>
      <c r="N276">
        <v>0</v>
      </c>
      <c r="O276">
        <v>0</v>
      </c>
      <c r="P276">
        <v>1783521</v>
      </c>
    </row>
    <row r="277" spans="1:16">
      <c r="A277">
        <v>473595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473595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9405</v>
      </c>
      <c r="J278">
        <v>0</v>
      </c>
      <c r="K278">
        <v>0</v>
      </c>
      <c r="L278">
        <v>9405</v>
      </c>
      <c r="M278">
        <v>0</v>
      </c>
      <c r="N278">
        <v>0</v>
      </c>
      <c r="O278">
        <v>0</v>
      </c>
      <c r="P278">
        <v>9405</v>
      </c>
    </row>
    <row r="279" spans="1:16">
      <c r="A279">
        <v>473595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473595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624060</v>
      </c>
      <c r="H280">
        <v>962892</v>
      </c>
      <c r="I280">
        <v>1406988</v>
      </c>
      <c r="J280">
        <v>1392777</v>
      </c>
      <c r="K280">
        <v>921186</v>
      </c>
      <c r="L280">
        <v>5307903</v>
      </c>
      <c r="M280">
        <v>0</v>
      </c>
      <c r="N280">
        <v>0</v>
      </c>
      <c r="O280">
        <v>0</v>
      </c>
      <c r="P280">
        <v>5307903</v>
      </c>
    </row>
    <row r="281" spans="1:16">
      <c r="A281">
        <v>473595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473595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0</v>
      </c>
      <c r="H282">
        <v>50688</v>
      </c>
      <c r="I282">
        <v>73233</v>
      </c>
      <c r="J282">
        <v>97803</v>
      </c>
      <c r="K282">
        <v>61650</v>
      </c>
      <c r="L282">
        <v>283374</v>
      </c>
      <c r="M282">
        <v>4500</v>
      </c>
      <c r="N282">
        <v>0</v>
      </c>
      <c r="O282">
        <v>4500</v>
      </c>
      <c r="P282">
        <v>287874</v>
      </c>
    </row>
    <row r="283" spans="1:16">
      <c r="A283">
        <v>473595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473595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473595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473595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0</v>
      </c>
      <c r="K286">
        <v>14400</v>
      </c>
      <c r="L286">
        <v>19080</v>
      </c>
      <c r="M286">
        <v>0</v>
      </c>
      <c r="N286">
        <v>0</v>
      </c>
      <c r="O286">
        <v>0</v>
      </c>
      <c r="P286">
        <v>19080</v>
      </c>
    </row>
    <row r="287" spans="1:16">
      <c r="A287">
        <v>473595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473595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262953</v>
      </c>
      <c r="L288">
        <v>262953</v>
      </c>
      <c r="M288">
        <v>0</v>
      </c>
      <c r="N288">
        <v>0</v>
      </c>
      <c r="O288">
        <v>0</v>
      </c>
      <c r="P288">
        <v>262953</v>
      </c>
    </row>
    <row r="289" spans="1:16">
      <c r="A289">
        <v>473595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86190</v>
      </c>
      <c r="H289">
        <v>139090</v>
      </c>
      <c r="I289">
        <v>143740</v>
      </c>
      <c r="J289">
        <v>157670</v>
      </c>
      <c r="K289">
        <v>99260</v>
      </c>
      <c r="L289">
        <v>625950</v>
      </c>
      <c r="M289">
        <v>0</v>
      </c>
      <c r="N289">
        <v>0</v>
      </c>
      <c r="O289">
        <v>0</v>
      </c>
      <c r="P289">
        <v>625950</v>
      </c>
    </row>
    <row r="290" spans="1:16">
      <c r="A290">
        <v>473595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624060</v>
      </c>
      <c r="H290">
        <v>962892</v>
      </c>
      <c r="I290">
        <v>1406988</v>
      </c>
      <c r="J290">
        <v>1392777</v>
      </c>
      <c r="K290">
        <v>921186</v>
      </c>
      <c r="L290">
        <v>5307903</v>
      </c>
      <c r="M290">
        <v>0</v>
      </c>
      <c r="N290">
        <v>0</v>
      </c>
      <c r="O290">
        <v>0</v>
      </c>
      <c r="P290">
        <v>5307903</v>
      </c>
    </row>
    <row r="291" spans="1:16">
      <c r="A291">
        <v>473595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473595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473595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473595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473595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473595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473595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473595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473595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473595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473595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379278</v>
      </c>
      <c r="J301">
        <v>780480</v>
      </c>
      <c r="K301">
        <v>0</v>
      </c>
      <c r="L301">
        <v>1159758</v>
      </c>
      <c r="M301">
        <v>0</v>
      </c>
      <c r="N301">
        <v>0</v>
      </c>
      <c r="O301">
        <v>0</v>
      </c>
      <c r="P301">
        <v>1159758</v>
      </c>
    </row>
    <row r="302" spans="1:16">
      <c r="A302">
        <v>473595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473595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473595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473595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473595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473595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3</v>
      </c>
      <c r="K307">
        <v>0</v>
      </c>
      <c r="L307">
        <v>5</v>
      </c>
      <c r="M307">
        <v>0</v>
      </c>
      <c r="N307">
        <v>0</v>
      </c>
      <c r="O307">
        <v>0</v>
      </c>
      <c r="P307">
        <v>5</v>
      </c>
    </row>
    <row r="308" spans="1:16">
      <c r="A308">
        <v>473595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4</v>
      </c>
      <c r="K308">
        <v>0</v>
      </c>
      <c r="L308">
        <v>6</v>
      </c>
      <c r="M308">
        <v>0</v>
      </c>
      <c r="N308">
        <v>0</v>
      </c>
      <c r="O308">
        <v>0</v>
      </c>
      <c r="P308">
        <v>6</v>
      </c>
    </row>
    <row r="309" spans="1:16">
      <c r="A309">
        <v>473595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7</v>
      </c>
      <c r="K309">
        <v>0</v>
      </c>
      <c r="L309">
        <v>11</v>
      </c>
      <c r="M309">
        <v>0</v>
      </c>
      <c r="N309">
        <v>0</v>
      </c>
      <c r="O309">
        <v>0</v>
      </c>
      <c r="P309">
        <v>11</v>
      </c>
    </row>
    <row r="310" spans="1:16">
      <c r="A310">
        <v>473595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1</v>
      </c>
      <c r="K310">
        <v>0</v>
      </c>
      <c r="L310">
        <v>2</v>
      </c>
      <c r="M310">
        <v>0</v>
      </c>
      <c r="N310">
        <v>0</v>
      </c>
      <c r="O310">
        <v>0</v>
      </c>
      <c r="P310">
        <v>2</v>
      </c>
    </row>
    <row r="311" spans="1:16">
      <c r="A311">
        <v>473595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1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473595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473595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473595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473595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473595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1</v>
      </c>
      <c r="K316">
        <v>0</v>
      </c>
      <c r="L316">
        <v>2</v>
      </c>
      <c r="M316">
        <v>0</v>
      </c>
      <c r="N316">
        <v>0</v>
      </c>
      <c r="O316">
        <v>0</v>
      </c>
      <c r="P316">
        <v>2</v>
      </c>
    </row>
    <row r="317" spans="1:16">
      <c r="A317">
        <v>473595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2</v>
      </c>
      <c r="K317">
        <v>0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473595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473595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473595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473595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473595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473595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473595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473595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473595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473595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473595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49585</v>
      </c>
      <c r="J328">
        <v>66465</v>
      </c>
      <c r="K328">
        <v>0</v>
      </c>
      <c r="L328">
        <v>116050</v>
      </c>
      <c r="M328">
        <v>0</v>
      </c>
      <c r="N328">
        <v>0</v>
      </c>
      <c r="O328">
        <v>0</v>
      </c>
      <c r="P328">
        <v>116050</v>
      </c>
    </row>
    <row r="329" spans="1:16">
      <c r="A329">
        <v>473595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19193</v>
      </c>
      <c r="J329">
        <v>37011</v>
      </c>
      <c r="K329">
        <v>0</v>
      </c>
      <c r="L329">
        <v>56204</v>
      </c>
      <c r="M329">
        <v>0</v>
      </c>
      <c r="N329">
        <v>0</v>
      </c>
      <c r="O329">
        <v>0</v>
      </c>
      <c r="P329">
        <v>56204</v>
      </c>
    </row>
    <row r="330" spans="1:16">
      <c r="A330">
        <v>473595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68778</v>
      </c>
      <c r="J330">
        <v>103476</v>
      </c>
      <c r="K330">
        <v>0</v>
      </c>
      <c r="L330">
        <v>172254</v>
      </c>
      <c r="M330">
        <v>0</v>
      </c>
      <c r="N330">
        <v>0</v>
      </c>
      <c r="O330">
        <v>0</v>
      </c>
      <c r="P330">
        <v>172254</v>
      </c>
    </row>
    <row r="331" spans="1:16">
      <c r="A331">
        <v>473595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16880</v>
      </c>
      <c r="J331">
        <v>32705</v>
      </c>
      <c r="K331">
        <v>0</v>
      </c>
      <c r="L331">
        <v>49585</v>
      </c>
      <c r="M331">
        <v>0</v>
      </c>
      <c r="N331">
        <v>0</v>
      </c>
      <c r="O331">
        <v>0</v>
      </c>
      <c r="P331">
        <v>49585</v>
      </c>
    </row>
    <row r="332" spans="1:16">
      <c r="A332">
        <v>473595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32705</v>
      </c>
      <c r="J332">
        <v>1055</v>
      </c>
      <c r="K332">
        <v>0</v>
      </c>
      <c r="L332">
        <v>33760</v>
      </c>
      <c r="M332">
        <v>0</v>
      </c>
      <c r="N332">
        <v>0</v>
      </c>
      <c r="O332">
        <v>0</v>
      </c>
      <c r="P332">
        <v>33760</v>
      </c>
    </row>
    <row r="333" spans="1:16">
      <c r="A333">
        <v>473595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473595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473595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473595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473595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18976</v>
      </c>
      <c r="J337">
        <v>36766</v>
      </c>
      <c r="K337">
        <v>0</v>
      </c>
      <c r="L337">
        <v>55742</v>
      </c>
      <c r="M337">
        <v>0</v>
      </c>
      <c r="N337">
        <v>0</v>
      </c>
      <c r="O337">
        <v>0</v>
      </c>
      <c r="P337">
        <v>55742</v>
      </c>
    </row>
    <row r="338" spans="1:16">
      <c r="A338">
        <v>473595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28</v>
      </c>
      <c r="K338">
        <v>0</v>
      </c>
      <c r="L338">
        <v>245</v>
      </c>
      <c r="M338">
        <v>0</v>
      </c>
      <c r="N338">
        <v>0</v>
      </c>
      <c r="O338">
        <v>0</v>
      </c>
      <c r="P338">
        <v>245</v>
      </c>
    </row>
    <row r="339" spans="1:16">
      <c r="A339">
        <v>473595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473595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473595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473595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473595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473595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473595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473595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473595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32705</v>
      </c>
      <c r="K347">
        <v>0</v>
      </c>
      <c r="L347">
        <v>32705</v>
      </c>
      <c r="M347">
        <v>0</v>
      </c>
      <c r="N347">
        <v>0</v>
      </c>
      <c r="O347">
        <v>0</v>
      </c>
      <c r="P347">
        <v>32705</v>
      </c>
    </row>
    <row r="348" spans="1:16">
      <c r="A348">
        <v>473595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217</v>
      </c>
      <c r="K348">
        <v>0</v>
      </c>
      <c r="L348">
        <v>217</v>
      </c>
      <c r="M348">
        <v>0</v>
      </c>
      <c r="N348">
        <v>0</v>
      </c>
      <c r="O348">
        <v>0</v>
      </c>
      <c r="P348">
        <v>217</v>
      </c>
    </row>
    <row r="349" spans="1:16">
      <c r="A349">
        <v>473595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473595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473595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473595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473595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473595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473595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473595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473595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473595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473595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473595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473595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473595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473595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473595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473595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473595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473595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473595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473595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473595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473595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473595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473595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473595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473595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473595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473595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473595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473595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473595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473595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473595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473595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473595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473595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473595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473595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473595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473595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473595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473595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473595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473595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473595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473595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473595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473595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473595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473595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473595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43852</v>
      </c>
      <c r="J400">
        <v>0</v>
      </c>
      <c r="K400">
        <v>0</v>
      </c>
      <c r="L400">
        <v>43852</v>
      </c>
      <c r="M400">
        <v>0</v>
      </c>
      <c r="N400">
        <v>0</v>
      </c>
      <c r="O400">
        <v>0</v>
      </c>
      <c r="P400">
        <v>43852</v>
      </c>
    </row>
    <row r="401" spans="1:16">
      <c r="A401">
        <v>473595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473595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43852</v>
      </c>
      <c r="J402">
        <v>0</v>
      </c>
      <c r="K402">
        <v>0</v>
      </c>
      <c r="L402">
        <v>43852</v>
      </c>
      <c r="M402">
        <v>0</v>
      </c>
      <c r="N402">
        <v>0</v>
      </c>
      <c r="O402">
        <v>0</v>
      </c>
      <c r="P402">
        <v>43852</v>
      </c>
    </row>
    <row r="403" spans="1:16">
      <c r="A403">
        <v>473595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473595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473595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473595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473595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473595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43852</v>
      </c>
      <c r="J408">
        <v>0</v>
      </c>
      <c r="K408">
        <v>0</v>
      </c>
      <c r="L408">
        <v>43852</v>
      </c>
      <c r="M408">
        <v>0</v>
      </c>
      <c r="N408">
        <v>0</v>
      </c>
      <c r="O408">
        <v>0</v>
      </c>
      <c r="P408">
        <v>43852</v>
      </c>
    </row>
    <row r="409" spans="1:16">
      <c r="A409">
        <v>473595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473595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473595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473595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473595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473595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473595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473595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473595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473595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473595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473595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473595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473595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473595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473595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473595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473595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473595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473595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473595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473595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473595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473595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473595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473595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473595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473595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473595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473595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473595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473595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473595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473595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473595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473595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473595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473595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438520</v>
      </c>
      <c r="J446">
        <v>0</v>
      </c>
      <c r="K446">
        <v>0</v>
      </c>
      <c r="L446">
        <v>438520</v>
      </c>
      <c r="M446">
        <v>0</v>
      </c>
      <c r="N446">
        <v>0</v>
      </c>
      <c r="O446">
        <v>0</v>
      </c>
      <c r="P446">
        <v>438520</v>
      </c>
    </row>
    <row r="447" spans="1:16">
      <c r="A447">
        <v>473595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473595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438520</v>
      </c>
      <c r="J448">
        <v>0</v>
      </c>
      <c r="K448">
        <v>0</v>
      </c>
      <c r="L448">
        <v>438520</v>
      </c>
      <c r="M448">
        <v>0</v>
      </c>
      <c r="N448">
        <v>0</v>
      </c>
      <c r="O448">
        <v>0</v>
      </c>
      <c r="P448">
        <v>438520</v>
      </c>
    </row>
    <row r="449" spans="1:16">
      <c r="A449">
        <v>473595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473595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473595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473595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473595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473595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438520</v>
      </c>
      <c r="J454">
        <v>0</v>
      </c>
      <c r="K454">
        <v>0</v>
      </c>
      <c r="L454">
        <v>438520</v>
      </c>
      <c r="M454">
        <v>0</v>
      </c>
      <c r="N454">
        <v>0</v>
      </c>
      <c r="O454">
        <v>0</v>
      </c>
      <c r="P454">
        <v>438520</v>
      </c>
    </row>
    <row r="455" spans="1:16">
      <c r="A455">
        <v>473595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473595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473595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473595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473595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473595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473595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473595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473595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473595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473595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473595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473595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473595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473595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473595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473595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473595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473595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473595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473595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473595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473595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473595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473595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473595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473595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473595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473595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473595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473595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473595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473595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473595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473595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473595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473595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473595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350816</v>
      </c>
      <c r="J492">
        <v>0</v>
      </c>
      <c r="K492">
        <v>0</v>
      </c>
      <c r="L492">
        <v>350816</v>
      </c>
      <c r="M492">
        <v>0</v>
      </c>
      <c r="N492">
        <v>0</v>
      </c>
      <c r="O492">
        <v>0</v>
      </c>
      <c r="P492">
        <v>350816</v>
      </c>
    </row>
    <row r="493" spans="1:16">
      <c r="A493">
        <v>473595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473595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350816</v>
      </c>
      <c r="J494">
        <v>0</v>
      </c>
      <c r="K494">
        <v>0</v>
      </c>
      <c r="L494">
        <v>350816</v>
      </c>
      <c r="M494">
        <v>0</v>
      </c>
      <c r="N494">
        <v>0</v>
      </c>
      <c r="O494">
        <v>0</v>
      </c>
      <c r="P494">
        <v>350816</v>
      </c>
    </row>
    <row r="495" spans="1:16">
      <c r="A495">
        <v>473595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473595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473595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473595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473595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473595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350816</v>
      </c>
      <c r="J500">
        <v>0</v>
      </c>
      <c r="K500">
        <v>0</v>
      </c>
      <c r="L500">
        <v>350816</v>
      </c>
      <c r="M500">
        <v>0</v>
      </c>
      <c r="N500">
        <v>0</v>
      </c>
      <c r="O500">
        <v>0</v>
      </c>
      <c r="P500">
        <v>350816</v>
      </c>
    </row>
    <row r="501" spans="1:16">
      <c r="A501">
        <v>473595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473595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473595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473595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473595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473595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473595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473595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473595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473595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473595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473595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473595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473595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473595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473595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473595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473595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473595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473595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473595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473595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473595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473595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473595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473595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473595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473595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473595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473595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473595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473595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473595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473595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473595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473595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473595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473595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473595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473595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473595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473595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473595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473595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473595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473595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473595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473595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473595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473595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473595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473595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473595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473595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473595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473595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473595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473595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473595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473595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473595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473595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473595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473595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473595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473595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473595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473595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473595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473595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473595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473595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473595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473595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473595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473595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473595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473595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473595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473595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473595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473595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473595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473595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473595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473595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473595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473595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473595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473595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473595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473595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473595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473595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473595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473595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473595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473595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473595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473595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473595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473595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473595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473595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473595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473595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473595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473595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473595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473595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473595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473595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473595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473595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473595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473595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473595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473595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473595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473595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473595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473595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473595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473595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473595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473595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473595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473595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473595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473595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473595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473595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473595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473595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473595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473595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473595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473595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473595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473595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473595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473595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473595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473595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473595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473595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473595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473595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473595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473595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473595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473595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473595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473595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473595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473595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473595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473595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473595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473595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473595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473595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473595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473595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473595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473595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473595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473595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473595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473595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473595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473595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473595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473595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473595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473595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473595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473595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473595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473595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473595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473595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473595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473595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473595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473595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473595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473595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473595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473595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473595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473595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473595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473595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473595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473595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473595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473595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473595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473595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473595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473595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473595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473595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473595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473595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473595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473595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473595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473595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473595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473595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473595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473595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473595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473595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473595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473595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473595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473595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473595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473595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473595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473595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473595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473595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473595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473595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473595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473595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473595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473595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473595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473595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473595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473595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473595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473595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473595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473595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473595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473595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473595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473595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473595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473595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473595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473595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473595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473595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473595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473595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473595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473595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473595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473595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473595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473595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473595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473595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473595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473595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473595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473595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473595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473595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473595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473595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473595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473595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473595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473595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473595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473595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473595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473595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473595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473595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473595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473595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473595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473595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473595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473595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473595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473595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473595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473595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473595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473595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473595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473595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473595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473595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473595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473595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473595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473595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473595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473595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473595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473595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473595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473595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473595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473595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473595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473595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473595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473595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473595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473595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473595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473595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473595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473595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473595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473595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473595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473595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473595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473595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473595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473595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473595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473595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473595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473595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473595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473595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473595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473595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473595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473595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473595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473595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473595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473595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473595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473595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473595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473595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473595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473595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473595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473595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473595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473595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473595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473595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473595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473595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473595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473595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473595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473595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473595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473595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473595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473595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473595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473595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473595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473595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473595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473595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473595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473595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473595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473595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473595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473595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473595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473595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473595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473595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473595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473595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473595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473595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473595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473595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473595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473595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473595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473595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473595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473595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473595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473595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473595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473595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473595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473595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473595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473595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473595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473595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473595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473595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473595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473595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473595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473595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473595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473595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473595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473595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473595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473595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473595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473595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473595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473595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473595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473595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473595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473595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473595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473595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473595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473595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473595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473595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473595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473595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473595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473595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473595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473595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473595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473595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473595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473595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473595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473595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473595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473595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473595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473595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473595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473595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473595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473595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473595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473595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473595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473595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473595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473595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473595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473595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473595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473595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473595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473595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473595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473595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473595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473595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473595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473595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473595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473595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473595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473595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473595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473595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473595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473595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473595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473595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473595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473595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473595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473595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473595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473595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473595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473595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473595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473595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473595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473595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473595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473595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473595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473595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473595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473595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473595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473595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473595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473595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473595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473595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473595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473595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473595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473595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473595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473595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473595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473595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473595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473595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473595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473595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473595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473595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473595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473595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473595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473595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473595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473595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473595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473595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473595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473595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473595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473595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473595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473595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473595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473595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473595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473595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473595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473595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473595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473595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473595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473595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473595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473595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473595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473595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473595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473595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473595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473595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473595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473595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473595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473595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473595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473595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473595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473595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473595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473595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473595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473595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473595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473595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473595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473595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473595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473595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473595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473595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473595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473595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473595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473595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473595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473595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473595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473595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473595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473595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473595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473595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473595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473595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473595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473595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473595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473595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473595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473595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473595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473595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473595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473595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473595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473595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473595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473595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473595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473595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473595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473595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473595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473595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473595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473595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473595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473595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473595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473595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473595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473595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473595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473595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473595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473595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473595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473595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473595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473595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473595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473595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473595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473595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473595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473595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473595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473595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473595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473595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473595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473595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473595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473595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473595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473595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473595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473595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473595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473595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473595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473595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473595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473595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473595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473595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473595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473595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473595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473595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473595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473595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473595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473595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473595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473595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473595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473595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473595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473595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473595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473595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473595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473595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473595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473595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473595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473595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473595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473595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473595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473595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473595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473595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473595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473595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473595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473595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473595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473595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473595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473595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473595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473595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473595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473595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473595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473595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473595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473595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473595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473595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473595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473595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473595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473595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473595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473595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473595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473595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473595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473595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473595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473595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473595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473595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473595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473595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473595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473595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473595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473595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473595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473595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473595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473595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473595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473595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473595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473595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473595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473595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473595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473595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473595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473595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473595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473595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473595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473595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473595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473595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473595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473595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473595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473595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473595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473595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473595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473595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473595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473595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473595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473595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473595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473595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473595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473595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473595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473595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473595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473595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473595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473595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473595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473595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473595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473595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473595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473595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473595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473595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473595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473595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473595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473595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473595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473595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473595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473595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473595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473595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473595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473595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473595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473595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473595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473595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473595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473595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473595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473595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473595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473595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473595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473595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473595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473595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473595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473595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473595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473595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473595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473595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473595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473595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473595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473595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473595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473595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473595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473595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473595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473595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473595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473595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473595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473595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473595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473595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473595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473595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473595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473595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473595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473595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473595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473595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473595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473595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473595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473595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473595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473595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473595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473595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473595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473595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473595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473595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473595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473595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473595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473595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473595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473595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473595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473595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473595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473595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473595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473595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473595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473595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473595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473595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473595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473595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473595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473595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473595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473595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473595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473595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473595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473595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473595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473595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473595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473595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473595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473595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473595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473595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473595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473595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473595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473595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473595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473595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473595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473595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473595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473595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473595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473595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473595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473595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473595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473595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473595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473595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473595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473595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473595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473595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473595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473595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473595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473595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473595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473595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473595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473595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473595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473595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473595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473595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473595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473595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473595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473595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473595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473595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473595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473595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473595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473595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473595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473595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473595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473595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473595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473595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473595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473595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473595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473595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473595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473595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473595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473595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473595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473595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473595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473595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473595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473595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473595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473595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473595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473595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473595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473595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473595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473595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473595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473595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473595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473595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473595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473595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473595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473595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473595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473595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473595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473595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473595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473595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473595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473595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473595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473595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473595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473595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473595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473595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473595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473595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473595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473595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473595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473595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473595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473595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473595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473595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473595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473595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473595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473595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473595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473595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473595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473595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473595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473595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473595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473595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473595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473595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473595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473595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473595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473595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473595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473595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473595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473595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473595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473595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473595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473595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473595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473595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473595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473595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473595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473595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473595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473595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473595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473595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473595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473595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473595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473595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473595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473595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473595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473595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473595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473595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473595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473595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473595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473595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473595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473595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473595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473595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473595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473595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473595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473595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473595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473595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473595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473595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473595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473595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473595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473595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473595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473595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473595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473595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473595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473595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473595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473595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473595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473595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473595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473595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473595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473595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473595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473595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473595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473595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473595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473595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473595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473595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473595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473595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473595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473595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473595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473595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473595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473595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473595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473595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473595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473595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473595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473595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473595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473595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473595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473595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473595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473595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473595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473595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473595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473595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473595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473595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473595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473595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473595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473595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473595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473595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473595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473595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473595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473595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473595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473595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473595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473595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473595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473595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473595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473595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473595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473595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473595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473595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473595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473595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473595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473595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473595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473595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473595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473595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473595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473595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473595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473595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473595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473595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473595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473595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473595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473595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473595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473595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473595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473595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473595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473595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473595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473595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473595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473595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473595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473595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473595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473595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473595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473595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473595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473595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473595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473595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473595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473595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473595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473595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473595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473595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473595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473595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473595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473595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473595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473595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473595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473595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473595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473595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473595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473595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473595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473595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473595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473595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473595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473595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473595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473595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473595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473595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473595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473595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473595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473595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473595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473595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473595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473595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473595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473595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473595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473595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473595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473595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473595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473595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473595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473595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473595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473595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473595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473595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473595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473595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473595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473595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473595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473595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473595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473595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473595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473595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473595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473595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473595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473595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473595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473595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473595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473595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473595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473595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473595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473595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473595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473595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473595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473595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473595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473595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473595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473595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473595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473595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473595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473595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473595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473595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473595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473595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473595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473595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473595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473595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473595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473595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473595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473595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473595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473595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473595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473595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473595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473595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473595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473595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473595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473595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473595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473595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473595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473595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473595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473595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473595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473595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473595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473595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473595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473595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473595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473595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473595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473595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473595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473595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473595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473595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473595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473595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473595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473595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473595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473595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473595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473595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473595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473595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473595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473595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473595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473595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473595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473595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473595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473595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473595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473595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473595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473595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473595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473595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473595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473595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473595</v>
      </c>
      <c r="B1787" t="s">
        <v>282</v>
      </c>
      <c r="C1787">
        <v>202512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473595</v>
      </c>
      <c r="B1788" t="s">
        <v>282</v>
      </c>
      <c r="C1788">
        <v>202512</v>
      </c>
      <c r="D1788">
        <v>6070102</v>
      </c>
      <c r="E1788">
        <v>0</v>
      </c>
      <c r="F1788">
        <v>38142</v>
      </c>
      <c r="G1788">
        <v>38142</v>
      </c>
    </row>
    <row r="1789" spans="1:16">
      <c r="A1789">
        <v>473595</v>
      </c>
      <c r="B1789" t="s">
        <v>282</v>
      </c>
      <c r="C1789">
        <v>202512</v>
      </c>
      <c r="D1789">
        <v>6070201</v>
      </c>
      <c r="E1789">
        <v>2</v>
      </c>
      <c r="F1789">
        <v>1</v>
      </c>
      <c r="G1789">
        <v>3</v>
      </c>
    </row>
    <row r="1790" spans="1:16">
      <c r="A1790">
        <v>473595</v>
      </c>
      <c r="B1790" t="s">
        <v>282</v>
      </c>
      <c r="C1790">
        <v>202512</v>
      </c>
      <c r="D1790">
        <v>6070202</v>
      </c>
      <c r="E1790">
        <v>4731</v>
      </c>
      <c r="F1790">
        <v>6709</v>
      </c>
      <c r="G1790">
        <v>11440</v>
      </c>
    </row>
    <row r="1791" spans="1:16">
      <c r="A1791">
        <v>473595</v>
      </c>
      <c r="B1791" t="s">
        <v>282</v>
      </c>
      <c r="C1791">
        <v>202512</v>
      </c>
      <c r="D1791">
        <v>6070301</v>
      </c>
      <c r="E1791">
        <v>1</v>
      </c>
      <c r="F1791">
        <v>21</v>
      </c>
      <c r="G1791">
        <v>22</v>
      </c>
    </row>
    <row r="1792" spans="1:16">
      <c r="A1792">
        <v>473595</v>
      </c>
      <c r="B1792" t="s">
        <v>282</v>
      </c>
      <c r="C1792">
        <v>202512</v>
      </c>
      <c r="D1792">
        <v>6070302</v>
      </c>
      <c r="E1792">
        <v>18871</v>
      </c>
      <c r="F1792">
        <v>264773</v>
      </c>
      <c r="G1792">
        <v>283644</v>
      </c>
    </row>
    <row r="1793" spans="1:7">
      <c r="A1793">
        <v>473595</v>
      </c>
      <c r="B1793" t="s">
        <v>282</v>
      </c>
      <c r="C1793">
        <v>202512</v>
      </c>
      <c r="D1793">
        <v>6070401</v>
      </c>
      <c r="E1793">
        <v>0</v>
      </c>
      <c r="F1793">
        <v>3</v>
      </c>
      <c r="G1793">
        <v>3</v>
      </c>
    </row>
    <row r="1794" spans="1:7">
      <c r="A1794">
        <v>473595</v>
      </c>
      <c r="B1794" t="s">
        <v>282</v>
      </c>
      <c r="C1794">
        <v>202512</v>
      </c>
      <c r="D1794">
        <v>6070402</v>
      </c>
      <c r="E1794">
        <v>0</v>
      </c>
      <c r="F1794">
        <v>26545</v>
      </c>
      <c r="G1794">
        <v>26545</v>
      </c>
    </row>
    <row r="1795" spans="1:7">
      <c r="A1795">
        <v>473595</v>
      </c>
      <c r="B1795" t="s">
        <v>282</v>
      </c>
      <c r="C1795">
        <v>202512</v>
      </c>
      <c r="D1795">
        <v>6070501</v>
      </c>
      <c r="E1795">
        <v>3</v>
      </c>
      <c r="F1795">
        <v>26</v>
      </c>
      <c r="G1795">
        <v>29</v>
      </c>
    </row>
    <row r="1796" spans="1:7">
      <c r="A1796">
        <v>473595</v>
      </c>
      <c r="B1796" t="s">
        <v>282</v>
      </c>
      <c r="C1796">
        <v>202512</v>
      </c>
      <c r="D1796">
        <v>6070502</v>
      </c>
      <c r="E1796">
        <v>23602</v>
      </c>
      <c r="F1796">
        <v>336169</v>
      </c>
      <c r="G1796">
        <v>359771</v>
      </c>
    </row>
    <row r="1797" spans="1:7">
      <c r="A1797">
        <v>473595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473595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473595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473595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473595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473595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473595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473595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473595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473595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473595</v>
      </c>
      <c r="B1807" t="s">
        <v>282</v>
      </c>
      <c r="C1807">
        <v>202512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473595</v>
      </c>
      <c r="B1808" t="s">
        <v>282</v>
      </c>
      <c r="C1808">
        <v>202512</v>
      </c>
      <c r="D1808">
        <v>6071102</v>
      </c>
      <c r="E1808">
        <v>0</v>
      </c>
      <c r="F1808">
        <v>38142</v>
      </c>
      <c r="G1808">
        <v>38142</v>
      </c>
    </row>
    <row r="1809" spans="1:5">
      <c r="A1809">
        <v>473595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473595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473595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473595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473595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473595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473595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473595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473595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473595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473595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473595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473595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473595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473595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473595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473595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伊平屋村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213</v>
      </c>
      <c r="D12" s="68"/>
      <c r="E12" s="68"/>
      <c r="F12" s="73"/>
      <c r="G12" s="74">
        <f>VLOOKUP($H12,原データ!$D$1:$R$2300,5,FALSE)</f>
        <v>213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109</v>
      </c>
      <c r="D13" s="68"/>
      <c r="E13" s="68"/>
      <c r="F13" s="430"/>
      <c r="G13" s="431">
        <f>VLOOKUP($H13,原データ!$D$1:$R$2300,5,FALSE)</f>
        <v>108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73</v>
      </c>
      <c r="D14" s="68"/>
      <c r="E14" s="68"/>
      <c r="F14" s="430"/>
      <c r="G14" s="431">
        <f>VLOOKUP($H14,原データ!$D$1:$R$2300,5,FALSE)</f>
        <v>73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395</v>
      </c>
      <c r="D17" s="52">
        <f>VLOOKUP($H17,原データ!$D$1:$R$2300,3,FALSE)</f>
        <v>1</v>
      </c>
      <c r="E17" s="52">
        <f>VLOOKUP($H17,原データ!$D$1:$R$2300,4,FALSE)</f>
        <v>2</v>
      </c>
      <c r="F17" s="72"/>
      <c r="G17" s="71">
        <f>SUM(G12:G14)</f>
        <v>394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</v>
      </c>
      <c r="M19" s="63">
        <f>VLOOKUP($P19,原データ!$D$1:$R$2300,9,FALSE)</f>
        <v>7</v>
      </c>
      <c r="N19" s="64">
        <f t="shared" si="1"/>
        <v>7</v>
      </c>
      <c r="O19" s="65">
        <f t="shared" si="1"/>
        <v>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473595</v>
      </c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伊平屋村</v>
      </c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473595</v>
      </c>
      <c r="K5" s="607">
        <f>様式1!F5</f>
        <v>473595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伊平屋村</v>
      </c>
      <c r="K6" s="609" t="str">
        <f>様式1!F6</f>
        <v>伊平屋村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473595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伊平屋村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</v>
      </c>
      <c r="C12" s="61">
        <f>SUM(C13:C14)</f>
        <v>7</v>
      </c>
      <c r="D12" s="146">
        <f>SUM(B12:C12)</f>
        <v>14</v>
      </c>
      <c r="E12" s="147">
        <f t="shared" ref="E12:J12" si="0">SUM(E13:E14)</f>
        <v>0</v>
      </c>
      <c r="F12" s="148">
        <f t="shared" si="0"/>
        <v>8</v>
      </c>
      <c r="G12" s="148">
        <f t="shared" si="0"/>
        <v>15</v>
      </c>
      <c r="H12" s="148">
        <f t="shared" si="0"/>
        <v>14</v>
      </c>
      <c r="I12" s="148">
        <f t="shared" si="0"/>
        <v>18</v>
      </c>
      <c r="J12" s="61">
        <f t="shared" si="0"/>
        <v>5</v>
      </c>
      <c r="K12" s="146">
        <f>SUM(E12:J12)</f>
        <v>60</v>
      </c>
      <c r="L12" s="149">
        <f>SUM(D12,K12)</f>
        <v>74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1</v>
      </c>
      <c r="D13" s="154">
        <f>SUM(B13:C13)</f>
        <v>1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1</v>
      </c>
      <c r="H13" s="156">
        <f>VLOOKUP($M13,原データ!$D$1:$R$2300,5,FALSE)</f>
        <v>1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5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7</v>
      </c>
      <c r="C14" s="161">
        <f>VLOOKUP($M14,原データ!$D$1:$R$2300,11,FALSE)</f>
        <v>6</v>
      </c>
      <c r="D14" s="162">
        <f>SUM(B14:C14)</f>
        <v>13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14</v>
      </c>
      <c r="H14" s="164">
        <f>VLOOKUP($M14,原データ!$D$1:$R$2300,5,FALSE)</f>
        <v>13</v>
      </c>
      <c r="I14" s="164">
        <f>VLOOKUP($M14,原データ!$D$1:$R$2300,6,FALSE)</f>
        <v>17</v>
      </c>
      <c r="J14" s="161">
        <f>VLOOKUP($M14,原データ!$D$1:$R$2300,7,FALSE)</f>
        <v>4</v>
      </c>
      <c r="K14" s="162">
        <f>SUM(E14:J14)</f>
        <v>55</v>
      </c>
      <c r="L14" s="165">
        <f>SUM(D14,K14)</f>
        <v>68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</v>
      </c>
      <c r="C16" s="175">
        <f>SUM(C12,C15)</f>
        <v>7</v>
      </c>
      <c r="D16" s="169">
        <f>SUM(B16:C16)</f>
        <v>14</v>
      </c>
      <c r="E16" s="174">
        <f t="shared" ref="E16:J16" si="1">SUM(E12,E15)</f>
        <v>0</v>
      </c>
      <c r="F16" s="176">
        <f t="shared" si="1"/>
        <v>8</v>
      </c>
      <c r="G16" s="176">
        <f t="shared" si="1"/>
        <v>15</v>
      </c>
      <c r="H16" s="176">
        <f t="shared" si="1"/>
        <v>14</v>
      </c>
      <c r="I16" s="176">
        <f t="shared" si="1"/>
        <v>18</v>
      </c>
      <c r="J16" s="175">
        <f t="shared" si="1"/>
        <v>5</v>
      </c>
      <c r="K16" s="169">
        <f>SUM(E16:J16)</f>
        <v>60</v>
      </c>
      <c r="L16" s="172">
        <f>SUM(D16,K16)</f>
        <v>74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0</v>
      </c>
      <c r="D21" s="169">
        <f t="shared" si="2"/>
        <v>1</v>
      </c>
      <c r="E21" s="179">
        <f t="shared" si="2"/>
        <v>0</v>
      </c>
      <c r="F21" s="180">
        <f t="shared" si="2"/>
        <v>7</v>
      </c>
      <c r="G21" s="180">
        <f t="shared" si="2"/>
        <v>11</v>
      </c>
      <c r="H21" s="180">
        <f t="shared" si="2"/>
        <v>9</v>
      </c>
      <c r="I21" s="180">
        <f t="shared" si="2"/>
        <v>10</v>
      </c>
      <c r="J21" s="181">
        <f t="shared" si="2"/>
        <v>7</v>
      </c>
      <c r="K21" s="169">
        <f t="shared" si="2"/>
        <v>44</v>
      </c>
      <c r="L21" s="172">
        <f t="shared" si="2"/>
        <v>45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0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11</v>
      </c>
      <c r="T21" s="180">
        <f>VLOOKUP($Y21,原データ!$D$1:$R$2300,5,FALSE)</f>
        <v>9</v>
      </c>
      <c r="U21" s="180">
        <f>VLOOKUP($Y21,原データ!$D$1:$R$2300,6,FALSE)</f>
        <v>10</v>
      </c>
      <c r="V21" s="181">
        <f>VLOOKUP($Y21,原データ!$D$1:$R$2300,7,FALSE)</f>
        <v>7</v>
      </c>
      <c r="W21" s="169">
        <f>SUM(Q21:V21)</f>
        <v>44</v>
      </c>
      <c r="X21" s="172">
        <f>SUM(P21,W21)</f>
        <v>45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0</v>
      </c>
      <c r="D23" s="169">
        <f t="shared" si="3"/>
        <v>1</v>
      </c>
      <c r="E23" s="182">
        <f t="shared" si="3"/>
        <v>0</v>
      </c>
      <c r="F23" s="176">
        <f t="shared" si="3"/>
        <v>7</v>
      </c>
      <c r="G23" s="176">
        <f t="shared" si="3"/>
        <v>11</v>
      </c>
      <c r="H23" s="176">
        <f t="shared" si="3"/>
        <v>9</v>
      </c>
      <c r="I23" s="176">
        <f t="shared" si="3"/>
        <v>10</v>
      </c>
      <c r="J23" s="175">
        <f t="shared" si="3"/>
        <v>7</v>
      </c>
      <c r="K23" s="169">
        <f t="shared" si="3"/>
        <v>44</v>
      </c>
      <c r="L23" s="172">
        <f>X23+AK23</f>
        <v>45</v>
      </c>
      <c r="M23" s="173" t="s">
        <v>92</v>
      </c>
      <c r="N23" s="174">
        <f t="shared" ref="N23:W23" si="4">SUM(N21:N22)</f>
        <v>1</v>
      </c>
      <c r="O23" s="175">
        <f t="shared" si="4"/>
        <v>0</v>
      </c>
      <c r="P23" s="169">
        <f t="shared" si="4"/>
        <v>1</v>
      </c>
      <c r="Q23" s="182">
        <f t="shared" si="4"/>
        <v>0</v>
      </c>
      <c r="R23" s="176">
        <f t="shared" si="4"/>
        <v>7</v>
      </c>
      <c r="S23" s="176">
        <f t="shared" si="4"/>
        <v>11</v>
      </c>
      <c r="T23" s="176">
        <f t="shared" si="4"/>
        <v>9</v>
      </c>
      <c r="U23" s="176">
        <f t="shared" si="4"/>
        <v>10</v>
      </c>
      <c r="V23" s="175">
        <f t="shared" si="4"/>
        <v>7</v>
      </c>
      <c r="W23" s="169">
        <f t="shared" si="4"/>
        <v>44</v>
      </c>
      <c r="X23" s="172">
        <f>SUM(P23,W23)</f>
        <v>45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2</v>
      </c>
      <c r="J35" s="186">
        <f t="shared" si="9"/>
        <v>0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2</v>
      </c>
      <c r="V35" s="186">
        <f t="shared" si="11"/>
        <v>0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2</v>
      </c>
      <c r="J36" s="193">
        <f t="shared" ref="J36:J47" si="22">V36+AI36</f>
        <v>0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2</v>
      </c>
      <c r="V36" s="193">
        <f>VLOOKUP($Y36,原データ!$D$1:$R$2300,7,FALSE)</f>
        <v>0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3</v>
      </c>
      <c r="I38" s="189">
        <f t="shared" si="21"/>
        <v>2</v>
      </c>
      <c r="J38" s="186">
        <f t="shared" si="22"/>
        <v>0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3</v>
      </c>
      <c r="U38" s="189">
        <f t="shared" si="26"/>
        <v>2</v>
      </c>
      <c r="V38" s="186">
        <f t="shared" si="26"/>
        <v>0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3</v>
      </c>
      <c r="I39" s="196">
        <f t="shared" si="21"/>
        <v>2</v>
      </c>
      <c r="J39" s="193">
        <f t="shared" si="22"/>
        <v>0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3</v>
      </c>
      <c r="U39" s="196">
        <f>VLOOKUP($Y39,原データ!$D$1:$R$2300,6,FALSE)</f>
        <v>2</v>
      </c>
      <c r="V39" s="193">
        <f>VLOOKUP($Y39,原データ!$D$1:$R$2300,7,FALSE)</f>
        <v>0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2</v>
      </c>
      <c r="J44" s="186">
        <f t="shared" si="29"/>
        <v>0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2</v>
      </c>
      <c r="V44" s="186">
        <f t="shared" si="30"/>
        <v>0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2</v>
      </c>
      <c r="J45" s="193">
        <f t="shared" si="29"/>
        <v>0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5</v>
      </c>
      <c r="I47" s="210">
        <f t="shared" si="21"/>
        <v>6</v>
      </c>
      <c r="J47" s="207">
        <f t="shared" si="22"/>
        <v>0</v>
      </c>
      <c r="K47" s="208">
        <f>W47+AJ47</f>
        <v>11</v>
      </c>
      <c r="L47" s="211">
        <f>X47+AK47</f>
        <v>11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5</v>
      </c>
      <c r="U47" s="210">
        <f t="shared" si="32"/>
        <v>6</v>
      </c>
      <c r="V47" s="207">
        <f t="shared" si="32"/>
        <v>0</v>
      </c>
      <c r="W47" s="208">
        <f t="shared" si="32"/>
        <v>11</v>
      </c>
      <c r="X47" s="211">
        <f t="shared" si="32"/>
        <v>11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</v>
      </c>
      <c r="E8" s="312">
        <f t="shared" ref="E8:E49" si="0">S8+AH8</f>
        <v>0</v>
      </c>
      <c r="F8" s="313">
        <f t="shared" ref="F8:F49" si="1">T8+AI8</f>
        <v>2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17</v>
      </c>
      <c r="J8" s="315">
        <f t="shared" ref="J8:J49" si="5">X8+AM8</f>
        <v>24</v>
      </c>
      <c r="K8" s="315">
        <f t="shared" ref="K8:K49" si="6">Y8+AN8</f>
        <v>27</v>
      </c>
      <c r="L8" s="312">
        <f t="shared" ref="L8:L49" si="7">Z8+AO8</f>
        <v>19</v>
      </c>
      <c r="M8" s="313">
        <f t="shared" ref="M8:M49" si="8">AA8+AP8</f>
        <v>94</v>
      </c>
      <c r="N8" s="316">
        <f t="shared" ref="N8:N49" si="9">AB8+AQ8</f>
        <v>96</v>
      </c>
      <c r="O8" s="659" t="str">
        <f>A8</f>
        <v>居宅（介護予防）サービス</v>
      </c>
      <c r="P8" s="660"/>
      <c r="Q8" s="660"/>
      <c r="R8" s="311">
        <f>SUM(R9,R15,R18,R23,R27,R28)</f>
        <v>2</v>
      </c>
      <c r="S8" s="311">
        <f>SUM(S9,S15,S18,S23,S27,S28)</f>
        <v>0</v>
      </c>
      <c r="T8" s="313">
        <f t="shared" ref="T8:T49" si="10">SUM(R8:S8)</f>
        <v>2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17</v>
      </c>
      <c r="X8" s="314">
        <f t="shared" si="11"/>
        <v>24</v>
      </c>
      <c r="Y8" s="314">
        <f t="shared" si="11"/>
        <v>27</v>
      </c>
      <c r="Z8" s="314">
        <f t="shared" si="11"/>
        <v>19</v>
      </c>
      <c r="AA8" s="313">
        <f>SUM(U8:Z8)</f>
        <v>94</v>
      </c>
      <c r="AB8" s="316">
        <f t="shared" ref="AB8:AB47" si="12">SUM(AA8,T8)</f>
        <v>96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0</v>
      </c>
      <c r="J9" s="227">
        <f t="shared" si="5"/>
        <v>7</v>
      </c>
      <c r="K9" s="227">
        <f t="shared" si="6"/>
        <v>9</v>
      </c>
      <c r="L9" s="225">
        <f t="shared" si="7"/>
        <v>7</v>
      </c>
      <c r="M9" s="422">
        <f t="shared" si="8"/>
        <v>23</v>
      </c>
      <c r="N9" s="318">
        <f t="shared" si="9"/>
        <v>23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0</v>
      </c>
      <c r="X9" s="227">
        <f t="shared" si="17"/>
        <v>7</v>
      </c>
      <c r="Y9" s="227">
        <f t="shared" si="17"/>
        <v>9</v>
      </c>
      <c r="Z9" s="225">
        <f t="shared" si="17"/>
        <v>7</v>
      </c>
      <c r="AA9" s="422">
        <f t="shared" ref="AA9:AA47" si="18">SUM(U9:Z9)</f>
        <v>23</v>
      </c>
      <c r="AB9" s="318">
        <f t="shared" si="12"/>
        <v>23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5</v>
      </c>
      <c r="K10" s="156">
        <f t="shared" si="6"/>
        <v>9</v>
      </c>
      <c r="L10" s="153">
        <f t="shared" si="7"/>
        <v>5</v>
      </c>
      <c r="M10" s="423">
        <f t="shared" si="8"/>
        <v>19</v>
      </c>
      <c r="N10" s="319">
        <f t="shared" si="9"/>
        <v>19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5</v>
      </c>
      <c r="Y10" s="156">
        <f>VLOOKUP($AC10,原データ!$D$1:$R$2300,7,FALSE)</f>
        <v>9</v>
      </c>
      <c r="Z10" s="153">
        <f>VLOOKUP($AC10,原データ!$D$1:$R$2300,8,FALSE)</f>
        <v>5</v>
      </c>
      <c r="AA10" s="423">
        <f t="shared" si="18"/>
        <v>19</v>
      </c>
      <c r="AB10" s="319">
        <f t="shared" si="12"/>
        <v>19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0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2</v>
      </c>
      <c r="M14" s="424">
        <f t="shared" si="8"/>
        <v>3</v>
      </c>
      <c r="N14" s="320">
        <f t="shared" si="9"/>
        <v>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3</v>
      </c>
      <c r="AB14" s="320">
        <f t="shared" si="12"/>
        <v>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7</v>
      </c>
      <c r="I15" s="227">
        <f t="shared" si="4"/>
        <v>10</v>
      </c>
      <c r="J15" s="227">
        <f t="shared" si="5"/>
        <v>9</v>
      </c>
      <c r="K15" s="227">
        <f t="shared" si="6"/>
        <v>8</v>
      </c>
      <c r="L15" s="225">
        <f t="shared" si="7"/>
        <v>5</v>
      </c>
      <c r="M15" s="422">
        <f t="shared" si="8"/>
        <v>39</v>
      </c>
      <c r="N15" s="318">
        <f t="shared" si="9"/>
        <v>39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7</v>
      </c>
      <c r="W15" s="227">
        <f t="shared" si="21"/>
        <v>10</v>
      </c>
      <c r="X15" s="227">
        <f t="shared" si="21"/>
        <v>9</v>
      </c>
      <c r="Y15" s="227">
        <f t="shared" si="21"/>
        <v>8</v>
      </c>
      <c r="Z15" s="225">
        <f t="shared" si="21"/>
        <v>5</v>
      </c>
      <c r="AA15" s="422">
        <f t="shared" si="18"/>
        <v>39</v>
      </c>
      <c r="AB15" s="318">
        <f t="shared" si="12"/>
        <v>39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</v>
      </c>
      <c r="I16" s="156">
        <f t="shared" si="4"/>
        <v>10</v>
      </c>
      <c r="J16" s="156">
        <f t="shared" si="5"/>
        <v>9</v>
      </c>
      <c r="K16" s="156">
        <f t="shared" si="6"/>
        <v>8</v>
      </c>
      <c r="L16" s="153">
        <f t="shared" si="7"/>
        <v>5</v>
      </c>
      <c r="M16" s="423">
        <f t="shared" si="8"/>
        <v>39</v>
      </c>
      <c r="N16" s="319">
        <f t="shared" si="9"/>
        <v>39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10</v>
      </c>
      <c r="X16" s="156">
        <f>VLOOKUP($AC16,原データ!$D$1:$R$2300,6,FALSE)</f>
        <v>9</v>
      </c>
      <c r="Y16" s="156">
        <f>VLOOKUP($AC16,原データ!$D$1:$R$2300,7,FALSE)</f>
        <v>8</v>
      </c>
      <c r="Z16" s="153">
        <f>VLOOKUP($AC16,原データ!$D$1:$R$2300,8,FALSE)</f>
        <v>5</v>
      </c>
      <c r="AA16" s="423">
        <f t="shared" si="18"/>
        <v>39</v>
      </c>
      <c r="AB16" s="319">
        <f t="shared" si="12"/>
        <v>39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0</v>
      </c>
      <c r="F23" s="422">
        <f t="shared" si="1"/>
        <v>2</v>
      </c>
      <c r="G23" s="226">
        <f t="shared" si="2"/>
        <v>0</v>
      </c>
      <c r="H23" s="227">
        <f t="shared" si="3"/>
        <v>0</v>
      </c>
      <c r="I23" s="227">
        <f t="shared" si="4"/>
        <v>7</v>
      </c>
      <c r="J23" s="227">
        <f t="shared" si="5"/>
        <v>8</v>
      </c>
      <c r="K23" s="227">
        <f t="shared" si="6"/>
        <v>10</v>
      </c>
      <c r="L23" s="225">
        <f t="shared" si="7"/>
        <v>6</v>
      </c>
      <c r="M23" s="422">
        <f t="shared" si="8"/>
        <v>31</v>
      </c>
      <c r="N23" s="318">
        <f t="shared" si="9"/>
        <v>33</v>
      </c>
      <c r="O23" s="665"/>
      <c r="P23" s="661" t="s">
        <v>137</v>
      </c>
      <c r="Q23" s="661"/>
      <c r="R23" s="224">
        <f>SUM(R24:R26)</f>
        <v>2</v>
      </c>
      <c r="S23" s="225">
        <f>SUM(S24:S26)</f>
        <v>0</v>
      </c>
      <c r="T23" s="422">
        <f t="shared" si="10"/>
        <v>2</v>
      </c>
      <c r="U23" s="226">
        <f t="shared" ref="U23:Z23" si="26">SUM(U24:U26)</f>
        <v>0</v>
      </c>
      <c r="V23" s="227">
        <f t="shared" si="26"/>
        <v>0</v>
      </c>
      <c r="W23" s="227">
        <f t="shared" si="26"/>
        <v>7</v>
      </c>
      <c r="X23" s="227">
        <f t="shared" si="26"/>
        <v>8</v>
      </c>
      <c r="Y23" s="227">
        <f t="shared" si="26"/>
        <v>10</v>
      </c>
      <c r="Z23" s="225">
        <f t="shared" si="26"/>
        <v>6</v>
      </c>
      <c r="AA23" s="422">
        <f t="shared" si="18"/>
        <v>31</v>
      </c>
      <c r="AB23" s="318">
        <f t="shared" si="12"/>
        <v>33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0</v>
      </c>
      <c r="F24" s="423">
        <f t="shared" si="1"/>
        <v>2</v>
      </c>
      <c r="G24" s="155">
        <f t="shared" si="2"/>
        <v>0</v>
      </c>
      <c r="H24" s="156">
        <f t="shared" si="3"/>
        <v>0</v>
      </c>
      <c r="I24" s="156">
        <f t="shared" si="4"/>
        <v>7</v>
      </c>
      <c r="J24" s="156">
        <f t="shared" si="5"/>
        <v>8</v>
      </c>
      <c r="K24" s="156">
        <f t="shared" si="6"/>
        <v>10</v>
      </c>
      <c r="L24" s="153">
        <f t="shared" si="7"/>
        <v>6</v>
      </c>
      <c r="M24" s="423">
        <f t="shared" si="8"/>
        <v>31</v>
      </c>
      <c r="N24" s="319">
        <f t="shared" si="9"/>
        <v>33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0</v>
      </c>
      <c r="T24" s="423">
        <f t="shared" si="10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7</v>
      </c>
      <c r="X24" s="156">
        <f>VLOOKUP($AC24,原データ!$D$1:$R$2300,6,FALSE)</f>
        <v>8</v>
      </c>
      <c r="Y24" s="156">
        <f>VLOOKUP($AC24,原データ!$D$1:$R$2300,7,FALSE)</f>
        <v>10</v>
      </c>
      <c r="Z24" s="153">
        <f>VLOOKUP($AC24,原データ!$D$1:$R$2300,8,FALSE)</f>
        <v>6</v>
      </c>
      <c r="AA24" s="423">
        <f t="shared" si="18"/>
        <v>31</v>
      </c>
      <c r="AB24" s="319">
        <f t="shared" si="12"/>
        <v>33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0</v>
      </c>
      <c r="F29" s="313">
        <f t="shared" si="1"/>
        <v>0</v>
      </c>
      <c r="G29" s="314">
        <f t="shared" si="2"/>
        <v>0</v>
      </c>
      <c r="H29" s="315">
        <f t="shared" si="3"/>
        <v>7</v>
      </c>
      <c r="I29" s="315">
        <f t="shared" si="4"/>
        <v>11</v>
      </c>
      <c r="J29" s="315">
        <f t="shared" si="5"/>
        <v>9</v>
      </c>
      <c r="K29" s="315">
        <f t="shared" si="6"/>
        <v>10</v>
      </c>
      <c r="L29" s="312">
        <f t="shared" si="7"/>
        <v>6</v>
      </c>
      <c r="M29" s="313">
        <f t="shared" si="8"/>
        <v>43</v>
      </c>
      <c r="N29" s="316">
        <f t="shared" si="9"/>
        <v>43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0"/>
        <v>0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11</v>
      </c>
      <c r="X29" s="171">
        <f>VLOOKUP($AC29,原データ!$D$1:$R$2300,6,FALSE)</f>
        <v>9</v>
      </c>
      <c r="Y29" s="171">
        <f>VLOOKUP($AC29,原データ!$D$1:$R$2300,7,FALSE)</f>
        <v>10</v>
      </c>
      <c r="Z29" s="168">
        <f>VLOOKUP($AC29,原データ!$D$1:$R$2300,8,FALSE)</f>
        <v>6</v>
      </c>
      <c r="AA29" s="425">
        <f t="shared" si="18"/>
        <v>43</v>
      </c>
      <c r="AB29" s="316">
        <f t="shared" si="12"/>
        <v>43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5</v>
      </c>
      <c r="K44" s="315">
        <f t="shared" si="6"/>
        <v>6</v>
      </c>
      <c r="L44" s="312">
        <f t="shared" si="7"/>
        <v>0</v>
      </c>
      <c r="M44" s="313">
        <f t="shared" si="8"/>
        <v>11</v>
      </c>
      <c r="N44" s="316">
        <f t="shared" si="9"/>
        <v>11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5</v>
      </c>
      <c r="Y44" s="315">
        <f>SUM(Y45:Y48)</f>
        <v>6</v>
      </c>
      <c r="Z44" s="315">
        <f>SUM(Z45:Z48)</f>
        <v>0</v>
      </c>
      <c r="AA44" s="313">
        <f t="shared" si="18"/>
        <v>11</v>
      </c>
      <c r="AB44" s="316">
        <f>SUM(AA44,T44)</f>
        <v>11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2</v>
      </c>
      <c r="L45" s="168">
        <f t="shared" si="7"/>
        <v>0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3</v>
      </c>
      <c r="K46" s="171">
        <f t="shared" si="6"/>
        <v>2</v>
      </c>
      <c r="L46" s="168">
        <f t="shared" si="7"/>
        <v>0</v>
      </c>
      <c r="M46" s="425">
        <f t="shared" si="8"/>
        <v>5</v>
      </c>
      <c r="N46" s="316">
        <f t="shared" si="9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3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18"/>
        <v>5</v>
      </c>
      <c r="AB46" s="316">
        <f t="shared" si="12"/>
        <v>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2</v>
      </c>
      <c r="L48" s="168">
        <f t="shared" si="41"/>
        <v>0</v>
      </c>
      <c r="M48" s="425">
        <f t="shared" si="41"/>
        <v>3</v>
      </c>
      <c r="N48" s="316">
        <f t="shared" si="41"/>
        <v>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0</v>
      </c>
      <c r="F49" s="417">
        <f t="shared" si="1"/>
        <v>2</v>
      </c>
      <c r="G49" s="418">
        <f t="shared" si="2"/>
        <v>0</v>
      </c>
      <c r="H49" s="419">
        <f t="shared" si="3"/>
        <v>14</v>
      </c>
      <c r="I49" s="419">
        <f t="shared" si="4"/>
        <v>28</v>
      </c>
      <c r="J49" s="419">
        <f t="shared" si="5"/>
        <v>38</v>
      </c>
      <c r="K49" s="419">
        <f t="shared" si="6"/>
        <v>43</v>
      </c>
      <c r="L49" s="416">
        <f t="shared" si="7"/>
        <v>25</v>
      </c>
      <c r="M49" s="417">
        <f t="shared" si="8"/>
        <v>148</v>
      </c>
      <c r="N49" s="420">
        <f t="shared" si="9"/>
        <v>150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0</v>
      </c>
      <c r="T49" s="417">
        <f t="shared" si="10"/>
        <v>2</v>
      </c>
      <c r="U49" s="418">
        <f t="shared" ref="U49:Z49" si="42">SUM(U8,U30,U44,U29)</f>
        <v>0</v>
      </c>
      <c r="V49" s="418">
        <f t="shared" si="42"/>
        <v>14</v>
      </c>
      <c r="W49" s="418">
        <f t="shared" si="42"/>
        <v>28</v>
      </c>
      <c r="X49" s="418">
        <f t="shared" si="42"/>
        <v>38</v>
      </c>
      <c r="Y49" s="418">
        <f t="shared" si="42"/>
        <v>43</v>
      </c>
      <c r="Z49" s="418">
        <f t="shared" si="42"/>
        <v>25</v>
      </c>
      <c r="AA49" s="417">
        <f>SUM(U49:Z49)</f>
        <v>148</v>
      </c>
      <c r="AB49" s="420">
        <f>SUM(AA49,T49)</f>
        <v>150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500</v>
      </c>
      <c r="E51" s="312">
        <f t="shared" ref="E51:E90" si="45">S51+AH51</f>
        <v>0</v>
      </c>
      <c r="F51" s="313">
        <f t="shared" ref="F51:F90" si="46">T51+AI51</f>
        <v>500</v>
      </c>
      <c r="G51" s="314">
        <f t="shared" ref="G51:G90" si="47">U51+AJ51</f>
        <v>0</v>
      </c>
      <c r="H51" s="315">
        <f t="shared" ref="H51:H90" si="48">V51+AK51</f>
        <v>69340</v>
      </c>
      <c r="I51" s="315">
        <f t="shared" ref="I51:I90" si="49">W51+AL51</f>
        <v>112620</v>
      </c>
      <c r="J51" s="315">
        <f t="shared" ref="J51:J90" si="50">X51+AM51</f>
        <v>196236</v>
      </c>
      <c r="K51" s="315">
        <f t="shared" ref="K51:K90" si="51">Y51+AN51</f>
        <v>263828</v>
      </c>
      <c r="L51" s="312">
        <f t="shared" ref="L51:L90" si="52">Z51+AO51</f>
        <v>209780</v>
      </c>
      <c r="M51" s="313">
        <f t="shared" ref="M51:M90" si="53">AA51+AP51</f>
        <v>851804</v>
      </c>
      <c r="N51" s="316">
        <f t="shared" ref="N51:N90" si="54">AB51+AQ51</f>
        <v>852304</v>
      </c>
      <c r="O51" s="702" t="s">
        <v>124</v>
      </c>
      <c r="P51" s="703"/>
      <c r="Q51" s="704"/>
      <c r="R51" s="311">
        <f>SUM(R52,R58,R61,R66,R68,R69)</f>
        <v>500</v>
      </c>
      <c r="S51" s="311">
        <f>SUM(S52,S58,S61,S66,S68,S69)</f>
        <v>0</v>
      </c>
      <c r="T51" s="313">
        <f>SUM(R51:S51)</f>
        <v>500</v>
      </c>
      <c r="U51" s="314">
        <f t="shared" ref="U51:Z51" si="55">SUM(U52,U58,U61,U66,U68,U69)</f>
        <v>0</v>
      </c>
      <c r="V51" s="314">
        <f t="shared" si="55"/>
        <v>69340</v>
      </c>
      <c r="W51" s="314">
        <f t="shared" si="55"/>
        <v>112620</v>
      </c>
      <c r="X51" s="314">
        <f t="shared" si="55"/>
        <v>196236</v>
      </c>
      <c r="Y51" s="314">
        <f t="shared" si="55"/>
        <v>263828</v>
      </c>
      <c r="Z51" s="314">
        <f t="shared" si="55"/>
        <v>209780</v>
      </c>
      <c r="AA51" s="313">
        <f t="shared" ref="AA51:AA90" si="56">SUM(U51:Z51)</f>
        <v>851804</v>
      </c>
      <c r="AB51" s="316">
        <f t="shared" ref="AB51:AB90" si="57">SUM(AA51,T51)</f>
        <v>852304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0</v>
      </c>
      <c r="J52" s="227">
        <f t="shared" si="50"/>
        <v>31767</v>
      </c>
      <c r="K52" s="227">
        <f t="shared" si="51"/>
        <v>98208</v>
      </c>
      <c r="L52" s="225">
        <f t="shared" si="52"/>
        <v>71359</v>
      </c>
      <c r="M52" s="422">
        <f t="shared" si="53"/>
        <v>201334</v>
      </c>
      <c r="N52" s="318">
        <f t="shared" si="54"/>
        <v>201334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0</v>
      </c>
      <c r="X52" s="227">
        <f t="shared" si="63"/>
        <v>31767</v>
      </c>
      <c r="Y52" s="227">
        <f t="shared" si="63"/>
        <v>98208</v>
      </c>
      <c r="Z52" s="225">
        <f t="shared" si="63"/>
        <v>71359</v>
      </c>
      <c r="AA52" s="422">
        <f t="shared" si="56"/>
        <v>201334</v>
      </c>
      <c r="AB52" s="318">
        <f t="shared" si="57"/>
        <v>201334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30202</v>
      </c>
      <c r="K53" s="156">
        <f t="shared" si="51"/>
        <v>98208</v>
      </c>
      <c r="L53" s="153">
        <f t="shared" si="52"/>
        <v>69759</v>
      </c>
      <c r="M53" s="423">
        <f t="shared" si="53"/>
        <v>198169</v>
      </c>
      <c r="N53" s="319">
        <f t="shared" si="54"/>
        <v>198169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30202</v>
      </c>
      <c r="Y53" s="156">
        <f>VLOOKUP($AC53,原データ!$D$1:$R$2300,7,FALSE)</f>
        <v>98208</v>
      </c>
      <c r="Z53" s="153">
        <f>VLOOKUP($AC53,原データ!$D$1:$R$2300,8,FALSE)</f>
        <v>69759</v>
      </c>
      <c r="AA53" s="423">
        <f t="shared" si="56"/>
        <v>198169</v>
      </c>
      <c r="AB53" s="319">
        <f t="shared" si="57"/>
        <v>198169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1045</v>
      </c>
      <c r="K55" s="156">
        <f t="shared" si="51"/>
        <v>0</v>
      </c>
      <c r="L55" s="153">
        <f t="shared" si="52"/>
        <v>0</v>
      </c>
      <c r="M55" s="423">
        <f t="shared" si="53"/>
        <v>1045</v>
      </c>
      <c r="N55" s="319">
        <f t="shared" si="54"/>
        <v>1045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1045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1045</v>
      </c>
      <c r="AB55" s="319">
        <f t="shared" si="57"/>
        <v>1045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0</v>
      </c>
      <c r="L57" s="161">
        <f t="shared" si="52"/>
        <v>1600</v>
      </c>
      <c r="M57" s="424">
        <f t="shared" si="53"/>
        <v>2120</v>
      </c>
      <c r="N57" s="320">
        <f t="shared" si="54"/>
        <v>2120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0</v>
      </c>
      <c r="Z57" s="161">
        <f>VLOOKUP($AC57,原データ!$D$1:$R$2300,8,FALSE)</f>
        <v>1600</v>
      </c>
      <c r="AA57" s="424">
        <f t="shared" si="56"/>
        <v>2120</v>
      </c>
      <c r="AB57" s="320">
        <f t="shared" si="57"/>
        <v>2120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69340</v>
      </c>
      <c r="I58" s="227">
        <f t="shared" si="49"/>
        <v>106988</v>
      </c>
      <c r="J58" s="227">
        <f t="shared" si="50"/>
        <v>156332</v>
      </c>
      <c r="K58" s="227">
        <f t="shared" si="51"/>
        <v>154753</v>
      </c>
      <c r="L58" s="225">
        <f t="shared" si="52"/>
        <v>102354</v>
      </c>
      <c r="M58" s="422">
        <f t="shared" si="53"/>
        <v>589767</v>
      </c>
      <c r="N58" s="318">
        <f t="shared" si="54"/>
        <v>589767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69340</v>
      </c>
      <c r="W58" s="227">
        <f t="shared" si="65"/>
        <v>106988</v>
      </c>
      <c r="X58" s="227">
        <f t="shared" si="65"/>
        <v>156332</v>
      </c>
      <c r="Y58" s="227">
        <f t="shared" si="65"/>
        <v>154753</v>
      </c>
      <c r="Z58" s="225">
        <f t="shared" si="65"/>
        <v>102354</v>
      </c>
      <c r="AA58" s="422">
        <f t="shared" si="56"/>
        <v>589767</v>
      </c>
      <c r="AB58" s="318">
        <f t="shared" si="57"/>
        <v>589767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69340</v>
      </c>
      <c r="I59" s="156">
        <f t="shared" si="49"/>
        <v>106988</v>
      </c>
      <c r="J59" s="156">
        <f t="shared" si="50"/>
        <v>156332</v>
      </c>
      <c r="K59" s="156">
        <f t="shared" si="51"/>
        <v>154753</v>
      </c>
      <c r="L59" s="153">
        <f t="shared" si="52"/>
        <v>102354</v>
      </c>
      <c r="M59" s="423">
        <f t="shared" si="53"/>
        <v>589767</v>
      </c>
      <c r="N59" s="319">
        <f t="shared" si="54"/>
        <v>589767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69340</v>
      </c>
      <c r="W59" s="156">
        <f>VLOOKUP($AC59,原データ!$D$1:$R$2300,5,FALSE)</f>
        <v>106988</v>
      </c>
      <c r="X59" s="156">
        <f>VLOOKUP($AC59,原データ!$D$1:$R$2300,6,FALSE)</f>
        <v>156332</v>
      </c>
      <c r="Y59" s="156">
        <f>VLOOKUP($AC59,原データ!$D$1:$R$2300,7,FALSE)</f>
        <v>154753</v>
      </c>
      <c r="Z59" s="153">
        <f>VLOOKUP($AC59,原データ!$D$1:$R$2300,8,FALSE)</f>
        <v>102354</v>
      </c>
      <c r="AA59" s="423">
        <f t="shared" si="56"/>
        <v>589767</v>
      </c>
      <c r="AB59" s="319">
        <f t="shared" si="57"/>
        <v>589767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500</v>
      </c>
      <c r="E66" s="225">
        <f t="shared" si="45"/>
        <v>0</v>
      </c>
      <c r="F66" s="422">
        <f t="shared" si="46"/>
        <v>500</v>
      </c>
      <c r="G66" s="226">
        <f t="shared" si="47"/>
        <v>0</v>
      </c>
      <c r="H66" s="227">
        <f t="shared" si="48"/>
        <v>0</v>
      </c>
      <c r="I66" s="227">
        <f t="shared" si="49"/>
        <v>5632</v>
      </c>
      <c r="J66" s="227">
        <f t="shared" si="50"/>
        <v>8137</v>
      </c>
      <c r="K66" s="227">
        <f t="shared" si="51"/>
        <v>10867</v>
      </c>
      <c r="L66" s="225">
        <f t="shared" si="52"/>
        <v>6850</v>
      </c>
      <c r="M66" s="422">
        <f t="shared" si="53"/>
        <v>31486</v>
      </c>
      <c r="N66" s="318">
        <f t="shared" si="54"/>
        <v>31986</v>
      </c>
      <c r="O66" s="665"/>
      <c r="P66" s="664" t="s">
        <v>137</v>
      </c>
      <c r="Q66" s="696"/>
      <c r="R66" s="224">
        <f>SUM(R67)</f>
        <v>500</v>
      </c>
      <c r="S66" s="225">
        <f>SUM(S67)</f>
        <v>0</v>
      </c>
      <c r="T66" s="422">
        <f t="shared" si="62"/>
        <v>500</v>
      </c>
      <c r="U66" s="226">
        <f t="shared" ref="U66:Z66" si="69">SUM(U67)</f>
        <v>0</v>
      </c>
      <c r="V66" s="227">
        <f t="shared" si="69"/>
        <v>0</v>
      </c>
      <c r="W66" s="227">
        <f t="shared" si="69"/>
        <v>5632</v>
      </c>
      <c r="X66" s="227">
        <f t="shared" si="69"/>
        <v>8137</v>
      </c>
      <c r="Y66" s="227">
        <f t="shared" si="69"/>
        <v>10867</v>
      </c>
      <c r="Z66" s="225">
        <f t="shared" si="69"/>
        <v>6850</v>
      </c>
      <c r="AA66" s="422">
        <f t="shared" si="56"/>
        <v>31486</v>
      </c>
      <c r="AB66" s="318">
        <f t="shared" si="57"/>
        <v>31986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500</v>
      </c>
      <c r="E67" s="161">
        <f t="shared" si="45"/>
        <v>0</v>
      </c>
      <c r="F67" s="424">
        <f t="shared" si="46"/>
        <v>500</v>
      </c>
      <c r="G67" s="163">
        <f t="shared" si="47"/>
        <v>0</v>
      </c>
      <c r="H67" s="164">
        <f t="shared" si="48"/>
        <v>0</v>
      </c>
      <c r="I67" s="164">
        <f t="shared" si="49"/>
        <v>5632</v>
      </c>
      <c r="J67" s="164">
        <f t="shared" si="50"/>
        <v>8137</v>
      </c>
      <c r="K67" s="164">
        <f t="shared" si="51"/>
        <v>10867</v>
      </c>
      <c r="L67" s="161">
        <f t="shared" si="52"/>
        <v>6850</v>
      </c>
      <c r="M67" s="424">
        <f t="shared" si="53"/>
        <v>31486</v>
      </c>
      <c r="N67" s="320">
        <f t="shared" si="54"/>
        <v>31986</v>
      </c>
      <c r="O67" s="665"/>
      <c r="P67" s="228"/>
      <c r="Q67" s="230" t="s">
        <v>138</v>
      </c>
      <c r="R67" s="160">
        <f>VLOOKUP($AC67,原データ!$D$1:$R$2300,10,FALSE)</f>
        <v>500</v>
      </c>
      <c r="S67" s="161">
        <f>VLOOKUP($AC67,原データ!$D$1:$R$2300,11,FALSE)</f>
        <v>0</v>
      </c>
      <c r="T67" s="424">
        <f t="shared" si="62"/>
        <v>500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5632</v>
      </c>
      <c r="X67" s="164">
        <f>VLOOKUP($AC67,原データ!$D$1:$R$2300,6,FALSE)</f>
        <v>8137</v>
      </c>
      <c r="Y67" s="164">
        <f>VLOOKUP($AC67,原データ!$D$1:$R$2300,7,FALSE)</f>
        <v>10867</v>
      </c>
      <c r="Z67" s="161">
        <f>VLOOKUP($AC67,原データ!$D$1:$R$2300,8,FALSE)</f>
        <v>6850</v>
      </c>
      <c r="AA67" s="424">
        <f t="shared" si="56"/>
        <v>31486</v>
      </c>
      <c r="AB67" s="320">
        <f t="shared" si="57"/>
        <v>31986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29217</v>
      </c>
      <c r="M68" s="422">
        <f t="shared" si="53"/>
        <v>29217</v>
      </c>
      <c r="N68" s="318">
        <f t="shared" si="54"/>
        <v>29217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29217</v>
      </c>
      <c r="AA68" s="425">
        <f t="shared" si="56"/>
        <v>29217</v>
      </c>
      <c r="AB68" s="316">
        <f t="shared" si="57"/>
        <v>29217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0</v>
      </c>
      <c r="F70" s="313">
        <f t="shared" si="46"/>
        <v>0</v>
      </c>
      <c r="G70" s="314">
        <f t="shared" si="47"/>
        <v>0</v>
      </c>
      <c r="H70" s="315">
        <f t="shared" si="48"/>
        <v>8619</v>
      </c>
      <c r="I70" s="315">
        <f t="shared" si="49"/>
        <v>13909</v>
      </c>
      <c r="J70" s="315">
        <f t="shared" si="50"/>
        <v>14374</v>
      </c>
      <c r="K70" s="315">
        <f t="shared" si="51"/>
        <v>15767</v>
      </c>
      <c r="L70" s="312">
        <f t="shared" si="52"/>
        <v>9926</v>
      </c>
      <c r="M70" s="313">
        <f t="shared" si="53"/>
        <v>62595</v>
      </c>
      <c r="N70" s="585">
        <f t="shared" si="54"/>
        <v>62595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8619</v>
      </c>
      <c r="W70" s="171">
        <f>VLOOKUP($AC70,原データ!$D$1:$R$2300,5,FALSE)</f>
        <v>13909</v>
      </c>
      <c r="X70" s="171">
        <f>VLOOKUP($AC70,原データ!$D$1:$R$2300,6,FALSE)</f>
        <v>14374</v>
      </c>
      <c r="Y70" s="171">
        <f>VLOOKUP($AC70,原データ!$D$1:$R$2300,7,FALSE)</f>
        <v>15767</v>
      </c>
      <c r="Z70" s="168">
        <f>VLOOKUP($AC70,原データ!$D$1:$R$2300,8,FALSE)</f>
        <v>9926</v>
      </c>
      <c r="AA70" s="425">
        <f t="shared" si="56"/>
        <v>62595</v>
      </c>
      <c r="AB70" s="316">
        <f t="shared" si="57"/>
        <v>62595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168393</v>
      </c>
      <c r="K85" s="315">
        <f t="shared" si="51"/>
        <v>164908</v>
      </c>
      <c r="L85" s="312">
        <f t="shared" si="52"/>
        <v>0</v>
      </c>
      <c r="M85" s="313">
        <f t="shared" si="53"/>
        <v>333301</v>
      </c>
      <c r="N85" s="316">
        <f t="shared" si="54"/>
        <v>333301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168393</v>
      </c>
      <c r="Y85" s="315">
        <f>SUM(Y86:Y89)</f>
        <v>164908</v>
      </c>
      <c r="Z85" s="315">
        <f>SUM(Z86:Z89)</f>
        <v>0</v>
      </c>
      <c r="AA85" s="313">
        <f>SUM(U85:Z85)</f>
        <v>333301</v>
      </c>
      <c r="AB85" s="316">
        <f t="shared" si="57"/>
        <v>333301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17132</v>
      </c>
      <c r="K86" s="171">
        <f t="shared" si="51"/>
        <v>65980</v>
      </c>
      <c r="L86" s="168">
        <f t="shared" si="52"/>
        <v>0</v>
      </c>
      <c r="M86" s="425">
        <f t="shared" si="53"/>
        <v>83112</v>
      </c>
      <c r="N86" s="316">
        <f t="shared" si="54"/>
        <v>83112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17132</v>
      </c>
      <c r="Y86" s="171">
        <f>VLOOKUP($AC86,原データ!$D$1:$R$2300,7,FALSE)</f>
        <v>65980</v>
      </c>
      <c r="Z86" s="168">
        <f>VLOOKUP($AC86,原データ!$D$1:$R$2300,8,FALSE)</f>
        <v>0</v>
      </c>
      <c r="AA86" s="425">
        <f t="shared" si="56"/>
        <v>83112</v>
      </c>
      <c r="AB86" s="316">
        <f t="shared" si="57"/>
        <v>83112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109119</v>
      </c>
      <c r="K87" s="171">
        <f t="shared" si="51"/>
        <v>12208</v>
      </c>
      <c r="L87" s="168">
        <f t="shared" si="52"/>
        <v>0</v>
      </c>
      <c r="M87" s="425">
        <f t="shared" si="53"/>
        <v>121327</v>
      </c>
      <c r="N87" s="316">
        <f t="shared" si="54"/>
        <v>121327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109119</v>
      </c>
      <c r="Y87" s="171">
        <f>VLOOKUP($AC87,原データ!$D$1:$R$2300,7,FALSE)</f>
        <v>12208</v>
      </c>
      <c r="Z87" s="168">
        <f>VLOOKUP($AC87,原データ!$D$1:$R$2300,8,FALSE)</f>
        <v>0</v>
      </c>
      <c r="AA87" s="425">
        <f t="shared" si="56"/>
        <v>121327</v>
      </c>
      <c r="AB87" s="316">
        <f t="shared" si="57"/>
        <v>121327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42142</v>
      </c>
      <c r="K89" s="171">
        <f t="shared" si="51"/>
        <v>86720</v>
      </c>
      <c r="L89" s="168">
        <f t="shared" si="52"/>
        <v>0</v>
      </c>
      <c r="M89" s="425">
        <f t="shared" si="53"/>
        <v>128862</v>
      </c>
      <c r="N89" s="316">
        <f t="shared" si="54"/>
        <v>128862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42142</v>
      </c>
      <c r="Y89" s="171">
        <f>VLOOKUP($AC89,原データ!$D$1:$R$2300,7,FALSE)</f>
        <v>86720</v>
      </c>
      <c r="Z89" s="168">
        <f>VLOOKUP($AC89,原データ!$D$1:$R$2300,8,FALSE)</f>
        <v>0</v>
      </c>
      <c r="AA89" s="425">
        <f>SUM(U89:Z89)</f>
        <v>128862</v>
      </c>
      <c r="AB89" s="316">
        <f t="shared" si="57"/>
        <v>128862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500</v>
      </c>
      <c r="E90" s="416">
        <f t="shared" si="45"/>
        <v>0</v>
      </c>
      <c r="F90" s="417">
        <f t="shared" si="46"/>
        <v>500</v>
      </c>
      <c r="G90" s="418">
        <f t="shared" si="47"/>
        <v>0</v>
      </c>
      <c r="H90" s="419">
        <f t="shared" si="48"/>
        <v>77959</v>
      </c>
      <c r="I90" s="419">
        <f t="shared" si="49"/>
        <v>126529</v>
      </c>
      <c r="J90" s="419">
        <f t="shared" si="50"/>
        <v>379003</v>
      </c>
      <c r="K90" s="419">
        <f t="shared" si="51"/>
        <v>444503</v>
      </c>
      <c r="L90" s="416">
        <f t="shared" si="52"/>
        <v>219706</v>
      </c>
      <c r="M90" s="417">
        <f t="shared" si="53"/>
        <v>1247700</v>
      </c>
      <c r="N90" s="420">
        <f t="shared" si="54"/>
        <v>1248200</v>
      </c>
      <c r="O90" s="690" t="s">
        <v>148</v>
      </c>
      <c r="P90" s="691"/>
      <c r="Q90" s="692"/>
      <c r="R90" s="415">
        <f>SUM(R85,R71,R51,R70)</f>
        <v>500</v>
      </c>
      <c r="S90" s="415">
        <f>SUM(S85,S71,S51,S70)</f>
        <v>0</v>
      </c>
      <c r="T90" s="417">
        <f>SUM(R90:S90)</f>
        <v>500</v>
      </c>
      <c r="U90" s="418">
        <f t="shared" ref="U90:Z90" si="79">SUM(U85,U71,U51,U70)</f>
        <v>0</v>
      </c>
      <c r="V90" s="418">
        <f t="shared" si="79"/>
        <v>77959</v>
      </c>
      <c r="W90" s="418">
        <f t="shared" si="79"/>
        <v>126529</v>
      </c>
      <c r="X90" s="418">
        <f t="shared" si="79"/>
        <v>379003</v>
      </c>
      <c r="Y90" s="418">
        <f t="shared" si="79"/>
        <v>444503</v>
      </c>
      <c r="Z90" s="418">
        <f t="shared" si="79"/>
        <v>219706</v>
      </c>
      <c r="AA90" s="417">
        <f t="shared" si="56"/>
        <v>1247700</v>
      </c>
      <c r="AB90" s="420">
        <f t="shared" si="57"/>
        <v>1248200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5000</v>
      </c>
      <c r="E98" s="312">
        <f t="shared" ref="E98:E139" si="82">S98+AH98</f>
        <v>0</v>
      </c>
      <c r="F98" s="313">
        <f t="shared" ref="F98:F139" si="83">T98+AI98</f>
        <v>5000</v>
      </c>
      <c r="G98" s="314">
        <f t="shared" ref="G98:G139" si="84">U98+AJ98</f>
        <v>0</v>
      </c>
      <c r="H98" s="315">
        <f t="shared" ref="H98:H139" si="85">V98+AK98</f>
        <v>693400</v>
      </c>
      <c r="I98" s="315">
        <f t="shared" ref="I98:I139" si="86">W98+AL98</f>
        <v>1126200</v>
      </c>
      <c r="J98" s="315">
        <f t="shared" ref="J98:J139" si="87">X98+AM98</f>
        <v>1962360</v>
      </c>
      <c r="K98" s="315">
        <f t="shared" ref="K98:K139" si="88">Y98+AN98</f>
        <v>2638280</v>
      </c>
      <c r="L98" s="312">
        <f t="shared" ref="L98:L139" si="89">Z98+AO98</f>
        <v>2097800</v>
      </c>
      <c r="M98" s="313">
        <f t="shared" ref="M98:M139" si="90">AA98+AP98</f>
        <v>8518040</v>
      </c>
      <c r="N98" s="316">
        <f t="shared" ref="N98:N139" si="91">AB98+AQ98</f>
        <v>8523040</v>
      </c>
      <c r="O98" s="659" t="s">
        <v>124</v>
      </c>
      <c r="P98" s="660"/>
      <c r="Q98" s="660"/>
      <c r="R98" s="311">
        <f>SUM(R99,R105,R108,R113,R117,R118)</f>
        <v>5000</v>
      </c>
      <c r="S98" s="311">
        <f>SUM(S99,S105,S108,S113,S117,S118)</f>
        <v>0</v>
      </c>
      <c r="T98" s="313">
        <f t="shared" ref="T98:T139" si="92">SUM(R98:S98)</f>
        <v>5000</v>
      </c>
      <c r="U98" s="314">
        <f t="shared" ref="U98:Z98" si="93">SUM(U99,U105,U108,U113,U117,U118)</f>
        <v>0</v>
      </c>
      <c r="V98" s="314">
        <f t="shared" si="93"/>
        <v>693400</v>
      </c>
      <c r="W98" s="314">
        <f t="shared" si="93"/>
        <v>1126200</v>
      </c>
      <c r="X98" s="314">
        <f t="shared" si="93"/>
        <v>1962360</v>
      </c>
      <c r="Y98" s="314">
        <f t="shared" si="93"/>
        <v>2638280</v>
      </c>
      <c r="Z98" s="314">
        <f t="shared" si="93"/>
        <v>2097800</v>
      </c>
      <c r="AA98" s="313">
        <f t="shared" ref="AA98:AA139" si="94">SUM(U98:Z98)</f>
        <v>8518040</v>
      </c>
      <c r="AB98" s="316">
        <f t="shared" ref="AB98:AB139" si="95">SUM(AA98,T98)</f>
        <v>8523040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0</v>
      </c>
      <c r="J99" s="227">
        <f t="shared" si="87"/>
        <v>317670</v>
      </c>
      <c r="K99" s="227">
        <f t="shared" si="88"/>
        <v>982080</v>
      </c>
      <c r="L99" s="225">
        <f t="shared" si="89"/>
        <v>713590</v>
      </c>
      <c r="M99" s="422">
        <f t="shared" si="90"/>
        <v>2013340</v>
      </c>
      <c r="N99" s="318">
        <f t="shared" si="91"/>
        <v>2013340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0</v>
      </c>
      <c r="X99" s="227">
        <f t="shared" si="100"/>
        <v>317670</v>
      </c>
      <c r="Y99" s="227">
        <f t="shared" si="100"/>
        <v>982080</v>
      </c>
      <c r="Z99" s="225">
        <f t="shared" si="100"/>
        <v>713590</v>
      </c>
      <c r="AA99" s="422">
        <f t="shared" si="94"/>
        <v>2013340</v>
      </c>
      <c r="AB99" s="318">
        <f t="shared" si="95"/>
        <v>2013340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302020</v>
      </c>
      <c r="K100" s="156">
        <f t="shared" si="88"/>
        <v>982080</v>
      </c>
      <c r="L100" s="153">
        <f t="shared" si="89"/>
        <v>697590</v>
      </c>
      <c r="M100" s="423">
        <f t="shared" si="90"/>
        <v>1981690</v>
      </c>
      <c r="N100" s="319">
        <f t="shared" si="91"/>
        <v>1981690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302020</v>
      </c>
      <c r="Y100" s="156">
        <f>VLOOKUP($AC100,原データ!$D$1:$R$2300,7,FALSE)</f>
        <v>982080</v>
      </c>
      <c r="Z100" s="153">
        <f>VLOOKUP($AC100,原データ!$D$1:$R$2300,8,FALSE)</f>
        <v>697590</v>
      </c>
      <c r="AA100" s="423">
        <f t="shared" si="94"/>
        <v>1981690</v>
      </c>
      <c r="AB100" s="319">
        <f t="shared" si="95"/>
        <v>1981690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10450</v>
      </c>
      <c r="K102" s="156">
        <f t="shared" si="88"/>
        <v>0</v>
      </c>
      <c r="L102" s="153">
        <f t="shared" si="89"/>
        <v>0</v>
      </c>
      <c r="M102" s="423">
        <f t="shared" si="90"/>
        <v>10450</v>
      </c>
      <c r="N102" s="319">
        <f t="shared" si="91"/>
        <v>10450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10450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10450</v>
      </c>
      <c r="AB102" s="319">
        <f t="shared" si="95"/>
        <v>10450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0</v>
      </c>
      <c r="L104" s="161">
        <f t="shared" si="89"/>
        <v>16000</v>
      </c>
      <c r="M104" s="424">
        <f t="shared" si="90"/>
        <v>21200</v>
      </c>
      <c r="N104" s="320">
        <f t="shared" si="91"/>
        <v>21200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0</v>
      </c>
      <c r="Z104" s="161">
        <f>VLOOKUP($AC104,原データ!$D$1:$R$2300,8,FALSE)</f>
        <v>16000</v>
      </c>
      <c r="AA104" s="424">
        <f t="shared" si="94"/>
        <v>21200</v>
      </c>
      <c r="AB104" s="320">
        <f t="shared" si="95"/>
        <v>21200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693400</v>
      </c>
      <c r="I105" s="227">
        <f t="shared" si="86"/>
        <v>1069880</v>
      </c>
      <c r="J105" s="227">
        <f t="shared" si="87"/>
        <v>1563320</v>
      </c>
      <c r="K105" s="227">
        <f t="shared" si="88"/>
        <v>1547530</v>
      </c>
      <c r="L105" s="225">
        <f t="shared" si="89"/>
        <v>1023540</v>
      </c>
      <c r="M105" s="422">
        <f t="shared" si="90"/>
        <v>5897670</v>
      </c>
      <c r="N105" s="318">
        <f t="shared" si="91"/>
        <v>5897670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693400</v>
      </c>
      <c r="W105" s="227">
        <f t="shared" si="102"/>
        <v>1069880</v>
      </c>
      <c r="X105" s="227">
        <f t="shared" si="102"/>
        <v>1563320</v>
      </c>
      <c r="Y105" s="227">
        <f t="shared" si="102"/>
        <v>1547530</v>
      </c>
      <c r="Z105" s="225">
        <f t="shared" si="102"/>
        <v>1023540</v>
      </c>
      <c r="AA105" s="422">
        <f t="shared" si="94"/>
        <v>5897670</v>
      </c>
      <c r="AB105" s="318">
        <f t="shared" si="95"/>
        <v>5897670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693400</v>
      </c>
      <c r="I106" s="156">
        <f t="shared" si="86"/>
        <v>1069880</v>
      </c>
      <c r="J106" s="156">
        <f t="shared" si="87"/>
        <v>1563320</v>
      </c>
      <c r="K106" s="156">
        <f t="shared" si="88"/>
        <v>1547530</v>
      </c>
      <c r="L106" s="153">
        <f t="shared" si="89"/>
        <v>1023540</v>
      </c>
      <c r="M106" s="423">
        <f t="shared" si="90"/>
        <v>5897670</v>
      </c>
      <c r="N106" s="319">
        <f t="shared" si="91"/>
        <v>5897670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693400</v>
      </c>
      <c r="W106" s="156">
        <f>VLOOKUP($AC106,原データ!$D$1:$R$2300,5,FALSE)</f>
        <v>1069880</v>
      </c>
      <c r="X106" s="156">
        <f>VLOOKUP($AC106,原データ!$D$1:$R$2300,6,FALSE)</f>
        <v>1563320</v>
      </c>
      <c r="Y106" s="156">
        <f>VLOOKUP($AC106,原データ!$D$1:$R$2300,7,FALSE)</f>
        <v>1547530</v>
      </c>
      <c r="Z106" s="153">
        <f>VLOOKUP($AC106,原データ!$D$1:$R$2300,8,FALSE)</f>
        <v>1023540</v>
      </c>
      <c r="AA106" s="423">
        <f t="shared" si="94"/>
        <v>5897670</v>
      </c>
      <c r="AB106" s="319">
        <f t="shared" si="95"/>
        <v>5897670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5000</v>
      </c>
      <c r="E113" s="225">
        <f t="shared" si="82"/>
        <v>0</v>
      </c>
      <c r="F113" s="422">
        <f t="shared" si="83"/>
        <v>5000</v>
      </c>
      <c r="G113" s="226">
        <f t="shared" si="84"/>
        <v>0</v>
      </c>
      <c r="H113" s="227">
        <f t="shared" si="85"/>
        <v>0</v>
      </c>
      <c r="I113" s="227">
        <f t="shared" si="86"/>
        <v>56320</v>
      </c>
      <c r="J113" s="227">
        <f t="shared" si="87"/>
        <v>81370</v>
      </c>
      <c r="K113" s="227">
        <f t="shared" si="88"/>
        <v>108670</v>
      </c>
      <c r="L113" s="225">
        <f t="shared" si="89"/>
        <v>68500</v>
      </c>
      <c r="M113" s="422">
        <f t="shared" si="90"/>
        <v>314860</v>
      </c>
      <c r="N113" s="318">
        <f t="shared" si="91"/>
        <v>319860</v>
      </c>
      <c r="O113" s="665"/>
      <c r="P113" s="661" t="s">
        <v>137</v>
      </c>
      <c r="Q113" s="661"/>
      <c r="R113" s="224">
        <f>SUM(R114:R116)</f>
        <v>5000</v>
      </c>
      <c r="S113" s="225">
        <f>SUM(S114:S116)</f>
        <v>0</v>
      </c>
      <c r="T113" s="422">
        <f t="shared" si="92"/>
        <v>5000</v>
      </c>
      <c r="U113" s="226">
        <f t="shared" ref="U113:Z113" si="106">SUM(U114:U116)</f>
        <v>0</v>
      </c>
      <c r="V113" s="227">
        <f t="shared" si="106"/>
        <v>0</v>
      </c>
      <c r="W113" s="227">
        <f t="shared" si="106"/>
        <v>56320</v>
      </c>
      <c r="X113" s="227">
        <f t="shared" si="106"/>
        <v>81370</v>
      </c>
      <c r="Y113" s="227">
        <f t="shared" si="106"/>
        <v>108670</v>
      </c>
      <c r="Z113" s="225">
        <f t="shared" si="106"/>
        <v>68500</v>
      </c>
      <c r="AA113" s="422">
        <f t="shared" si="94"/>
        <v>314860</v>
      </c>
      <c r="AB113" s="318">
        <f t="shared" si="95"/>
        <v>319860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5000</v>
      </c>
      <c r="E114" s="153">
        <f t="shared" si="82"/>
        <v>0</v>
      </c>
      <c r="F114" s="423">
        <f t="shared" si="83"/>
        <v>5000</v>
      </c>
      <c r="G114" s="155">
        <f t="shared" si="84"/>
        <v>0</v>
      </c>
      <c r="H114" s="156">
        <f t="shared" si="85"/>
        <v>0</v>
      </c>
      <c r="I114" s="156">
        <f t="shared" si="86"/>
        <v>56320</v>
      </c>
      <c r="J114" s="156">
        <f t="shared" si="87"/>
        <v>81370</v>
      </c>
      <c r="K114" s="156">
        <f t="shared" si="88"/>
        <v>108670</v>
      </c>
      <c r="L114" s="153">
        <f t="shared" si="89"/>
        <v>68500</v>
      </c>
      <c r="M114" s="423">
        <f t="shared" si="90"/>
        <v>314860</v>
      </c>
      <c r="N114" s="319">
        <f t="shared" si="91"/>
        <v>319860</v>
      </c>
      <c r="O114" s="665"/>
      <c r="P114" s="662"/>
      <c r="Q114" s="229" t="s">
        <v>138</v>
      </c>
      <c r="R114" s="152">
        <f>VLOOKUP($AC114,原データ!$D$1:$R$2300,10,FALSE)</f>
        <v>5000</v>
      </c>
      <c r="S114" s="153">
        <f>VLOOKUP($AC114,原データ!$D$1:$R$2300,11,FALSE)</f>
        <v>0</v>
      </c>
      <c r="T114" s="423">
        <f t="shared" si="92"/>
        <v>5000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56320</v>
      </c>
      <c r="X114" s="156">
        <f>VLOOKUP($AC114,原データ!$D$1:$R$2300,6,FALSE)</f>
        <v>81370</v>
      </c>
      <c r="Y114" s="156">
        <f>VLOOKUP($AC114,原データ!$D$1:$R$2300,7,FALSE)</f>
        <v>108670</v>
      </c>
      <c r="Z114" s="153">
        <f>VLOOKUP($AC114,原データ!$D$1:$R$2300,8,FALSE)</f>
        <v>68500</v>
      </c>
      <c r="AA114" s="423">
        <f t="shared" si="94"/>
        <v>314860</v>
      </c>
      <c r="AB114" s="319">
        <f t="shared" si="95"/>
        <v>319860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292170</v>
      </c>
      <c r="M117" s="425">
        <f t="shared" si="90"/>
        <v>292170</v>
      </c>
      <c r="N117" s="316">
        <f t="shared" si="91"/>
        <v>292170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292170</v>
      </c>
      <c r="AA117" s="425">
        <f t="shared" si="94"/>
        <v>292170</v>
      </c>
      <c r="AB117" s="316">
        <f t="shared" si="95"/>
        <v>292170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0</v>
      </c>
      <c r="F119" s="313">
        <f t="shared" si="83"/>
        <v>0</v>
      </c>
      <c r="G119" s="314">
        <f t="shared" si="84"/>
        <v>0</v>
      </c>
      <c r="H119" s="315">
        <f t="shared" si="85"/>
        <v>86190</v>
      </c>
      <c r="I119" s="315">
        <f t="shared" si="86"/>
        <v>139090</v>
      </c>
      <c r="J119" s="315">
        <f t="shared" si="87"/>
        <v>143740</v>
      </c>
      <c r="K119" s="315">
        <f t="shared" si="88"/>
        <v>157670</v>
      </c>
      <c r="L119" s="312">
        <f t="shared" si="89"/>
        <v>99260</v>
      </c>
      <c r="M119" s="313">
        <f t="shared" si="90"/>
        <v>625950</v>
      </c>
      <c r="N119" s="316">
        <f t="shared" si="91"/>
        <v>625950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2"/>
        <v>0</v>
      </c>
      <c r="U119" s="170">
        <f>VLOOKUP($AC119,原データ!$D$1:$R$2300,3,FALSE)</f>
        <v>0</v>
      </c>
      <c r="V119" s="171">
        <f>VLOOKUP($AC119,原データ!$D$1:$R$2300,4,FALSE)</f>
        <v>86190</v>
      </c>
      <c r="W119" s="171">
        <f>VLOOKUP($AC119,原データ!$D$1:$R$2300,5,FALSE)</f>
        <v>139090</v>
      </c>
      <c r="X119" s="171">
        <f>VLOOKUP($AC119,原データ!$D$1:$R$2300,6,FALSE)</f>
        <v>143740</v>
      </c>
      <c r="Y119" s="171">
        <f>VLOOKUP($AC119,原データ!$D$1:$R$2300,7,FALSE)</f>
        <v>157670</v>
      </c>
      <c r="Z119" s="168">
        <f>VLOOKUP($AC119,原データ!$D$1:$R$2300,8,FALSE)</f>
        <v>99260</v>
      </c>
      <c r="AA119" s="425">
        <f t="shared" si="94"/>
        <v>625950</v>
      </c>
      <c r="AB119" s="316">
        <f t="shared" si="95"/>
        <v>625950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1683930</v>
      </c>
      <c r="K134" s="315">
        <f t="shared" si="88"/>
        <v>1649080</v>
      </c>
      <c r="L134" s="312">
        <f t="shared" si="89"/>
        <v>0</v>
      </c>
      <c r="M134" s="313">
        <f t="shared" si="90"/>
        <v>3333010</v>
      </c>
      <c r="N134" s="316">
        <f t="shared" si="91"/>
        <v>3333010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1683930</v>
      </c>
      <c r="Y134" s="315">
        <f>SUM(Y135:Y138)</f>
        <v>1649080</v>
      </c>
      <c r="Z134" s="315">
        <f>SUM(Z135:Z138)</f>
        <v>0</v>
      </c>
      <c r="AA134" s="313">
        <f>SUM(U134:Z134)</f>
        <v>3333010</v>
      </c>
      <c r="AB134" s="316">
        <f>SUM(AA134,T134)</f>
        <v>3333010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171320</v>
      </c>
      <c r="K135" s="171">
        <f t="shared" si="88"/>
        <v>659800</v>
      </c>
      <c r="L135" s="168">
        <f t="shared" si="89"/>
        <v>0</v>
      </c>
      <c r="M135" s="425">
        <f t="shared" si="90"/>
        <v>831120</v>
      </c>
      <c r="N135" s="316">
        <f t="shared" si="91"/>
        <v>831120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171320</v>
      </c>
      <c r="Y135" s="171">
        <f>VLOOKUP($AC135,原データ!$D$1:$R$2300,7,FALSE)</f>
        <v>659800</v>
      </c>
      <c r="Z135" s="168">
        <f>VLOOKUP($AC135,原データ!$D$1:$R$2300,8,FALSE)</f>
        <v>0</v>
      </c>
      <c r="AA135" s="425">
        <f t="shared" si="94"/>
        <v>831120</v>
      </c>
      <c r="AB135" s="316">
        <f t="shared" si="95"/>
        <v>831120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1091190</v>
      </c>
      <c r="K136" s="171">
        <f t="shared" si="88"/>
        <v>122080</v>
      </c>
      <c r="L136" s="168">
        <f t="shared" si="89"/>
        <v>0</v>
      </c>
      <c r="M136" s="425">
        <f t="shared" si="90"/>
        <v>1213270</v>
      </c>
      <c r="N136" s="316">
        <f t="shared" si="91"/>
        <v>1213270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1091190</v>
      </c>
      <c r="Y136" s="171">
        <f>VLOOKUP($AC136,原データ!$D$1:$R$2300,7,FALSE)</f>
        <v>122080</v>
      </c>
      <c r="Z136" s="168">
        <f>VLOOKUP($AC136,原データ!$D$1:$R$2300,8,FALSE)</f>
        <v>0</v>
      </c>
      <c r="AA136" s="425">
        <f t="shared" si="94"/>
        <v>1213270</v>
      </c>
      <c r="AB136" s="316">
        <f t="shared" si="95"/>
        <v>1213270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421420</v>
      </c>
      <c r="K138" s="171">
        <f t="shared" si="88"/>
        <v>867200</v>
      </c>
      <c r="L138" s="168">
        <f t="shared" si="89"/>
        <v>0</v>
      </c>
      <c r="M138" s="425">
        <f t="shared" si="90"/>
        <v>1288620</v>
      </c>
      <c r="N138" s="316">
        <f t="shared" si="91"/>
        <v>1288620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421420</v>
      </c>
      <c r="Y138" s="171">
        <f>VLOOKUP($AC138,原データ!$D$1:$R$2300,7,FALSE)</f>
        <v>867200</v>
      </c>
      <c r="Z138" s="168">
        <f>VLOOKUP($AC138,原データ!$D$1:$R$2300,8,FALSE)</f>
        <v>0</v>
      </c>
      <c r="AA138" s="425">
        <f>SUM(U138:Z138)</f>
        <v>1288620</v>
      </c>
      <c r="AB138" s="316">
        <f t="shared" si="95"/>
        <v>1288620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5000</v>
      </c>
      <c r="E139" s="416">
        <f t="shared" si="82"/>
        <v>0</v>
      </c>
      <c r="F139" s="417">
        <f t="shared" si="83"/>
        <v>5000</v>
      </c>
      <c r="G139" s="418">
        <f t="shared" si="84"/>
        <v>0</v>
      </c>
      <c r="H139" s="419">
        <f t="shared" si="85"/>
        <v>779590</v>
      </c>
      <c r="I139" s="419">
        <f t="shared" si="86"/>
        <v>1265290</v>
      </c>
      <c r="J139" s="419">
        <f t="shared" si="87"/>
        <v>3790030</v>
      </c>
      <c r="K139" s="419">
        <f t="shared" si="88"/>
        <v>4445030</v>
      </c>
      <c r="L139" s="416">
        <f t="shared" si="89"/>
        <v>2197060</v>
      </c>
      <c r="M139" s="417">
        <f t="shared" si="90"/>
        <v>12477000</v>
      </c>
      <c r="N139" s="420">
        <f t="shared" si="91"/>
        <v>12482000</v>
      </c>
      <c r="O139" s="684" t="s">
        <v>148</v>
      </c>
      <c r="P139" s="685"/>
      <c r="Q139" s="685"/>
      <c r="R139" s="415">
        <f>SUM(R98,R120,R134,R119)</f>
        <v>5000</v>
      </c>
      <c r="S139" s="415">
        <f>SUM(S98,S120,S134,S119)</f>
        <v>0</v>
      </c>
      <c r="T139" s="417">
        <f t="shared" si="92"/>
        <v>5000</v>
      </c>
      <c r="U139" s="418">
        <f t="shared" ref="U139:Z139" si="117">SUM(U98,U120,U134,U119)</f>
        <v>0</v>
      </c>
      <c r="V139" s="418">
        <f t="shared" si="117"/>
        <v>779590</v>
      </c>
      <c r="W139" s="418">
        <f t="shared" si="117"/>
        <v>1265290</v>
      </c>
      <c r="X139" s="418">
        <f t="shared" si="117"/>
        <v>3790030</v>
      </c>
      <c r="Y139" s="418">
        <f t="shared" si="117"/>
        <v>4445030</v>
      </c>
      <c r="Z139" s="418">
        <f t="shared" si="117"/>
        <v>2197060</v>
      </c>
      <c r="AA139" s="417">
        <f t="shared" si="94"/>
        <v>12477000</v>
      </c>
      <c r="AB139" s="420">
        <f t="shared" si="95"/>
        <v>12482000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4500</v>
      </c>
      <c r="E141" s="312">
        <f t="shared" ref="E141:E182" si="120">S141+AH141</f>
        <v>0</v>
      </c>
      <c r="F141" s="313">
        <f t="shared" ref="F141:F182" si="121">T141+AI141</f>
        <v>4500</v>
      </c>
      <c r="G141" s="314">
        <f t="shared" ref="G141:G182" si="122">U141+AJ141</f>
        <v>0</v>
      </c>
      <c r="H141" s="315">
        <f t="shared" ref="H141:H182" si="123">V141+AK141</f>
        <v>624060</v>
      </c>
      <c r="I141" s="315">
        <f t="shared" ref="I141:I182" si="124">W141+AL141</f>
        <v>1013580</v>
      </c>
      <c r="J141" s="315">
        <f t="shared" ref="J141:J182" si="125">X141+AM141</f>
        <v>1766124</v>
      </c>
      <c r="K141" s="315">
        <f t="shared" ref="K141:K182" si="126">Y141+AN141</f>
        <v>2374452</v>
      </c>
      <c r="L141" s="312">
        <f t="shared" ref="L141:L182" si="127">Z141+AO141</f>
        <v>1888020</v>
      </c>
      <c r="M141" s="313">
        <f t="shared" ref="M141:M182" si="128">AA141+AP141</f>
        <v>7666236</v>
      </c>
      <c r="N141" s="316">
        <f t="shared" ref="N141:N182" si="129">AB141+AQ141</f>
        <v>7670736</v>
      </c>
      <c r="O141" s="659" t="s">
        <v>124</v>
      </c>
      <c r="P141" s="660"/>
      <c r="Q141" s="660"/>
      <c r="R141" s="311">
        <f>SUM(R142,R148,R151,R156,R160,R161)</f>
        <v>4500</v>
      </c>
      <c r="S141" s="311">
        <f>SUM(S142,S148,S151,S156,S160,S161)</f>
        <v>0</v>
      </c>
      <c r="T141" s="313">
        <f>SUM(R141:S141)</f>
        <v>4500</v>
      </c>
      <c r="U141" s="314">
        <f t="shared" ref="U141:Z141" si="130">SUM(U142,U148,U151,U156,U160,U161)</f>
        <v>0</v>
      </c>
      <c r="V141" s="314">
        <f t="shared" si="130"/>
        <v>624060</v>
      </c>
      <c r="W141" s="314">
        <f t="shared" si="130"/>
        <v>1013580</v>
      </c>
      <c r="X141" s="314">
        <f t="shared" si="130"/>
        <v>1766124</v>
      </c>
      <c r="Y141" s="314">
        <f t="shared" si="130"/>
        <v>2374452</v>
      </c>
      <c r="Z141" s="314">
        <f t="shared" si="130"/>
        <v>1888020</v>
      </c>
      <c r="AA141" s="313">
        <f t="shared" ref="AA141:AA182" si="131">SUM(U141:Z141)</f>
        <v>7666236</v>
      </c>
      <c r="AB141" s="316">
        <f t="shared" ref="AB141:AB182" si="132">SUM(AA141,T141)</f>
        <v>7670736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0</v>
      </c>
      <c r="J142" s="227">
        <f t="shared" si="125"/>
        <v>285903</v>
      </c>
      <c r="K142" s="227">
        <f t="shared" si="126"/>
        <v>883872</v>
      </c>
      <c r="L142" s="225">
        <f t="shared" si="127"/>
        <v>642231</v>
      </c>
      <c r="M142" s="422">
        <f t="shared" si="128"/>
        <v>1812006</v>
      </c>
      <c r="N142" s="318">
        <f t="shared" si="129"/>
        <v>1812006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0</v>
      </c>
      <c r="X142" s="227">
        <f t="shared" si="137"/>
        <v>285903</v>
      </c>
      <c r="Y142" s="227">
        <f t="shared" si="137"/>
        <v>883872</v>
      </c>
      <c r="Z142" s="225">
        <f t="shared" si="137"/>
        <v>642231</v>
      </c>
      <c r="AA142" s="422">
        <f t="shared" si="131"/>
        <v>1812006</v>
      </c>
      <c r="AB142" s="318">
        <f t="shared" si="132"/>
        <v>1812006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271818</v>
      </c>
      <c r="K143" s="156">
        <f t="shared" si="126"/>
        <v>883872</v>
      </c>
      <c r="L143" s="153">
        <f t="shared" si="127"/>
        <v>627831</v>
      </c>
      <c r="M143" s="423">
        <f t="shared" si="128"/>
        <v>1783521</v>
      </c>
      <c r="N143" s="319">
        <f t="shared" si="129"/>
        <v>1783521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271818</v>
      </c>
      <c r="Y143" s="156">
        <f>VLOOKUP($AC143,原データ!$D$1:$R$2300,7,FALSE)</f>
        <v>883872</v>
      </c>
      <c r="Z143" s="153">
        <f>VLOOKUP($AC143,原データ!$D$1:$R$2300,8,FALSE)</f>
        <v>627831</v>
      </c>
      <c r="AA143" s="423">
        <f t="shared" si="131"/>
        <v>1783521</v>
      </c>
      <c r="AB143" s="319">
        <f t="shared" si="132"/>
        <v>1783521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9405</v>
      </c>
      <c r="K145" s="156">
        <f t="shared" si="126"/>
        <v>0</v>
      </c>
      <c r="L145" s="153">
        <f t="shared" si="127"/>
        <v>0</v>
      </c>
      <c r="M145" s="423">
        <f t="shared" si="128"/>
        <v>9405</v>
      </c>
      <c r="N145" s="319">
        <f t="shared" si="129"/>
        <v>9405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9405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9405</v>
      </c>
      <c r="AB145" s="319">
        <f t="shared" si="132"/>
        <v>9405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0</v>
      </c>
      <c r="L147" s="161">
        <f t="shared" si="127"/>
        <v>14400</v>
      </c>
      <c r="M147" s="424">
        <f t="shared" si="128"/>
        <v>19080</v>
      </c>
      <c r="N147" s="320">
        <f t="shared" si="129"/>
        <v>19080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0</v>
      </c>
      <c r="Z147" s="161">
        <f>VLOOKUP($AC147,原データ!$D$1:$R$2300,8,FALSE)</f>
        <v>14400</v>
      </c>
      <c r="AA147" s="424">
        <f t="shared" si="131"/>
        <v>19080</v>
      </c>
      <c r="AB147" s="320">
        <f t="shared" si="132"/>
        <v>19080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624060</v>
      </c>
      <c r="I148" s="227">
        <f t="shared" si="124"/>
        <v>962892</v>
      </c>
      <c r="J148" s="227">
        <f t="shared" si="125"/>
        <v>1406988</v>
      </c>
      <c r="K148" s="227">
        <f t="shared" si="126"/>
        <v>1392777</v>
      </c>
      <c r="L148" s="225">
        <f t="shared" si="127"/>
        <v>921186</v>
      </c>
      <c r="M148" s="422">
        <f t="shared" si="128"/>
        <v>5307903</v>
      </c>
      <c r="N148" s="318">
        <f t="shared" si="129"/>
        <v>5307903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624060</v>
      </c>
      <c r="W148" s="227">
        <f t="shared" si="140"/>
        <v>962892</v>
      </c>
      <c r="X148" s="227">
        <f t="shared" si="140"/>
        <v>1406988</v>
      </c>
      <c r="Y148" s="227">
        <f t="shared" si="140"/>
        <v>1392777</v>
      </c>
      <c r="Z148" s="225">
        <f t="shared" si="140"/>
        <v>921186</v>
      </c>
      <c r="AA148" s="422">
        <f t="shared" si="131"/>
        <v>5307903</v>
      </c>
      <c r="AB148" s="318">
        <f t="shared" si="132"/>
        <v>5307903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624060</v>
      </c>
      <c r="I149" s="156">
        <f t="shared" si="124"/>
        <v>962892</v>
      </c>
      <c r="J149" s="156">
        <f t="shared" si="125"/>
        <v>1406988</v>
      </c>
      <c r="K149" s="156">
        <f t="shared" si="126"/>
        <v>1392777</v>
      </c>
      <c r="L149" s="153">
        <f t="shared" si="127"/>
        <v>921186</v>
      </c>
      <c r="M149" s="423">
        <f t="shared" si="128"/>
        <v>5307903</v>
      </c>
      <c r="N149" s="319">
        <f t="shared" si="129"/>
        <v>5307903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624060</v>
      </c>
      <c r="W149" s="156">
        <f>VLOOKUP($AC149,原データ!$D$1:$R$2300,5,FALSE)</f>
        <v>962892</v>
      </c>
      <c r="X149" s="156">
        <f>VLOOKUP($AC149,原データ!$D$1:$R$2300,6,FALSE)</f>
        <v>1406988</v>
      </c>
      <c r="Y149" s="156">
        <f>VLOOKUP($AC149,原データ!$D$1:$R$2300,7,FALSE)</f>
        <v>1392777</v>
      </c>
      <c r="Z149" s="153">
        <f>VLOOKUP($AC149,原データ!$D$1:$R$2300,8,FALSE)</f>
        <v>921186</v>
      </c>
      <c r="AA149" s="423">
        <f t="shared" si="131"/>
        <v>5307903</v>
      </c>
      <c r="AB149" s="319">
        <f t="shared" si="132"/>
        <v>5307903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4500</v>
      </c>
      <c r="E156" s="225">
        <f t="shared" si="120"/>
        <v>0</v>
      </c>
      <c r="F156" s="422">
        <f t="shared" si="121"/>
        <v>4500</v>
      </c>
      <c r="G156" s="226">
        <f t="shared" si="122"/>
        <v>0</v>
      </c>
      <c r="H156" s="227">
        <f t="shared" si="123"/>
        <v>0</v>
      </c>
      <c r="I156" s="227">
        <f t="shared" si="124"/>
        <v>50688</v>
      </c>
      <c r="J156" s="227">
        <f t="shared" si="125"/>
        <v>73233</v>
      </c>
      <c r="K156" s="227">
        <f t="shared" si="126"/>
        <v>97803</v>
      </c>
      <c r="L156" s="225">
        <f t="shared" si="127"/>
        <v>61650</v>
      </c>
      <c r="M156" s="422">
        <f t="shared" si="128"/>
        <v>283374</v>
      </c>
      <c r="N156" s="318">
        <f t="shared" si="129"/>
        <v>287874</v>
      </c>
      <c r="O156" s="665"/>
      <c r="P156" s="661" t="s">
        <v>137</v>
      </c>
      <c r="Q156" s="661"/>
      <c r="R156" s="224">
        <f>SUM(R157:R159)</f>
        <v>4500</v>
      </c>
      <c r="S156" s="225">
        <f>SUM(S157:S159)</f>
        <v>0</v>
      </c>
      <c r="T156" s="422">
        <f t="shared" si="136"/>
        <v>4500</v>
      </c>
      <c r="U156" s="226">
        <f t="shared" ref="U156:Z156" si="144">SUM(U157:U159)</f>
        <v>0</v>
      </c>
      <c r="V156" s="227">
        <f t="shared" si="144"/>
        <v>0</v>
      </c>
      <c r="W156" s="227">
        <f t="shared" si="144"/>
        <v>50688</v>
      </c>
      <c r="X156" s="227">
        <f t="shared" si="144"/>
        <v>73233</v>
      </c>
      <c r="Y156" s="227">
        <f t="shared" si="144"/>
        <v>97803</v>
      </c>
      <c r="Z156" s="225">
        <f t="shared" si="144"/>
        <v>61650</v>
      </c>
      <c r="AA156" s="422">
        <f t="shared" si="131"/>
        <v>283374</v>
      </c>
      <c r="AB156" s="318">
        <f t="shared" si="132"/>
        <v>287874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4500</v>
      </c>
      <c r="E157" s="153">
        <f t="shared" si="120"/>
        <v>0</v>
      </c>
      <c r="F157" s="423">
        <f t="shared" si="121"/>
        <v>4500</v>
      </c>
      <c r="G157" s="155">
        <f t="shared" si="122"/>
        <v>0</v>
      </c>
      <c r="H157" s="156">
        <f t="shared" si="123"/>
        <v>0</v>
      </c>
      <c r="I157" s="156">
        <f t="shared" si="124"/>
        <v>50688</v>
      </c>
      <c r="J157" s="156">
        <f t="shared" si="125"/>
        <v>73233</v>
      </c>
      <c r="K157" s="156">
        <f t="shared" si="126"/>
        <v>97803</v>
      </c>
      <c r="L157" s="153">
        <f t="shared" si="127"/>
        <v>61650</v>
      </c>
      <c r="M157" s="423">
        <f t="shared" si="128"/>
        <v>283374</v>
      </c>
      <c r="N157" s="319">
        <f t="shared" si="129"/>
        <v>287874</v>
      </c>
      <c r="O157" s="665"/>
      <c r="P157" s="662"/>
      <c r="Q157" s="229" t="s">
        <v>138</v>
      </c>
      <c r="R157" s="152">
        <f>VLOOKUP($AC157,原データ!$D$1:$R$2300,10,FALSE)</f>
        <v>4500</v>
      </c>
      <c r="S157" s="153">
        <f>VLOOKUP($AC157,原データ!$D$1:$R$2300,11,FALSE)</f>
        <v>0</v>
      </c>
      <c r="T157" s="423">
        <f t="shared" si="136"/>
        <v>4500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50688</v>
      </c>
      <c r="X157" s="156">
        <f>VLOOKUP($AC157,原データ!$D$1:$R$2300,6,FALSE)</f>
        <v>73233</v>
      </c>
      <c r="Y157" s="156">
        <f>VLOOKUP($AC157,原データ!$D$1:$R$2300,7,FALSE)</f>
        <v>97803</v>
      </c>
      <c r="Z157" s="153">
        <f>VLOOKUP($AC157,原データ!$D$1:$R$2300,8,FALSE)</f>
        <v>61650</v>
      </c>
      <c r="AA157" s="423">
        <f t="shared" si="131"/>
        <v>283374</v>
      </c>
      <c r="AB157" s="319">
        <f t="shared" si="132"/>
        <v>287874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262953</v>
      </c>
      <c r="M160" s="425">
        <f t="shared" si="128"/>
        <v>262953</v>
      </c>
      <c r="N160" s="316">
        <f t="shared" si="129"/>
        <v>262953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262953</v>
      </c>
      <c r="AA160" s="425">
        <f t="shared" si="131"/>
        <v>262953</v>
      </c>
      <c r="AB160" s="316">
        <f t="shared" si="132"/>
        <v>262953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0</v>
      </c>
      <c r="F162" s="313">
        <f t="shared" si="121"/>
        <v>0</v>
      </c>
      <c r="G162" s="314">
        <f t="shared" si="122"/>
        <v>0</v>
      </c>
      <c r="H162" s="315">
        <f t="shared" si="123"/>
        <v>86190</v>
      </c>
      <c r="I162" s="315">
        <f t="shared" si="124"/>
        <v>139090</v>
      </c>
      <c r="J162" s="315">
        <f t="shared" si="125"/>
        <v>143740</v>
      </c>
      <c r="K162" s="315">
        <f t="shared" si="126"/>
        <v>157670</v>
      </c>
      <c r="L162" s="312">
        <f t="shared" si="127"/>
        <v>99260</v>
      </c>
      <c r="M162" s="313">
        <f t="shared" si="128"/>
        <v>625950</v>
      </c>
      <c r="N162" s="316">
        <f t="shared" si="129"/>
        <v>625950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6"/>
        <v>0</v>
      </c>
      <c r="U162" s="170">
        <f>VLOOKUP($AC162,原データ!$D$1:$R$2300,3,FALSE)</f>
        <v>0</v>
      </c>
      <c r="V162" s="171">
        <f>VLOOKUP($AC162,原データ!$D$1:$R$2300,4,FALSE)</f>
        <v>86190</v>
      </c>
      <c r="W162" s="171">
        <f>VLOOKUP($AC162,原データ!$D$1:$R$2300,5,FALSE)</f>
        <v>139090</v>
      </c>
      <c r="X162" s="171">
        <f>VLOOKUP($AC162,原データ!$D$1:$R$2300,6,FALSE)</f>
        <v>143740</v>
      </c>
      <c r="Y162" s="171">
        <f>VLOOKUP($AC162,原データ!$D$1:$R$2300,7,FALSE)</f>
        <v>157670</v>
      </c>
      <c r="Z162" s="168">
        <f>VLOOKUP($AC162,原データ!$D$1:$R$2300,8,FALSE)</f>
        <v>99260</v>
      </c>
      <c r="AA162" s="425">
        <f t="shared" si="131"/>
        <v>625950</v>
      </c>
      <c r="AB162" s="316">
        <f t="shared" si="132"/>
        <v>625950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1471685</v>
      </c>
      <c r="K177" s="315">
        <f t="shared" si="126"/>
        <v>1484172</v>
      </c>
      <c r="L177" s="312">
        <f t="shared" si="127"/>
        <v>0</v>
      </c>
      <c r="M177" s="313">
        <f t="shared" si="128"/>
        <v>2955857</v>
      </c>
      <c r="N177" s="316">
        <f t="shared" si="129"/>
        <v>2955857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1471685</v>
      </c>
      <c r="Y177" s="315">
        <f>SUM(Y178:Y181)</f>
        <v>1484172</v>
      </c>
      <c r="Z177" s="315">
        <f>SUM(Z178:Z181)</f>
        <v>0</v>
      </c>
      <c r="AA177" s="313">
        <f t="shared" si="131"/>
        <v>2955857</v>
      </c>
      <c r="AB177" s="316">
        <f t="shared" si="132"/>
        <v>2955857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154188</v>
      </c>
      <c r="K178" s="171">
        <f t="shared" si="126"/>
        <v>593820</v>
      </c>
      <c r="L178" s="168">
        <f t="shared" si="127"/>
        <v>0</v>
      </c>
      <c r="M178" s="425">
        <f t="shared" si="128"/>
        <v>748008</v>
      </c>
      <c r="N178" s="316">
        <f t="shared" si="129"/>
        <v>748008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154188</v>
      </c>
      <c r="Y178" s="171">
        <f>VLOOKUP($AC178,原データ!$D$1:$R$2300,7,FALSE)</f>
        <v>593820</v>
      </c>
      <c r="Z178" s="168">
        <f>VLOOKUP($AC178,原データ!$D$1:$R$2300,8,FALSE)</f>
        <v>0</v>
      </c>
      <c r="AA178" s="425">
        <f t="shared" si="131"/>
        <v>748008</v>
      </c>
      <c r="AB178" s="316">
        <f t="shared" si="132"/>
        <v>748008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938219</v>
      </c>
      <c r="K179" s="171">
        <f t="shared" si="126"/>
        <v>109872</v>
      </c>
      <c r="L179" s="168">
        <f t="shared" si="127"/>
        <v>0</v>
      </c>
      <c r="M179" s="425">
        <f t="shared" si="128"/>
        <v>1048091</v>
      </c>
      <c r="N179" s="316">
        <f t="shared" si="129"/>
        <v>1048091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938219</v>
      </c>
      <c r="Y179" s="171">
        <f>VLOOKUP($AC179,原データ!$D$1:$R$2300,7,FALSE)</f>
        <v>109872</v>
      </c>
      <c r="Z179" s="168">
        <f>VLOOKUP($AC179,原データ!$D$1:$R$2300,8,FALSE)</f>
        <v>0</v>
      </c>
      <c r="AA179" s="425">
        <f t="shared" si="131"/>
        <v>1048091</v>
      </c>
      <c r="AB179" s="316">
        <f t="shared" si="132"/>
        <v>1048091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379278</v>
      </c>
      <c r="K181" s="171">
        <f t="shared" si="126"/>
        <v>780480</v>
      </c>
      <c r="L181" s="168">
        <f t="shared" si="127"/>
        <v>0</v>
      </c>
      <c r="M181" s="425">
        <f t="shared" si="128"/>
        <v>1159758</v>
      </c>
      <c r="N181" s="316">
        <f t="shared" si="129"/>
        <v>1159758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379278</v>
      </c>
      <c r="Y181" s="171">
        <f>VLOOKUP($AC181,原データ!$D$1:$R$2300,7,FALSE)</f>
        <v>780480</v>
      </c>
      <c r="Z181" s="168">
        <f>VLOOKUP($AC181,原データ!$D$1:$R$2300,8,FALSE)</f>
        <v>0</v>
      </c>
      <c r="AA181" s="425">
        <f>SUM(U181:Z181)</f>
        <v>1159758</v>
      </c>
      <c r="AB181" s="316">
        <f t="shared" si="132"/>
        <v>1159758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4500</v>
      </c>
      <c r="E182" s="416">
        <f t="shared" si="120"/>
        <v>0</v>
      </c>
      <c r="F182" s="417">
        <f t="shared" si="121"/>
        <v>4500</v>
      </c>
      <c r="G182" s="418">
        <f t="shared" si="122"/>
        <v>0</v>
      </c>
      <c r="H182" s="419">
        <f t="shared" si="123"/>
        <v>710250</v>
      </c>
      <c r="I182" s="419">
        <f t="shared" si="124"/>
        <v>1152670</v>
      </c>
      <c r="J182" s="419">
        <f t="shared" si="125"/>
        <v>3381549</v>
      </c>
      <c r="K182" s="419">
        <f t="shared" si="126"/>
        <v>4016294</v>
      </c>
      <c r="L182" s="416">
        <f t="shared" si="127"/>
        <v>1987280</v>
      </c>
      <c r="M182" s="417">
        <f t="shared" si="128"/>
        <v>11248043</v>
      </c>
      <c r="N182" s="420">
        <f t="shared" si="129"/>
        <v>11252543</v>
      </c>
      <c r="O182" s="684" t="s">
        <v>80</v>
      </c>
      <c r="P182" s="685"/>
      <c r="Q182" s="685"/>
      <c r="R182" s="415">
        <f>SUM(R177,R163,R141,R162)</f>
        <v>4500</v>
      </c>
      <c r="S182" s="415">
        <f>SUM(S177,S163,S141,S162)</f>
        <v>0</v>
      </c>
      <c r="T182" s="417">
        <f t="shared" si="136"/>
        <v>4500</v>
      </c>
      <c r="U182" s="418">
        <f t="shared" ref="U182:Z182" si="155">SUM(U177,U163,U141,U162)</f>
        <v>0</v>
      </c>
      <c r="V182" s="418">
        <f t="shared" si="155"/>
        <v>710250</v>
      </c>
      <c r="W182" s="418">
        <f t="shared" si="155"/>
        <v>1152670</v>
      </c>
      <c r="X182" s="418">
        <f t="shared" si="155"/>
        <v>3381549</v>
      </c>
      <c r="Y182" s="418">
        <f t="shared" si="155"/>
        <v>4016294</v>
      </c>
      <c r="Z182" s="418">
        <f t="shared" si="155"/>
        <v>1987280</v>
      </c>
      <c r="AA182" s="417">
        <f t="shared" si="131"/>
        <v>11248043</v>
      </c>
      <c r="AB182" s="420">
        <f t="shared" si="132"/>
        <v>11252543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43852</v>
      </c>
      <c r="K85" s="315">
        <f t="shared" si="67"/>
        <v>0</v>
      </c>
      <c r="L85" s="312">
        <f t="shared" si="67"/>
        <v>0</v>
      </c>
      <c r="M85" s="313">
        <f t="shared" si="67"/>
        <v>43852</v>
      </c>
      <c r="N85" s="316">
        <f t="shared" si="67"/>
        <v>43852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43852</v>
      </c>
      <c r="Y85" s="315">
        <f t="shared" si="70"/>
        <v>0</v>
      </c>
      <c r="Z85" s="312">
        <f t="shared" si="70"/>
        <v>0</v>
      </c>
      <c r="AA85" s="313">
        <f t="shared" si="44"/>
        <v>43852</v>
      </c>
      <c r="AB85" s="316">
        <f t="shared" si="45"/>
        <v>43852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43852</v>
      </c>
      <c r="K87" s="171">
        <f t="shared" si="67"/>
        <v>0</v>
      </c>
      <c r="L87" s="168">
        <f t="shared" si="67"/>
        <v>0</v>
      </c>
      <c r="M87" s="425">
        <f t="shared" si="67"/>
        <v>43852</v>
      </c>
      <c r="N87" s="316">
        <f t="shared" si="67"/>
        <v>43852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43852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43852</v>
      </c>
      <c r="AB87" s="316">
        <f t="shared" si="45"/>
        <v>43852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43852</v>
      </c>
      <c r="K90" s="419">
        <f t="shared" si="67"/>
        <v>0</v>
      </c>
      <c r="L90" s="416">
        <f t="shared" si="67"/>
        <v>0</v>
      </c>
      <c r="M90" s="417">
        <f t="shared" si="67"/>
        <v>43852</v>
      </c>
      <c r="N90" s="420">
        <f t="shared" si="67"/>
        <v>43852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43852</v>
      </c>
      <c r="Y90" s="419">
        <f t="shared" si="73"/>
        <v>0</v>
      </c>
      <c r="Z90" s="416">
        <f t="shared" si="73"/>
        <v>0</v>
      </c>
      <c r="AA90" s="417">
        <f t="shared" si="44"/>
        <v>43852</v>
      </c>
      <c r="AB90" s="420">
        <f t="shared" si="45"/>
        <v>43852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438520</v>
      </c>
      <c r="K134" s="315">
        <f t="shared" si="102"/>
        <v>0</v>
      </c>
      <c r="L134" s="312">
        <f t="shared" si="102"/>
        <v>0</v>
      </c>
      <c r="M134" s="313">
        <f t="shared" si="97"/>
        <v>438520</v>
      </c>
      <c r="N134" s="316">
        <f t="shared" si="98"/>
        <v>438520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438520</v>
      </c>
      <c r="Y134" s="315">
        <f t="shared" si="107"/>
        <v>0</v>
      </c>
      <c r="Z134" s="312">
        <f t="shared" si="107"/>
        <v>0</v>
      </c>
      <c r="AA134" s="313">
        <f t="shared" si="78"/>
        <v>438520</v>
      </c>
      <c r="AB134" s="316">
        <f t="shared" si="79"/>
        <v>438520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438520</v>
      </c>
      <c r="K136" s="171">
        <f t="shared" si="102"/>
        <v>0</v>
      </c>
      <c r="L136" s="168">
        <f t="shared" si="102"/>
        <v>0</v>
      </c>
      <c r="M136" s="425">
        <f t="shared" si="97"/>
        <v>438520</v>
      </c>
      <c r="N136" s="316">
        <f t="shared" si="98"/>
        <v>438520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438520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438520</v>
      </c>
      <c r="AB136" s="316">
        <f t="shared" si="79"/>
        <v>438520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438520</v>
      </c>
      <c r="K139" s="419">
        <f t="shared" si="102"/>
        <v>0</v>
      </c>
      <c r="L139" s="416">
        <f t="shared" si="102"/>
        <v>0</v>
      </c>
      <c r="M139" s="417">
        <f t="shared" si="97"/>
        <v>438520</v>
      </c>
      <c r="N139" s="420">
        <f t="shared" si="98"/>
        <v>438520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438520</v>
      </c>
      <c r="Y139" s="419">
        <f t="shared" si="110"/>
        <v>0</v>
      </c>
      <c r="Z139" s="416">
        <f t="shared" si="110"/>
        <v>0</v>
      </c>
      <c r="AA139" s="417">
        <f t="shared" si="78"/>
        <v>438520</v>
      </c>
      <c r="AB139" s="420">
        <f t="shared" si="79"/>
        <v>438520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350816</v>
      </c>
      <c r="K177" s="315">
        <f t="shared" si="139"/>
        <v>0</v>
      </c>
      <c r="L177" s="312">
        <f t="shared" si="139"/>
        <v>0</v>
      </c>
      <c r="M177" s="313">
        <f t="shared" si="134"/>
        <v>350816</v>
      </c>
      <c r="N177" s="316">
        <f t="shared" si="135"/>
        <v>350816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350816</v>
      </c>
      <c r="Y177" s="315">
        <f t="shared" si="144"/>
        <v>0</v>
      </c>
      <c r="Z177" s="312">
        <f t="shared" si="144"/>
        <v>0</v>
      </c>
      <c r="AA177" s="313">
        <f t="shared" si="115"/>
        <v>350816</v>
      </c>
      <c r="AB177" s="316">
        <f t="shared" si="116"/>
        <v>350816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350816</v>
      </c>
      <c r="K179" s="171">
        <f t="shared" si="139"/>
        <v>0</v>
      </c>
      <c r="L179" s="168">
        <f t="shared" si="139"/>
        <v>0</v>
      </c>
      <c r="M179" s="425">
        <f t="shared" si="134"/>
        <v>350816</v>
      </c>
      <c r="N179" s="316">
        <f t="shared" si="135"/>
        <v>350816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350816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350816</v>
      </c>
      <c r="AB179" s="316">
        <f t="shared" si="116"/>
        <v>350816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350816</v>
      </c>
      <c r="K182" s="419">
        <f t="shared" si="139"/>
        <v>0</v>
      </c>
      <c r="L182" s="416">
        <f t="shared" si="139"/>
        <v>0</v>
      </c>
      <c r="M182" s="417">
        <f t="shared" si="134"/>
        <v>350816</v>
      </c>
      <c r="N182" s="420">
        <f t="shared" si="135"/>
        <v>350816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350816</v>
      </c>
      <c r="Y182" s="419">
        <f t="shared" si="147"/>
        <v>0</v>
      </c>
      <c r="Z182" s="416">
        <f t="shared" si="147"/>
        <v>0</v>
      </c>
      <c r="AA182" s="417">
        <f t="shared" si="115"/>
        <v>350816</v>
      </c>
      <c r="AB182" s="420">
        <f t="shared" si="116"/>
        <v>350816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Q4" s="236"/>
      <c r="X4" s="670" t="s">
        <v>100</v>
      </c>
      <c r="Y4" s="670"/>
      <c r="Z4" s="671">
        <f>様式1!F5</f>
        <v>473595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473595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Q5" s="236"/>
      <c r="X5" s="788" t="s">
        <v>101</v>
      </c>
      <c r="Y5" s="788"/>
      <c r="Z5" s="798" t="str">
        <f>様式1!F6</f>
        <v>伊平屋村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伊平屋村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2</v>
      </c>
      <c r="L11" s="376">
        <f t="shared" si="0"/>
        <v>0</v>
      </c>
      <c r="M11" s="377">
        <f t="shared" si="0"/>
        <v>4</v>
      </c>
      <c r="N11" s="316">
        <f t="shared" si="0"/>
        <v>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2</v>
      </c>
      <c r="Z11" s="376">
        <f t="shared" si="2"/>
        <v>0</v>
      </c>
      <c r="AA11" s="377">
        <f t="shared" ref="AA11:AA31" si="3">SUM(U11:Z11)</f>
        <v>4</v>
      </c>
      <c r="AB11" s="316">
        <f>SUM(AA11,T11)</f>
        <v>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1</v>
      </c>
      <c r="L12" s="240">
        <f t="shared" ref="L12:L31" si="15">Z12+AO12</f>
        <v>0</v>
      </c>
      <c r="M12" s="380">
        <f t="shared" ref="M12:M31" si="16">AA12+AP12</f>
        <v>2</v>
      </c>
      <c r="N12" s="322">
        <f t="shared" ref="N12:N31" si="17">AB12+AQ12</f>
        <v>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1</v>
      </c>
      <c r="Z12" s="240">
        <f>VLOOKUP($AC12,原データ!$D$1:$R$2300,8,FALSE)</f>
        <v>0</v>
      </c>
      <c r="AA12" s="380">
        <f t="shared" si="3"/>
        <v>2</v>
      </c>
      <c r="AB12" s="322">
        <f t="shared" ref="AB12:AB31" si="18">SUM(AA12,T12)</f>
        <v>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5</v>
      </c>
      <c r="L21" s="365">
        <f t="shared" si="15"/>
        <v>0</v>
      </c>
      <c r="M21" s="368">
        <f t="shared" si="16"/>
        <v>7</v>
      </c>
      <c r="N21" s="325">
        <f t="shared" si="17"/>
        <v>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5</v>
      </c>
      <c r="Z21" s="365">
        <f t="shared" si="22"/>
        <v>0</v>
      </c>
      <c r="AA21" s="368">
        <f t="shared" si="3"/>
        <v>7</v>
      </c>
      <c r="AB21" s="325">
        <f t="shared" si="18"/>
        <v>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1</v>
      </c>
      <c r="L22" s="261">
        <f t="shared" si="15"/>
        <v>0</v>
      </c>
      <c r="M22" s="372">
        <f t="shared" si="16"/>
        <v>2</v>
      </c>
      <c r="N22" s="326">
        <f t="shared" si="17"/>
        <v>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1</v>
      </c>
      <c r="Z22" s="261">
        <f>VLOOKUP($AC22,原データ!$D$1:$R$2300,8,FALSE)</f>
        <v>0</v>
      </c>
      <c r="AA22" s="372">
        <f t="shared" si="3"/>
        <v>2</v>
      </c>
      <c r="AB22" s="326">
        <f t="shared" si="18"/>
        <v>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2</v>
      </c>
      <c r="L23" s="251">
        <f t="shared" si="15"/>
        <v>0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7</v>
      </c>
      <c r="L31" s="383">
        <f t="shared" si="15"/>
        <v>0</v>
      </c>
      <c r="M31" s="384">
        <f t="shared" si="16"/>
        <v>11</v>
      </c>
      <c r="N31" s="387">
        <f t="shared" si="17"/>
        <v>11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7</v>
      </c>
      <c r="Z31" s="383">
        <f t="shared" si="26"/>
        <v>0</v>
      </c>
      <c r="AA31" s="384">
        <f t="shared" si="3"/>
        <v>11</v>
      </c>
      <c r="AB31" s="388">
        <f t="shared" si="18"/>
        <v>11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49585</v>
      </c>
      <c r="K33" s="362">
        <f t="shared" si="28"/>
        <v>33760</v>
      </c>
      <c r="L33" s="360">
        <f t="shared" si="28"/>
        <v>0</v>
      </c>
      <c r="M33" s="363">
        <f t="shared" si="28"/>
        <v>83345</v>
      </c>
      <c r="N33" s="325">
        <f t="shared" si="28"/>
        <v>83345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49585</v>
      </c>
      <c r="Y33" s="362">
        <f t="shared" si="30"/>
        <v>33760</v>
      </c>
      <c r="Z33" s="360">
        <f t="shared" si="30"/>
        <v>0</v>
      </c>
      <c r="AA33" s="363">
        <f t="shared" ref="AA33:AA51" si="31">SUM(U33:Z33)</f>
        <v>83345</v>
      </c>
      <c r="AB33" s="325">
        <f t="shared" ref="AB33:AB51" si="32">SUM(AA33,T33)</f>
        <v>83345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16880</v>
      </c>
      <c r="K34" s="263">
        <f t="shared" ref="K34:K53" si="43">Y34+AN34</f>
        <v>32705</v>
      </c>
      <c r="L34" s="261">
        <f t="shared" ref="L34:L53" si="44">Z34+AO34</f>
        <v>0</v>
      </c>
      <c r="M34" s="372">
        <f t="shared" ref="M34:M53" si="45">AA34+AP34</f>
        <v>49585</v>
      </c>
      <c r="N34" s="326">
        <f t="shared" ref="N34:N53" si="46">AB34+AQ34</f>
        <v>49585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16880</v>
      </c>
      <c r="Y34" s="263">
        <f>VLOOKUP($AC34,原データ!$D$1:$R$2300,7,FALSE)</f>
        <v>32705</v>
      </c>
      <c r="Z34" s="261">
        <f>VLOOKUP($AC34,原データ!$D$1:$R$2300,8,FALSE)</f>
        <v>0</v>
      </c>
      <c r="AA34" s="372">
        <f t="shared" si="31"/>
        <v>49585</v>
      </c>
      <c r="AB34" s="326">
        <f t="shared" si="32"/>
        <v>49585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32705</v>
      </c>
      <c r="K35" s="253">
        <f t="shared" si="43"/>
        <v>1055</v>
      </c>
      <c r="L35" s="251">
        <f t="shared" si="44"/>
        <v>0</v>
      </c>
      <c r="M35" s="373">
        <f t="shared" si="45"/>
        <v>33760</v>
      </c>
      <c r="N35" s="323">
        <f t="shared" si="46"/>
        <v>33760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32705</v>
      </c>
      <c r="Y35" s="253">
        <f>VLOOKUP($AC35,原データ!$D$1:$R$2300,7,FALSE)</f>
        <v>1055</v>
      </c>
      <c r="Z35" s="251">
        <f>VLOOKUP($AC35,原データ!$D$1:$R$2300,8,FALSE)</f>
        <v>0</v>
      </c>
      <c r="AA35" s="373">
        <f t="shared" si="31"/>
        <v>33760</v>
      </c>
      <c r="AB35" s="323">
        <f t="shared" si="32"/>
        <v>33760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19193</v>
      </c>
      <c r="K43" s="367">
        <f t="shared" si="43"/>
        <v>69716</v>
      </c>
      <c r="L43" s="365">
        <f t="shared" si="44"/>
        <v>0</v>
      </c>
      <c r="M43" s="368">
        <f t="shared" si="45"/>
        <v>88909</v>
      </c>
      <c r="N43" s="325">
        <f t="shared" si="46"/>
        <v>88909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19193</v>
      </c>
      <c r="Y43" s="367">
        <f t="shared" si="50"/>
        <v>69716</v>
      </c>
      <c r="Z43" s="365">
        <f t="shared" si="50"/>
        <v>0</v>
      </c>
      <c r="AA43" s="368">
        <f>SUM(U43:Z43)</f>
        <v>88909</v>
      </c>
      <c r="AB43" s="325">
        <f>SUM(AA43,T43)</f>
        <v>88909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18976</v>
      </c>
      <c r="K44" s="263">
        <f t="shared" si="43"/>
        <v>36766</v>
      </c>
      <c r="L44" s="261">
        <f t="shared" si="44"/>
        <v>0</v>
      </c>
      <c r="M44" s="372">
        <f t="shared" si="45"/>
        <v>55742</v>
      </c>
      <c r="N44" s="326">
        <f t="shared" si="46"/>
        <v>55742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18976</v>
      </c>
      <c r="Y44" s="263">
        <f>VLOOKUP($AC44,原データ!$D$1:$R$2300,7,FALSE)</f>
        <v>36766</v>
      </c>
      <c r="Z44" s="261">
        <f>VLOOKUP($AC44,原データ!$D$1:$R$2300,8,FALSE)</f>
        <v>0</v>
      </c>
      <c r="AA44" s="372">
        <f t="shared" si="31"/>
        <v>55742</v>
      </c>
      <c r="AB44" s="326">
        <f t="shared" si="32"/>
        <v>55742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28</v>
      </c>
      <c r="L45" s="251">
        <f t="shared" si="44"/>
        <v>0</v>
      </c>
      <c r="M45" s="373">
        <f t="shared" si="45"/>
        <v>245</v>
      </c>
      <c r="N45" s="323">
        <f t="shared" si="46"/>
        <v>245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28</v>
      </c>
      <c r="Z45" s="251">
        <f>VLOOKUP($AC45,原データ!$D$1:$R$2300,8,FALSE)</f>
        <v>0</v>
      </c>
      <c r="AA45" s="373">
        <f t="shared" si="31"/>
        <v>245</v>
      </c>
      <c r="AB45" s="323">
        <f t="shared" si="32"/>
        <v>245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32705</v>
      </c>
      <c r="L47" s="251">
        <f t="shared" si="52"/>
        <v>0</v>
      </c>
      <c r="M47" s="373">
        <f t="shared" si="52"/>
        <v>32705</v>
      </c>
      <c r="N47" s="323">
        <f t="shared" si="52"/>
        <v>32705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32705</v>
      </c>
      <c r="Z47" s="251">
        <f>VLOOKUP($AC47,原データ!$D$1:$R$2300,8,FALSE)</f>
        <v>0</v>
      </c>
      <c r="AA47" s="373">
        <f>SUM(U47:Z47)</f>
        <v>32705</v>
      </c>
      <c r="AB47" s="323">
        <f>SUM(AA47,T47)</f>
        <v>32705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217</v>
      </c>
      <c r="L52" s="255">
        <f t="shared" si="53"/>
        <v>0</v>
      </c>
      <c r="M52" s="374">
        <f t="shared" si="53"/>
        <v>217</v>
      </c>
      <c r="N52" s="324">
        <f t="shared" si="53"/>
        <v>217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217</v>
      </c>
      <c r="Z52" s="455">
        <f>VLOOKUP($AC52,原データ!$D$1:$R$2300,8,FALSE)</f>
        <v>0</v>
      </c>
      <c r="AA52" s="374">
        <f>SUM(U52:Z52)</f>
        <v>217</v>
      </c>
      <c r="AB52" s="324">
        <f>SUM(AA52,T52)</f>
        <v>217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68778</v>
      </c>
      <c r="K53" s="386">
        <f t="shared" si="43"/>
        <v>103476</v>
      </c>
      <c r="L53" s="383">
        <f t="shared" si="44"/>
        <v>0</v>
      </c>
      <c r="M53" s="384">
        <f t="shared" si="45"/>
        <v>172254</v>
      </c>
      <c r="N53" s="387">
        <f t="shared" si="46"/>
        <v>172254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68778</v>
      </c>
      <c r="Y53" s="386">
        <f t="shared" si="54"/>
        <v>103476</v>
      </c>
      <c r="Z53" s="383">
        <f t="shared" si="54"/>
        <v>0</v>
      </c>
      <c r="AA53" s="384">
        <f>SUM(U53:Z53)</f>
        <v>172254</v>
      </c>
      <c r="AB53" s="387">
        <f>SUM(AA53,T53)</f>
        <v>172254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X4" s="670" t="s">
        <v>100</v>
      </c>
      <c r="Y4" s="670"/>
      <c r="Z4" s="671">
        <f>様式1!F5</f>
        <v>473595</v>
      </c>
      <c r="AA4" s="671"/>
      <c r="AB4" s="671"/>
      <c r="AC4" s="500"/>
      <c r="AM4" s="670" t="s">
        <v>100</v>
      </c>
      <c r="AN4" s="670"/>
      <c r="AO4" s="671">
        <f>様式1!F5</f>
        <v>473595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X5" s="788" t="s">
        <v>101</v>
      </c>
      <c r="Y5" s="788"/>
      <c r="Z5" s="798" t="str">
        <f>様式1!F6</f>
        <v>伊平屋村</v>
      </c>
      <c r="AA5" s="798"/>
      <c r="AB5" s="798"/>
      <c r="AC5" s="500"/>
      <c r="AM5" s="788" t="s">
        <v>101</v>
      </c>
      <c r="AN5" s="788"/>
      <c r="AO5" s="798" t="str">
        <f>様式1!F6</f>
        <v>伊平屋村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473595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伊平屋村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38142</v>
      </c>
      <c r="H12" s="538">
        <f>SUM(F12,G12)</f>
        <v>38142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38142</v>
      </c>
      <c r="H27" s="544">
        <f>SUM(F27,G27)</f>
        <v>38142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4731</v>
      </c>
      <c r="G32" s="551">
        <f>VLOOKUP(J32,原データ!$D$1:$R$2300,3,FALSE)</f>
        <v>6709</v>
      </c>
      <c r="H32" s="544">
        <f>SUM(F32,G32)</f>
        <v>11440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21</v>
      </c>
      <c r="H36" s="543">
        <f>SUM(F36,G36)</f>
        <v>22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18871</v>
      </c>
      <c r="G37" s="551">
        <f>VLOOKUP(J37,原データ!$D$1:$R$2300,3,FALSE)</f>
        <v>264773</v>
      </c>
      <c r="H37" s="544">
        <f>SUM(F37,G37)</f>
        <v>283644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</v>
      </c>
      <c r="H41" s="543">
        <f>SUM(F41,G41)</f>
        <v>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26545</v>
      </c>
      <c r="H42" s="544">
        <f>SUM(F42,G42)</f>
        <v>26545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</v>
      </c>
      <c r="G46" s="535">
        <f t="shared" si="0"/>
        <v>26</v>
      </c>
      <c r="H46" s="536">
        <f t="shared" si="0"/>
        <v>29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23602</v>
      </c>
      <c r="G47" s="537">
        <f t="shared" si="0"/>
        <v>336169</v>
      </c>
      <c r="H47" s="538">
        <f t="shared" si="0"/>
        <v>359771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2026-01-08T04:31:30Z</dcterms:modified>
</cp:coreProperties>
</file>