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1EC0E787-5A99-4335-B403-42B1148248DA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U30" i="34" s="1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W30" i="51" s="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Y163" i="50" s="1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 s="1"/>
  <c r="AN45" i="50"/>
  <c r="AM45" i="50"/>
  <c r="AM44" i="50"/>
  <c r="AL45" i="50"/>
  <c r="AK45" i="50"/>
  <c r="AK44" i="50" s="1"/>
  <c r="AJ45" i="50"/>
  <c r="AH45" i="50"/>
  <c r="AG45" i="50"/>
  <c r="AG44" i="50" s="1"/>
  <c r="Z45" i="50"/>
  <c r="Z44" i="50" s="1"/>
  <c r="Y45" i="50"/>
  <c r="X45" i="50"/>
  <c r="X44" i="50" s="1"/>
  <c r="W45" i="50"/>
  <c r="W44" i="50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E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K38" i="50" s="1"/>
  <c r="X38" i="50"/>
  <c r="J38" i="50"/>
  <c r="W38" i="50"/>
  <c r="V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D167" i="47" s="1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L143" i="47"/>
  <c r="AL142" i="47"/>
  <c r="AK143" i="47"/>
  <c r="AK142" i="47"/>
  <c r="AJ143" i="47"/>
  <c r="AJ142" i="47"/>
  <c r="AH143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Y113" i="47" s="1"/>
  <c r="X115" i="47"/>
  <c r="W115" i="47"/>
  <c r="V115" i="47"/>
  <c r="U115" i="47"/>
  <c r="S115" i="47"/>
  <c r="R115" i="47"/>
  <c r="AO114" i="47"/>
  <c r="AO113" i="47"/>
  <c r="AN114" i="47"/>
  <c r="AN113" i="47"/>
  <c r="AM114" i="47"/>
  <c r="AM113" i="47" s="1"/>
  <c r="AL114" i="47"/>
  <c r="AK114" i="47"/>
  <c r="AK113" i="47" s="1"/>
  <c r="AJ114" i="47"/>
  <c r="AH114" i="47"/>
  <c r="AH113" i="47" s="1"/>
  <c r="AG114" i="47"/>
  <c r="AG113" i="47" s="1"/>
  <c r="Z114" i="47"/>
  <c r="Y114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O105" i="47" s="1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N167" i="47" s="1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AB113" i="51" s="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F158" i="47" s="1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Q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 s="1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N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P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L90" i="34" s="1"/>
  <c r="AM90" i="34"/>
  <c r="AM98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/>
  <c r="AH141" i="34"/>
  <c r="AH182" i="34" s="1"/>
  <c r="U8" i="47"/>
  <c r="AJ8" i="47"/>
  <c r="AO8" i="47"/>
  <c r="AO49" i="47" s="1"/>
  <c r="L49" i="47" s="1"/>
  <c r="V51" i="47"/>
  <c r="AH51" i="47"/>
  <c r="AM51" i="47"/>
  <c r="J51" i="47" s="1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 s="1"/>
  <c r="AN51" i="50"/>
  <c r="AN90" i="50"/>
  <c r="I85" i="50"/>
  <c r="AG98" i="50"/>
  <c r="AK98" i="50"/>
  <c r="AK139" i="50"/>
  <c r="AO98" i="50"/>
  <c r="AO139" i="50" s="1"/>
  <c r="L139" i="50" s="1"/>
  <c r="U141" i="50"/>
  <c r="U182" i="50"/>
  <c r="AL141" i="50"/>
  <c r="AL182" i="50" s="1"/>
  <c r="I182" i="50" s="1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N126" i="47"/>
  <c r="W49" i="43"/>
  <c r="I49" i="43" s="1"/>
  <c r="I8" i="43"/>
  <c r="H51" i="50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X139" i="47"/>
  <c r="J98" i="47"/>
  <c r="T141" i="47"/>
  <c r="H51" i="51"/>
  <c r="AN49" i="50"/>
  <c r="K49" i="50" s="1"/>
  <c r="K8" i="50"/>
  <c r="X90" i="47"/>
  <c r="J90" i="47" s="1"/>
  <c r="AN90" i="51"/>
  <c r="AP90" i="51" s="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K90" i="50"/>
  <c r="W49" i="44"/>
  <c r="I49" i="44"/>
  <c r="I8" i="44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/>
  <c r="M18" i="50"/>
  <c r="AB18" i="50"/>
  <c r="N18" i="50" s="1"/>
  <c r="N170" i="47"/>
  <c r="AG90" i="51"/>
  <c r="AI90" i="51" s="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K90" i="34"/>
  <c r="R139" i="34"/>
  <c r="T98" i="34"/>
  <c r="D98" i="34"/>
  <c r="X90" i="50"/>
  <c r="J90" i="50" s="1"/>
  <c r="K141" i="50"/>
  <c r="K51" i="50"/>
  <c r="U139" i="47"/>
  <c r="AA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98" i="50"/>
  <c r="AK49" i="50"/>
  <c r="H49" i="50" s="1"/>
  <c r="AM139" i="47"/>
  <c r="R90" i="47"/>
  <c r="N112" i="34"/>
  <c r="AB148" i="51"/>
  <c r="N148" i="51"/>
  <c r="M148" i="51"/>
  <c r="J141" i="51"/>
  <c r="F156" i="50"/>
  <c r="AB156" i="50"/>
  <c r="N156" i="50" s="1"/>
  <c r="Z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K51" i="47"/>
  <c r="AB11" i="41"/>
  <c r="N11" i="41" s="1"/>
  <c r="M11" i="41"/>
  <c r="Z49" i="50"/>
  <c r="L49" i="50" s="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F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Q71" i="50"/>
  <c r="N71" i="50" s="1"/>
  <c r="M71" i="50"/>
  <c r="AH139" i="51"/>
  <c r="AI139" i="51" s="1"/>
  <c r="AQ139" i="51" s="1"/>
  <c r="N139" i="51" s="1"/>
  <c r="AI98" i="51"/>
  <c r="L51" i="51"/>
  <c r="AG139" i="50"/>
  <c r="AI139" i="50" s="1"/>
  <c r="F139" i="50" s="1"/>
  <c r="AI98" i="50"/>
  <c r="G182" i="51"/>
  <c r="Y49" i="51"/>
  <c r="K49" i="51" s="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 s="1"/>
  <c r="AP141" i="47"/>
  <c r="D141" i="43"/>
  <c r="T141" i="43"/>
  <c r="F141" i="43" s="1"/>
  <c r="W139" i="43"/>
  <c r="I139" i="43" s="1"/>
  <c r="I98" i="43"/>
  <c r="H141" i="50"/>
  <c r="I182" i="34"/>
  <c r="V139" i="44"/>
  <c r="H139" i="44" s="1"/>
  <c r="H98" i="44"/>
  <c r="AM49" i="47"/>
  <c r="G182" i="34"/>
  <c r="AL139" i="34"/>
  <c r="AP98" i="34"/>
  <c r="AQ98" i="34" s="1"/>
  <c r="D90" i="50"/>
  <c r="AI51" i="50"/>
  <c r="F51" i="50"/>
  <c r="D51" i="50"/>
  <c r="R139" i="44"/>
  <c r="T98" i="44"/>
  <c r="F98" i="44"/>
  <c r="D98" i="44"/>
  <c r="Z90" i="47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AG139" i="47"/>
  <c r="AI98" i="47"/>
  <c r="AH139" i="47"/>
  <c r="W139" i="51"/>
  <c r="I139" i="51"/>
  <c r="I98" i="51"/>
  <c r="K41" i="28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T51" i="47"/>
  <c r="D51" i="47"/>
  <c r="Y182" i="51"/>
  <c r="K182" i="51"/>
  <c r="H141" i="51"/>
  <c r="AA141" i="51"/>
  <c r="AB108" i="44"/>
  <c r="N108" i="44"/>
  <c r="V90" i="43"/>
  <c r="H90" i="43" s="1"/>
  <c r="F23" i="34"/>
  <c r="AB23" i="34"/>
  <c r="N23" i="34"/>
  <c r="AG182" i="34"/>
  <c r="AI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 s="1"/>
  <c r="K98" i="43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AP182" i="50"/>
  <c r="AQ182" i="50" s="1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E90" i="50" s="1"/>
  <c r="R49" i="50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A51" i="47"/>
  <c r="AB151" i="5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V90" i="47"/>
  <c r="H90" i="47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N53" i="40"/>
  <c r="AQ31" i="40"/>
  <c r="N34" i="47"/>
  <c r="R139" i="47"/>
  <c r="N180" i="47"/>
  <c r="M66" i="47"/>
  <c r="L90" i="47"/>
  <c r="AI8" i="47"/>
  <c r="E49" i="47"/>
  <c r="AQ182" i="34"/>
  <c r="J8" i="50"/>
  <c r="M53" i="40"/>
  <c r="D8" i="47"/>
  <c r="X41" i="28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J49" i="50"/>
  <c r="AA8" i="50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P139" i="51"/>
  <c r="D23" i="28"/>
  <c r="G90" i="47"/>
  <c r="W47" i="28"/>
  <c r="K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M90" i="51" s="1"/>
  <c r="AP182" i="47"/>
  <c r="AQ182" i="47"/>
  <c r="AI49" i="47"/>
  <c r="F141" i="34"/>
  <c r="N66" i="47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98" i="51"/>
  <c r="F98" i="47"/>
  <c r="M8" i="43"/>
  <c r="AB8" i="43"/>
  <c r="N8" i="43" s="1"/>
  <c r="M98" i="43"/>
  <c r="AB98" i="43"/>
  <c r="N98" i="43"/>
  <c r="AB51" i="47"/>
  <c r="M51" i="47"/>
  <c r="G139" i="34"/>
  <c r="M90" i="43"/>
  <c r="AQ8" i="47"/>
  <c r="E139" i="47"/>
  <c r="T139" i="47"/>
  <c r="M141" i="34"/>
  <c r="AB141" i="34"/>
  <c r="N141" i="34"/>
  <c r="AB8" i="34"/>
  <c r="M8" i="34"/>
  <c r="AA182" i="51"/>
  <c r="F8" i="47"/>
  <c r="AA182" i="44"/>
  <c r="L41" i="28"/>
  <c r="T139" i="43"/>
  <c r="F139" i="43"/>
  <c r="D139" i="43"/>
  <c r="T90" i="47"/>
  <c r="D90" i="47"/>
  <c r="D49" i="34"/>
  <c r="T49" i="34"/>
  <c r="AB98" i="47"/>
  <c r="M8" i="44"/>
  <c r="AB8" i="44"/>
  <c r="N8" i="44" s="1"/>
  <c r="AQ51" i="47"/>
  <c r="AB8" i="47"/>
  <c r="N8" i="47"/>
  <c r="M8" i="47"/>
  <c r="AA90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/>
  <c r="D49" i="50"/>
  <c r="AQ49" i="47"/>
  <c r="AB98" i="51"/>
  <c r="M98" i="51"/>
  <c r="AB163" i="47"/>
  <c r="N163" i="47"/>
  <c r="M163" i="47"/>
  <c r="AA182" i="47"/>
  <c r="AB71" i="47"/>
  <c r="N71" i="47"/>
  <c r="M71" i="47"/>
  <c r="AI139" i="47"/>
  <c r="D139" i="47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B8" i="50"/>
  <c r="AA90" i="44"/>
  <c r="M51" i="34"/>
  <c r="AB51" i="34"/>
  <c r="I182" i="47"/>
  <c r="AB51" i="43"/>
  <c r="N51" i="43" s="1"/>
  <c r="M51" i="43"/>
  <c r="AQ30" i="47"/>
  <c r="AQ8" i="51"/>
  <c r="AA139" i="47"/>
  <c r="AA49" i="44"/>
  <c r="G49" i="44"/>
  <c r="AA49" i="47"/>
  <c r="G49" i="47"/>
  <c r="F141" i="47"/>
  <c r="T90" i="34"/>
  <c r="F90" i="34" s="1"/>
  <c r="D90" i="34"/>
  <c r="AI90" i="47"/>
  <c r="AQ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AQ51" i="50"/>
  <c r="T139" i="44"/>
  <c r="F139" i="44"/>
  <c r="D139" i="44"/>
  <c r="T90" i="50"/>
  <c r="F90" i="50" s="1"/>
  <c r="AA182" i="34"/>
  <c r="AB141" i="47"/>
  <c r="N141" i="47"/>
  <c r="M141" i="47"/>
  <c r="AA139" i="44"/>
  <c r="G139" i="44"/>
  <c r="AA49" i="51"/>
  <c r="M49" i="51" s="1"/>
  <c r="G49" i="51"/>
  <c r="F98" i="50"/>
  <c r="AA139" i="50"/>
  <c r="G139" i="50"/>
  <c r="AA49" i="50"/>
  <c r="G49" i="50"/>
  <c r="AB141" i="43"/>
  <c r="N141" i="43"/>
  <c r="M141" i="43"/>
  <c r="M120" i="47"/>
  <c r="AB120" i="47"/>
  <c r="AI49" i="34"/>
  <c r="AQ49" i="51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T90" i="51"/>
  <c r="F90" i="51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F51" i="47"/>
  <c r="AA49" i="34"/>
  <c r="G49" i="34"/>
  <c r="M53" i="41"/>
  <c r="AB53" i="41"/>
  <c r="N53" i="41"/>
  <c r="AQ90" i="50"/>
  <c r="AB141" i="44"/>
  <c r="N141" i="44" s="1"/>
  <c r="M141" i="44"/>
  <c r="T139" i="50"/>
  <c r="AB139" i="50" s="1"/>
  <c r="D139" i="50"/>
  <c r="AQ98" i="50"/>
  <c r="AA49" i="43"/>
  <c r="T139" i="34"/>
  <c r="D139" i="34"/>
  <c r="H139" i="51"/>
  <c r="J139" i="47"/>
  <c r="AA182" i="50"/>
  <c r="D182" i="34"/>
  <c r="F8" i="50"/>
  <c r="N120" i="47"/>
  <c r="X47" i="28"/>
  <c r="L47" i="28"/>
  <c r="N98" i="51"/>
  <c r="L30" i="28"/>
  <c r="AB49" i="51"/>
  <c r="N49" i="51"/>
  <c r="AB49" i="44"/>
  <c r="N49" i="44"/>
  <c r="M49" i="44"/>
  <c r="N8" i="51"/>
  <c r="F139" i="47"/>
  <c r="AB49" i="34"/>
  <c r="AB139" i="51"/>
  <c r="M139" i="51"/>
  <c r="AB182" i="43"/>
  <c r="N182" i="43" s="1"/>
  <c r="M182" i="43"/>
  <c r="AB182" i="34"/>
  <c r="N182" i="34" s="1"/>
  <c r="M182" i="34"/>
  <c r="AB182" i="44"/>
  <c r="N182" i="44"/>
  <c r="M182" i="44"/>
  <c r="N51" i="47"/>
  <c r="AB49" i="50"/>
  <c r="AB139" i="44"/>
  <c r="N139" i="44" s="1"/>
  <c r="M139" i="44"/>
  <c r="AB49" i="47"/>
  <c r="N49" i="47"/>
  <c r="M49" i="47"/>
  <c r="AB139" i="47"/>
  <c r="M90" i="44"/>
  <c r="AB90" i="44"/>
  <c r="N90" i="44" s="1"/>
  <c r="AB139" i="43"/>
  <c r="N139" i="43"/>
  <c r="M139" i="43"/>
  <c r="AB90" i="51"/>
  <c r="N90" i="51"/>
  <c r="M182" i="50"/>
  <c r="AB49" i="43"/>
  <c r="N49" i="43" s="1"/>
  <c r="M49" i="43"/>
  <c r="AB90" i="34"/>
  <c r="N98" i="50"/>
  <c r="M182" i="47"/>
  <c r="AB182" i="47"/>
  <c r="N182" i="47" s="1"/>
  <c r="AB90" i="47"/>
  <c r="N90" i="47" s="1"/>
  <c r="M90" i="47"/>
  <c r="F49" i="34"/>
  <c r="F90" i="47"/>
  <c r="AB182" i="51"/>
  <c r="M182" i="51"/>
  <c r="AQ49" i="34" l="1"/>
  <c r="N49" i="34" s="1"/>
  <c r="M49" i="34"/>
  <c r="M90" i="34"/>
  <c r="M139" i="50"/>
  <c r="AQ139" i="50"/>
  <c r="N139" i="50" s="1"/>
  <c r="AP90" i="34"/>
  <c r="AQ90" i="34" s="1"/>
  <c r="N90" i="34" s="1"/>
  <c r="E182" i="50"/>
  <c r="T182" i="50"/>
  <c r="N172" i="47"/>
  <c r="N132" i="47"/>
  <c r="M78" i="50"/>
  <c r="AB174" i="34"/>
  <c r="N174" i="34" s="1"/>
  <c r="AQ39" i="47"/>
  <c r="N39" i="47" s="1"/>
  <c r="E85" i="34"/>
  <c r="K30" i="50"/>
  <c r="I9" i="50"/>
  <c r="H30" i="50"/>
  <c r="K115" i="47"/>
  <c r="AL44" i="50"/>
  <c r="H48" i="50"/>
  <c r="AJ113" i="47"/>
  <c r="H39" i="50"/>
  <c r="H47" i="50"/>
  <c r="Z52" i="50"/>
  <c r="L54" i="50"/>
  <c r="AL9" i="50"/>
  <c r="H55" i="50"/>
  <c r="AH151" i="51"/>
  <c r="AM120" i="34"/>
  <c r="H120" i="43"/>
  <c r="W120" i="34"/>
  <c r="L52" i="50" l="1"/>
  <c r="AA52" i="50"/>
  <c r="Z51" i="50"/>
  <c r="AB182" i="50"/>
  <c r="N182" i="50" s="1"/>
  <c r="F182" i="50"/>
  <c r="AP120" i="34"/>
  <c r="AQ120" i="34" s="1"/>
  <c r="J120" i="34"/>
  <c r="AP113" i="47"/>
  <c r="G113" i="47"/>
  <c r="AJ98" i="47"/>
  <c r="AI151" i="51"/>
  <c r="E151" i="51"/>
  <c r="AH141" i="51"/>
  <c r="I120" i="34"/>
  <c r="W139" i="34"/>
  <c r="AA120" i="34"/>
  <c r="I44" i="50"/>
  <c r="AP44" i="50"/>
  <c r="AM139" i="34"/>
  <c r="AL8" i="50"/>
  <c r="AP9" i="50"/>
  <c r="M120" i="34" l="1"/>
  <c r="AB120" i="34"/>
  <c r="N120" i="34" s="1"/>
  <c r="AQ113" i="47"/>
  <c r="N113" i="47" s="1"/>
  <c r="M113" i="47"/>
  <c r="AL49" i="50"/>
  <c r="I8" i="50"/>
  <c r="AP8" i="50"/>
  <c r="AQ151" i="51"/>
  <c r="N151" i="51" s="1"/>
  <c r="F151" i="51"/>
  <c r="L51" i="50"/>
  <c r="Z90" i="50"/>
  <c r="AA51" i="50"/>
  <c r="AP139" i="34"/>
  <c r="AQ139" i="34" s="1"/>
  <c r="J139" i="34"/>
  <c r="AJ139" i="47"/>
  <c r="G98" i="47"/>
  <c r="AP98" i="47"/>
  <c r="AB52" i="50"/>
  <c r="N52" i="50" s="1"/>
  <c r="M52" i="50"/>
  <c r="I139" i="34"/>
  <c r="AA139" i="34"/>
  <c r="AQ44" i="50"/>
  <c r="N44" i="50" s="1"/>
  <c r="M44" i="50"/>
  <c r="M9" i="50"/>
  <c r="AQ9" i="50"/>
  <c r="N9" i="50" s="1"/>
  <c r="AH182" i="51"/>
  <c r="E141" i="51"/>
  <c r="AI141" i="51"/>
  <c r="F141" i="51" l="1"/>
  <c r="AQ141" i="51"/>
  <c r="N141" i="51" s="1"/>
  <c r="AB51" i="50"/>
  <c r="N51" i="50" s="1"/>
  <c r="M51" i="50"/>
  <c r="AP139" i="47"/>
  <c r="G139" i="47"/>
  <c r="L90" i="50"/>
  <c r="AA90" i="50"/>
  <c r="AQ8" i="50"/>
  <c r="N8" i="50" s="1"/>
  <c r="M8" i="50"/>
  <c r="E182" i="51"/>
  <c r="AI182" i="51"/>
  <c r="AB139" i="34"/>
  <c r="N139" i="34" s="1"/>
  <c r="M139" i="34"/>
  <c r="M98" i="47"/>
  <c r="AQ98" i="47"/>
  <c r="N98" i="47" s="1"/>
  <c r="AP49" i="50"/>
  <c r="I49" i="50"/>
  <c r="AQ182" i="51" l="1"/>
  <c r="N182" i="51" s="1"/>
  <c r="F182" i="51"/>
  <c r="AB90" i="50"/>
  <c r="N90" i="50" s="1"/>
  <c r="M90" i="50"/>
  <c r="M49" i="50"/>
  <c r="AQ49" i="50"/>
  <c r="N49" i="50" s="1"/>
  <c r="M139" i="47"/>
  <c r="AQ139" i="47"/>
  <c r="N139" i="47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<sst xmlns="http://schemas.openxmlformats.org/spreadsheetml/2006/main" count="6463" uniqueCount="283">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</sst>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202512</v>
      </c>
      <c r="D1">
        <v>1010001</v>
      </c>
      <c r="E1">
        <v>124</v>
      </c>
      <c r="F1">
        <v>1</v>
      </c>
      <c r="G1">
        <v>0</v>
      </c>
      <c r="H1">
        <v>125</v>
      </c>
    </row>
    <row r="2" spans="1:10">
      <c r="A2">
        <v>473561</v>
      </c>
      <c r="B2" t="s">
        <v>282</v>
      </c>
      <c r="C2">
        <v>202512</v>
      </c>
      <c r="D2">
        <v>1020001</v>
      </c>
      <c r="E2">
        <v>70</v>
      </c>
      <c r="F2">
        <v>0</v>
      </c>
      <c r="G2">
        <v>0</v>
      </c>
      <c r="H2">
        <v>71</v>
      </c>
    </row>
    <row r="3" spans="1:10">
      <c r="A3">
        <v>473561</v>
      </c>
      <c r="B3" t="s">
        <v>282</v>
      </c>
      <c r="C3">
        <v>202512</v>
      </c>
      <c r="D3">
        <v>1020002</v>
      </c>
      <c r="E3">
        <v>34</v>
      </c>
      <c r="F3">
        <v>0</v>
      </c>
      <c r="G3">
        <v>0</v>
      </c>
      <c r="H3">
        <v>33</v>
      </c>
    </row>
    <row r="4" spans="1:10">
      <c r="A4">
        <v>473561</v>
      </c>
      <c r="B4" t="s">
        <v>282</v>
      </c>
      <c r="C4">
        <v>202512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202512</v>
      </c>
      <c r="D5">
        <v>1020004</v>
      </c>
      <c r="E5">
        <v>1</v>
      </c>
      <c r="F5">
        <v>0</v>
      </c>
      <c r="G5">
        <v>0</v>
      </c>
      <c r="H5">
        <v>1</v>
      </c>
    </row>
    <row r="6" spans="1:10">
      <c r="A6">
        <v>473561</v>
      </c>
      <c r="B6" t="s">
        <v>282</v>
      </c>
      <c r="C6">
        <v>202512</v>
      </c>
      <c r="D6">
        <v>1020005</v>
      </c>
      <c r="E6">
        <v>146</v>
      </c>
      <c r="F6">
        <v>1</v>
      </c>
      <c r="G6">
        <v>0</v>
      </c>
      <c r="H6">
        <v>147</v>
      </c>
    </row>
    <row r="7" spans="1:10">
      <c r="A7">
        <v>473561</v>
      </c>
      <c r="B7" t="s">
        <v>282</v>
      </c>
      <c r="C7">
        <v>202512</v>
      </c>
      <c r="D7">
        <v>1020006</v>
      </c>
      <c r="E7">
        <v>42</v>
      </c>
      <c r="F7">
        <v>0</v>
      </c>
      <c r="G7">
        <v>0</v>
      </c>
      <c r="H7">
        <v>43</v>
      </c>
    </row>
    <row r="8" spans="1:10">
      <c r="A8">
        <v>473561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473561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473561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473561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202512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202512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202512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202512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3</v>
      </c>
      <c r="N40">
        <v>3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202512</v>
      </c>
      <c r="D96">
        <v>1110001</v>
      </c>
      <c r="E96">
        <v>0</v>
      </c>
      <c r="F96">
        <v>4</v>
      </c>
      <c r="G96">
        <v>7</v>
      </c>
      <c r="H96">
        <v>4</v>
      </c>
      <c r="I96">
        <v>10</v>
      </c>
      <c r="J96">
        <v>2</v>
      </c>
      <c r="K96">
        <v>27</v>
      </c>
      <c r="L96">
        <v>0</v>
      </c>
      <c r="M96">
        <v>4</v>
      </c>
      <c r="N96">
        <v>4</v>
      </c>
      <c r="O96">
        <v>8</v>
      </c>
      <c r="P96">
        <v>35</v>
      </c>
    </row>
    <row r="97" spans="1:16">
      <c r="A97">
        <v>473561</v>
      </c>
      <c r="B97" t="s">
        <v>282</v>
      </c>
      <c r="C97">
        <v>202512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0</v>
      </c>
      <c r="M97">
        <v>1</v>
      </c>
      <c r="N97">
        <v>0</v>
      </c>
      <c r="O97">
        <v>1</v>
      </c>
      <c r="P97">
        <v>2</v>
      </c>
    </row>
    <row r="98" spans="1:16">
      <c r="A98">
        <v>473561</v>
      </c>
      <c r="B98" t="s">
        <v>282</v>
      </c>
      <c r="C98">
        <v>202512</v>
      </c>
      <c r="D98">
        <v>1110003</v>
      </c>
      <c r="E98">
        <v>0</v>
      </c>
      <c r="F98">
        <v>4</v>
      </c>
      <c r="G98">
        <v>6</v>
      </c>
      <c r="H98">
        <v>4</v>
      </c>
      <c r="I98">
        <v>10</v>
      </c>
      <c r="J98">
        <v>2</v>
      </c>
      <c r="K98">
        <v>26</v>
      </c>
      <c r="L98">
        <v>0</v>
      </c>
      <c r="M98">
        <v>3</v>
      </c>
      <c r="N98">
        <v>4</v>
      </c>
      <c r="O98">
        <v>7</v>
      </c>
      <c r="P98">
        <v>33</v>
      </c>
    </row>
    <row r="99" spans="1:16">
      <c r="A99">
        <v>473561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202512</v>
      </c>
      <c r="D100">
        <v>1110005</v>
      </c>
      <c r="E100">
        <v>0</v>
      </c>
      <c r="F100">
        <v>4</v>
      </c>
      <c r="G100">
        <v>7</v>
      </c>
      <c r="H100">
        <v>4</v>
      </c>
      <c r="I100">
        <v>10</v>
      </c>
      <c r="J100">
        <v>2</v>
      </c>
      <c r="K100">
        <v>27</v>
      </c>
      <c r="L100">
        <v>0</v>
      </c>
      <c r="M100">
        <v>4</v>
      </c>
      <c r="N100">
        <v>4</v>
      </c>
      <c r="O100">
        <v>8</v>
      </c>
      <c r="P100">
        <v>35</v>
      </c>
    </row>
    <row r="101" spans="1:16">
      <c r="A101">
        <v>473561</v>
      </c>
      <c r="B101" t="s">
        <v>282</v>
      </c>
      <c r="C101">
        <v>202512</v>
      </c>
      <c r="D101">
        <v>1120001</v>
      </c>
      <c r="E101">
        <v>0</v>
      </c>
      <c r="F101">
        <v>1</v>
      </c>
      <c r="G101">
        <v>6</v>
      </c>
      <c r="H101">
        <v>2</v>
      </c>
      <c r="I101">
        <v>2</v>
      </c>
      <c r="J101">
        <v>1</v>
      </c>
      <c r="K101">
        <v>12</v>
      </c>
      <c r="L101">
        <v>0</v>
      </c>
      <c r="M101">
        <v>1</v>
      </c>
      <c r="N101">
        <v>1</v>
      </c>
      <c r="O101">
        <v>2</v>
      </c>
      <c r="P101">
        <v>14</v>
      </c>
    </row>
    <row r="102" spans="1:16">
      <c r="A102">
        <v>473561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202512</v>
      </c>
      <c r="D103">
        <v>1120003</v>
      </c>
      <c r="E103">
        <v>0</v>
      </c>
      <c r="F103">
        <v>1</v>
      </c>
      <c r="G103">
        <v>6</v>
      </c>
      <c r="H103">
        <v>2</v>
      </c>
      <c r="I103">
        <v>2</v>
      </c>
      <c r="J103">
        <v>1</v>
      </c>
      <c r="K103">
        <v>12</v>
      </c>
      <c r="L103">
        <v>0</v>
      </c>
      <c r="M103">
        <v>1</v>
      </c>
      <c r="N103">
        <v>1</v>
      </c>
      <c r="O103">
        <v>2</v>
      </c>
      <c r="P103">
        <v>14</v>
      </c>
    </row>
    <row r="104" spans="1:16">
      <c r="A104">
        <v>473561</v>
      </c>
      <c r="B104" t="s">
        <v>282</v>
      </c>
      <c r="C104">
        <v>202512</v>
      </c>
      <c r="D104">
        <v>1130001</v>
      </c>
      <c r="E104">
        <v>4</v>
      </c>
      <c r="F104">
        <v>6</v>
      </c>
      <c r="G104">
        <v>0</v>
      </c>
      <c r="H104">
        <v>10</v>
      </c>
    </row>
    <row r="105" spans="1:16">
      <c r="A105">
        <v>473561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202512</v>
      </c>
      <c r="D106">
        <v>1130003</v>
      </c>
      <c r="E106">
        <v>4</v>
      </c>
      <c r="F106">
        <v>6</v>
      </c>
      <c r="G106">
        <v>0</v>
      </c>
      <c r="H106">
        <v>10</v>
      </c>
    </row>
    <row r="107" spans="1:16">
      <c r="A107">
        <v>473561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2</v>
      </c>
      <c r="J107">
        <v>0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473561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2</v>
      </c>
      <c r="J109">
        <v>0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473561</v>
      </c>
      <c r="B110" t="s">
        <v>282</v>
      </c>
      <c r="C110">
        <v>202512</v>
      </c>
      <c r="D110">
        <v>1139201</v>
      </c>
      <c r="E110">
        <v>0</v>
      </c>
      <c r="F110">
        <v>1</v>
      </c>
      <c r="G110">
        <v>1</v>
      </c>
      <c r="H110">
        <v>0</v>
      </c>
      <c r="I110">
        <v>2</v>
      </c>
      <c r="J110">
        <v>2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473561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202512</v>
      </c>
      <c r="D112">
        <v>1139203</v>
      </c>
      <c r="E112">
        <v>0</v>
      </c>
      <c r="F112">
        <v>1</v>
      </c>
      <c r="G112">
        <v>1</v>
      </c>
      <c r="H112">
        <v>0</v>
      </c>
      <c r="I112">
        <v>2</v>
      </c>
      <c r="J112">
        <v>2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473561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202512</v>
      </c>
      <c r="D116">
        <v>1139304</v>
      </c>
      <c r="E116">
        <v>0</v>
      </c>
      <c r="F116">
        <v>1</v>
      </c>
      <c r="G116">
        <v>1</v>
      </c>
      <c r="H116">
        <v>2</v>
      </c>
      <c r="I116">
        <v>5</v>
      </c>
      <c r="J116">
        <v>2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473561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202512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473561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202512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473561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</v>
      </c>
      <c r="H123">
        <v>1</v>
      </c>
      <c r="I123">
        <v>1</v>
      </c>
      <c r="J123">
        <v>4</v>
      </c>
      <c r="K123">
        <v>3</v>
      </c>
      <c r="L123">
        <v>10</v>
      </c>
      <c r="M123">
        <v>0</v>
      </c>
      <c r="N123">
        <v>0</v>
      </c>
      <c r="O123">
        <v>0</v>
      </c>
      <c r="P123">
        <v>10</v>
      </c>
    </row>
    <row r="124" spans="1:16">
      <c r="A124">
        <v>473561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473561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</v>
      </c>
      <c r="H125">
        <v>6</v>
      </c>
      <c r="I125">
        <v>2</v>
      </c>
      <c r="J125">
        <v>1</v>
      </c>
      <c r="K125">
        <v>1</v>
      </c>
      <c r="L125">
        <v>11</v>
      </c>
      <c r="M125">
        <v>1</v>
      </c>
      <c r="N125">
        <v>1</v>
      </c>
      <c r="O125">
        <v>2</v>
      </c>
      <c r="P125">
        <v>13</v>
      </c>
    </row>
    <row r="126" spans="1:16">
      <c r="A126">
        <v>473561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2</v>
      </c>
      <c r="J128">
        <v>5</v>
      </c>
      <c r="K128">
        <v>2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473561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2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473561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0</v>
      </c>
      <c r="J130">
        <v>2</v>
      </c>
      <c r="K130">
        <v>2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473561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4</v>
      </c>
      <c r="H136">
        <v>19</v>
      </c>
      <c r="I136">
        <v>9</v>
      </c>
      <c r="J136">
        <v>11</v>
      </c>
      <c r="K136">
        <v>7</v>
      </c>
      <c r="L136">
        <v>50</v>
      </c>
      <c r="M136">
        <v>2</v>
      </c>
      <c r="N136">
        <v>2</v>
      </c>
      <c r="O136">
        <v>4</v>
      </c>
      <c r="P136">
        <v>54</v>
      </c>
    </row>
    <row r="137" spans="1:16">
      <c r="A137">
        <v>473561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2</v>
      </c>
      <c r="H137">
        <v>12</v>
      </c>
      <c r="I137">
        <v>5</v>
      </c>
      <c r="J137">
        <v>5</v>
      </c>
      <c r="K137">
        <v>4</v>
      </c>
      <c r="L137">
        <v>28</v>
      </c>
      <c r="M137">
        <v>1</v>
      </c>
      <c r="N137">
        <v>1</v>
      </c>
      <c r="O137">
        <v>2</v>
      </c>
      <c r="P137">
        <v>30</v>
      </c>
    </row>
    <row r="138" spans="1:16">
      <c r="A138">
        <v>473561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1</v>
      </c>
      <c r="L138">
        <v>4</v>
      </c>
      <c r="M138">
        <v>0</v>
      </c>
      <c r="N138">
        <v>0</v>
      </c>
      <c r="O138">
        <v>0</v>
      </c>
      <c r="P138">
        <v>4</v>
      </c>
    </row>
    <row r="139" spans="1:16">
      <c r="A139">
        <v>473561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473561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0</v>
      </c>
      <c r="H142">
        <v>5</v>
      </c>
      <c r="I142">
        <v>1</v>
      </c>
      <c r="J142">
        <v>0</v>
      </c>
      <c r="K142">
        <v>0</v>
      </c>
      <c r="L142">
        <v>6</v>
      </c>
      <c r="M142">
        <v>0</v>
      </c>
      <c r="N142">
        <v>0</v>
      </c>
      <c r="O142">
        <v>0</v>
      </c>
      <c r="P142">
        <v>6</v>
      </c>
    </row>
    <row r="143" spans="1:16">
      <c r="A143">
        <v>473561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473561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</v>
      </c>
      <c r="H144">
        <v>6</v>
      </c>
      <c r="I144">
        <v>2</v>
      </c>
      <c r="J144">
        <v>1</v>
      </c>
      <c r="K144">
        <v>1</v>
      </c>
      <c r="L144">
        <v>11</v>
      </c>
      <c r="M144">
        <v>1</v>
      </c>
      <c r="N144">
        <v>1</v>
      </c>
      <c r="O144">
        <v>2</v>
      </c>
      <c r="P144">
        <v>13</v>
      </c>
    </row>
    <row r="145" spans="1:16">
      <c r="A145">
        <v>473561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473561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473561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2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473561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</v>
      </c>
      <c r="H151">
        <v>6</v>
      </c>
      <c r="I151">
        <v>2</v>
      </c>
      <c r="J151">
        <v>1</v>
      </c>
      <c r="K151">
        <v>1</v>
      </c>
      <c r="L151">
        <v>11</v>
      </c>
      <c r="M151">
        <v>1</v>
      </c>
      <c r="N151">
        <v>1</v>
      </c>
      <c r="O151">
        <v>2</v>
      </c>
      <c r="P151">
        <v>13</v>
      </c>
    </row>
    <row r="152" spans="1:16">
      <c r="A152">
        <v>473561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0</v>
      </c>
      <c r="H152">
        <v>5</v>
      </c>
      <c r="I152">
        <v>2</v>
      </c>
      <c r="J152">
        <v>0</v>
      </c>
      <c r="K152">
        <v>0</v>
      </c>
      <c r="L152">
        <v>7</v>
      </c>
      <c r="M152">
        <v>0</v>
      </c>
      <c r="N152">
        <v>0</v>
      </c>
      <c r="O152">
        <v>0</v>
      </c>
      <c r="P152">
        <v>7</v>
      </c>
    </row>
    <row r="153" spans="1:16">
      <c r="A153">
        <v>473561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473561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473561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5786</v>
      </c>
      <c r="H169">
        <v>11359</v>
      </c>
      <c r="I169">
        <v>520</v>
      </c>
      <c r="J169">
        <v>31885</v>
      </c>
      <c r="K169">
        <v>45365</v>
      </c>
      <c r="L169">
        <v>94915</v>
      </c>
      <c r="M169">
        <v>0</v>
      </c>
      <c r="N169">
        <v>0</v>
      </c>
      <c r="O169">
        <v>0</v>
      </c>
      <c r="P169">
        <v>94915</v>
      </c>
    </row>
    <row r="170" spans="1:16">
      <c r="A170">
        <v>473561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473561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1900</v>
      </c>
      <c r="H171">
        <v>6009</v>
      </c>
      <c r="I171">
        <v>4070</v>
      </c>
      <c r="J171">
        <v>2000</v>
      </c>
      <c r="K171">
        <v>750</v>
      </c>
      <c r="L171">
        <v>14729</v>
      </c>
      <c r="M171">
        <v>800</v>
      </c>
      <c r="N171">
        <v>300</v>
      </c>
      <c r="O171">
        <v>1100</v>
      </c>
      <c r="P171">
        <v>15829</v>
      </c>
    </row>
    <row r="172" spans="1:16">
      <c r="A172">
        <v>473561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33115</v>
      </c>
      <c r="H174">
        <v>35801</v>
      </c>
      <c r="I174">
        <v>56477</v>
      </c>
      <c r="J174">
        <v>174251</v>
      </c>
      <c r="K174">
        <v>65189</v>
      </c>
      <c r="L174">
        <v>364833</v>
      </c>
      <c r="M174">
        <v>0</v>
      </c>
      <c r="N174">
        <v>0</v>
      </c>
      <c r="O174">
        <v>0</v>
      </c>
      <c r="P174">
        <v>364833</v>
      </c>
    </row>
    <row r="175" spans="1:16">
      <c r="A175">
        <v>473561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56477</v>
      </c>
      <c r="J175">
        <v>62923</v>
      </c>
      <c r="K175">
        <v>0</v>
      </c>
      <c r="L175">
        <v>119400</v>
      </c>
      <c r="M175">
        <v>0</v>
      </c>
      <c r="N175">
        <v>0</v>
      </c>
      <c r="O175">
        <v>0</v>
      </c>
      <c r="P175">
        <v>119400</v>
      </c>
    </row>
    <row r="176" spans="1:16">
      <c r="A176">
        <v>473561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33115</v>
      </c>
      <c r="H176">
        <v>35801</v>
      </c>
      <c r="I176">
        <v>0</v>
      </c>
      <c r="J176">
        <v>68488</v>
      </c>
      <c r="K176">
        <v>65189</v>
      </c>
      <c r="L176">
        <v>202593</v>
      </c>
      <c r="M176">
        <v>0</v>
      </c>
      <c r="N176">
        <v>0</v>
      </c>
      <c r="O176">
        <v>0</v>
      </c>
      <c r="P176">
        <v>202593</v>
      </c>
    </row>
    <row r="177" spans="1:16">
      <c r="A177">
        <v>473561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42406</v>
      </c>
      <c r="H182">
        <v>101022</v>
      </c>
      <c r="I182">
        <v>104714</v>
      </c>
      <c r="J182">
        <v>205642</v>
      </c>
      <c r="K182">
        <v>113234</v>
      </c>
      <c r="L182">
        <v>567018</v>
      </c>
      <c r="M182">
        <v>1242</v>
      </c>
      <c r="N182">
        <v>742</v>
      </c>
      <c r="O182">
        <v>1984</v>
      </c>
      <c r="P182">
        <v>569002</v>
      </c>
    </row>
    <row r="183" spans="1:16">
      <c r="A183">
        <v>473561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7686</v>
      </c>
      <c r="H183">
        <v>55689</v>
      </c>
      <c r="I183">
        <v>44448</v>
      </c>
      <c r="J183">
        <v>29461</v>
      </c>
      <c r="K183">
        <v>46115</v>
      </c>
      <c r="L183">
        <v>183399</v>
      </c>
      <c r="M183">
        <v>800</v>
      </c>
      <c r="N183">
        <v>300</v>
      </c>
      <c r="O183">
        <v>1100</v>
      </c>
      <c r="P183">
        <v>184499</v>
      </c>
    </row>
    <row r="184" spans="1:16">
      <c r="A184">
        <v>473561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5786</v>
      </c>
      <c r="H184">
        <v>11359</v>
      </c>
      <c r="I184">
        <v>0</v>
      </c>
      <c r="J184">
        <v>27558</v>
      </c>
      <c r="K184">
        <v>44107</v>
      </c>
      <c r="L184">
        <v>88810</v>
      </c>
      <c r="M184">
        <v>0</v>
      </c>
      <c r="N184">
        <v>0</v>
      </c>
      <c r="O184">
        <v>0</v>
      </c>
      <c r="P184">
        <v>88810</v>
      </c>
    </row>
    <row r="185" spans="1:16">
      <c r="A185">
        <v>473561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2955</v>
      </c>
      <c r="K186">
        <v>0</v>
      </c>
      <c r="L186">
        <v>2955</v>
      </c>
      <c r="M186">
        <v>0</v>
      </c>
      <c r="N186">
        <v>0</v>
      </c>
      <c r="O186">
        <v>0</v>
      </c>
      <c r="P186">
        <v>2955</v>
      </c>
    </row>
    <row r="187" spans="1:16">
      <c r="A187">
        <v>473561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0</v>
      </c>
      <c r="H188">
        <v>38321</v>
      </c>
      <c r="I188">
        <v>24242</v>
      </c>
      <c r="J188">
        <v>-4424</v>
      </c>
      <c r="K188">
        <v>0</v>
      </c>
      <c r="L188">
        <v>58139</v>
      </c>
      <c r="M188">
        <v>0</v>
      </c>
      <c r="N188">
        <v>0</v>
      </c>
      <c r="O188">
        <v>0</v>
      </c>
      <c r="P188">
        <v>58139</v>
      </c>
    </row>
    <row r="189" spans="1:16">
      <c r="A189">
        <v>473561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15616</v>
      </c>
      <c r="J189">
        <v>0</v>
      </c>
      <c r="K189">
        <v>0</v>
      </c>
      <c r="L189">
        <v>15616</v>
      </c>
      <c r="M189">
        <v>0</v>
      </c>
      <c r="N189">
        <v>0</v>
      </c>
      <c r="O189">
        <v>0</v>
      </c>
      <c r="P189">
        <v>15616</v>
      </c>
    </row>
    <row r="190" spans="1:16">
      <c r="A190">
        <v>473561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1900</v>
      </c>
      <c r="H190">
        <v>6009</v>
      </c>
      <c r="I190">
        <v>4070</v>
      </c>
      <c r="J190">
        <v>2000</v>
      </c>
      <c r="K190">
        <v>750</v>
      </c>
      <c r="L190">
        <v>14729</v>
      </c>
      <c r="M190">
        <v>800</v>
      </c>
      <c r="N190">
        <v>300</v>
      </c>
      <c r="O190">
        <v>1100</v>
      </c>
      <c r="P190">
        <v>15829</v>
      </c>
    </row>
    <row r="191" spans="1:16">
      <c r="A191">
        <v>473561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473561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473561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1372</v>
      </c>
      <c r="K194">
        <v>1258</v>
      </c>
      <c r="L194">
        <v>3150</v>
      </c>
      <c r="M194">
        <v>0</v>
      </c>
      <c r="N194">
        <v>0</v>
      </c>
      <c r="O194">
        <v>0</v>
      </c>
      <c r="P194">
        <v>3150</v>
      </c>
    </row>
    <row r="195" spans="1:16">
      <c r="A195">
        <v>473561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1605</v>
      </c>
      <c r="H197">
        <v>9532</v>
      </c>
      <c r="I197">
        <v>3789</v>
      </c>
      <c r="J197">
        <v>1930</v>
      </c>
      <c r="K197">
        <v>1930</v>
      </c>
      <c r="L197">
        <v>18786</v>
      </c>
      <c r="M197">
        <v>442</v>
      </c>
      <c r="N197">
        <v>442</v>
      </c>
      <c r="O197">
        <v>884</v>
      </c>
      <c r="P197">
        <v>19670</v>
      </c>
    </row>
    <row r="198" spans="1:16">
      <c r="A198">
        <v>473561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0</v>
      </c>
      <c r="H198">
        <v>38321</v>
      </c>
      <c r="I198">
        <v>39858</v>
      </c>
      <c r="J198">
        <v>-4424</v>
      </c>
      <c r="K198">
        <v>0</v>
      </c>
      <c r="L198">
        <v>73755</v>
      </c>
      <c r="M198">
        <v>0</v>
      </c>
      <c r="N198">
        <v>0</v>
      </c>
      <c r="O198">
        <v>0</v>
      </c>
      <c r="P198">
        <v>73755</v>
      </c>
    </row>
    <row r="199" spans="1:16">
      <c r="A199">
        <v>473561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473561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473561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42840</v>
      </c>
      <c r="K209">
        <v>0</v>
      </c>
      <c r="L209">
        <v>42840</v>
      </c>
      <c r="M209">
        <v>0</v>
      </c>
      <c r="N209">
        <v>0</v>
      </c>
      <c r="O209">
        <v>0</v>
      </c>
      <c r="P209">
        <v>42840</v>
      </c>
    </row>
    <row r="210" spans="1:16">
      <c r="A210">
        <v>473561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57860</v>
      </c>
      <c r="H215">
        <v>113590</v>
      </c>
      <c r="I215">
        <v>5200</v>
      </c>
      <c r="J215">
        <v>318850</v>
      </c>
      <c r="K215">
        <v>453650</v>
      </c>
      <c r="L215">
        <v>949150</v>
      </c>
      <c r="M215">
        <v>0</v>
      </c>
      <c r="N215">
        <v>0</v>
      </c>
      <c r="O215">
        <v>0</v>
      </c>
      <c r="P215">
        <v>949150</v>
      </c>
    </row>
    <row r="216" spans="1:16">
      <c r="A216">
        <v>473561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473561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19000</v>
      </c>
      <c r="H217">
        <v>60090</v>
      </c>
      <c r="I217">
        <v>40700</v>
      </c>
      <c r="J217">
        <v>20000</v>
      </c>
      <c r="K217">
        <v>7500</v>
      </c>
      <c r="L217">
        <v>147290</v>
      </c>
      <c r="M217">
        <v>8000</v>
      </c>
      <c r="N217">
        <v>3000</v>
      </c>
      <c r="O217">
        <v>11000</v>
      </c>
      <c r="P217">
        <v>158290</v>
      </c>
    </row>
    <row r="218" spans="1:16">
      <c r="A218">
        <v>473561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331150</v>
      </c>
      <c r="H220">
        <v>358010</v>
      </c>
      <c r="I220">
        <v>564770</v>
      </c>
      <c r="J220">
        <v>1742510</v>
      </c>
      <c r="K220">
        <v>651890</v>
      </c>
      <c r="L220">
        <v>3648330</v>
      </c>
      <c r="M220">
        <v>0</v>
      </c>
      <c r="N220">
        <v>0</v>
      </c>
      <c r="O220">
        <v>0</v>
      </c>
      <c r="P220">
        <v>3648330</v>
      </c>
    </row>
    <row r="221" spans="1:16">
      <c r="A221">
        <v>473561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564770</v>
      </c>
      <c r="J221">
        <v>629230</v>
      </c>
      <c r="K221">
        <v>0</v>
      </c>
      <c r="L221">
        <v>1194000</v>
      </c>
      <c r="M221">
        <v>0</v>
      </c>
      <c r="N221">
        <v>0</v>
      </c>
      <c r="O221">
        <v>0</v>
      </c>
      <c r="P221">
        <v>1194000</v>
      </c>
    </row>
    <row r="222" spans="1:16">
      <c r="A222">
        <v>473561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331150</v>
      </c>
      <c r="H222">
        <v>358010</v>
      </c>
      <c r="I222">
        <v>0</v>
      </c>
      <c r="J222">
        <v>684880</v>
      </c>
      <c r="K222">
        <v>651890</v>
      </c>
      <c r="L222">
        <v>2025930</v>
      </c>
      <c r="M222">
        <v>0</v>
      </c>
      <c r="N222">
        <v>0</v>
      </c>
      <c r="O222">
        <v>0</v>
      </c>
      <c r="P222">
        <v>2025930</v>
      </c>
    </row>
    <row r="223" spans="1:16">
      <c r="A223">
        <v>473561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424060</v>
      </c>
      <c r="H228">
        <v>1010220</v>
      </c>
      <c r="I228">
        <v>1047140</v>
      </c>
      <c r="J228">
        <v>2056420</v>
      </c>
      <c r="K228">
        <v>1132340</v>
      </c>
      <c r="L228">
        <v>5670180</v>
      </c>
      <c r="M228">
        <v>12420</v>
      </c>
      <c r="N228">
        <v>7420</v>
      </c>
      <c r="O228">
        <v>19840</v>
      </c>
      <c r="P228">
        <v>5690020</v>
      </c>
    </row>
    <row r="229" spans="1:16">
      <c r="A229">
        <v>473561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76860</v>
      </c>
      <c r="H229">
        <v>556890</v>
      </c>
      <c r="I229">
        <v>444480</v>
      </c>
      <c r="J229">
        <v>294610</v>
      </c>
      <c r="K229">
        <v>461150</v>
      </c>
      <c r="L229">
        <v>1833990</v>
      </c>
      <c r="M229">
        <v>8000</v>
      </c>
      <c r="N229">
        <v>3000</v>
      </c>
      <c r="O229">
        <v>11000</v>
      </c>
      <c r="P229">
        <v>1844990</v>
      </c>
    </row>
    <row r="230" spans="1:16">
      <c r="A230">
        <v>473561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57860</v>
      </c>
      <c r="H230">
        <v>113590</v>
      </c>
      <c r="I230">
        <v>0</v>
      </c>
      <c r="J230">
        <v>275580</v>
      </c>
      <c r="K230">
        <v>441070</v>
      </c>
      <c r="L230">
        <v>888100</v>
      </c>
      <c r="M230">
        <v>0</v>
      </c>
      <c r="N230">
        <v>0</v>
      </c>
      <c r="O230">
        <v>0</v>
      </c>
      <c r="P230">
        <v>888100</v>
      </c>
    </row>
    <row r="231" spans="1:16">
      <c r="A231">
        <v>473561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29550</v>
      </c>
      <c r="K232">
        <v>0</v>
      </c>
      <c r="L232">
        <v>29550</v>
      </c>
      <c r="M232">
        <v>0</v>
      </c>
      <c r="N232">
        <v>0</v>
      </c>
      <c r="O232">
        <v>0</v>
      </c>
      <c r="P232">
        <v>29550</v>
      </c>
    </row>
    <row r="233" spans="1:16">
      <c r="A233">
        <v>473561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0</v>
      </c>
      <c r="H234">
        <v>383210</v>
      </c>
      <c r="I234">
        <v>242420</v>
      </c>
      <c r="J234">
        <v>-44240</v>
      </c>
      <c r="K234">
        <v>0</v>
      </c>
      <c r="L234">
        <v>581390</v>
      </c>
      <c r="M234">
        <v>0</v>
      </c>
      <c r="N234">
        <v>0</v>
      </c>
      <c r="O234">
        <v>0</v>
      </c>
      <c r="P234">
        <v>581390</v>
      </c>
    </row>
    <row r="235" spans="1:16">
      <c r="A235">
        <v>473561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156160</v>
      </c>
      <c r="J235">
        <v>0</v>
      </c>
      <c r="K235">
        <v>0</v>
      </c>
      <c r="L235">
        <v>156160</v>
      </c>
      <c r="M235">
        <v>0</v>
      </c>
      <c r="N235">
        <v>0</v>
      </c>
      <c r="O235">
        <v>0</v>
      </c>
      <c r="P235">
        <v>156160</v>
      </c>
    </row>
    <row r="236" spans="1:16">
      <c r="A236">
        <v>473561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19000</v>
      </c>
      <c r="H236">
        <v>60090</v>
      </c>
      <c r="I236">
        <v>40700</v>
      </c>
      <c r="J236">
        <v>20000</v>
      </c>
      <c r="K236">
        <v>7500</v>
      </c>
      <c r="L236">
        <v>147290</v>
      </c>
      <c r="M236">
        <v>8000</v>
      </c>
      <c r="N236">
        <v>3000</v>
      </c>
      <c r="O236">
        <v>11000</v>
      </c>
      <c r="P236">
        <v>158290</v>
      </c>
    </row>
    <row r="237" spans="1:16">
      <c r="A237">
        <v>473561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473561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473561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13720</v>
      </c>
      <c r="K240">
        <v>12580</v>
      </c>
      <c r="L240">
        <v>31500</v>
      </c>
      <c r="M240">
        <v>0</v>
      </c>
      <c r="N240">
        <v>0</v>
      </c>
      <c r="O240">
        <v>0</v>
      </c>
      <c r="P240">
        <v>31500</v>
      </c>
    </row>
    <row r="241" spans="1:16">
      <c r="A241">
        <v>473561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16050</v>
      </c>
      <c r="H243">
        <v>95320</v>
      </c>
      <c r="I243">
        <v>37890</v>
      </c>
      <c r="J243">
        <v>19300</v>
      </c>
      <c r="K243">
        <v>19300</v>
      </c>
      <c r="L243">
        <v>187860</v>
      </c>
      <c r="M243">
        <v>4420</v>
      </c>
      <c r="N243">
        <v>4420</v>
      </c>
      <c r="O243">
        <v>8840</v>
      </c>
      <c r="P243">
        <v>196700</v>
      </c>
    </row>
    <row r="244" spans="1:16">
      <c r="A244">
        <v>473561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0</v>
      </c>
      <c r="H244">
        <v>383210</v>
      </c>
      <c r="I244">
        <v>398580</v>
      </c>
      <c r="J244">
        <v>-44240</v>
      </c>
      <c r="K244">
        <v>0</v>
      </c>
      <c r="L244">
        <v>737550</v>
      </c>
      <c r="M244">
        <v>0</v>
      </c>
      <c r="N244">
        <v>0</v>
      </c>
      <c r="O244">
        <v>0</v>
      </c>
      <c r="P244">
        <v>737550</v>
      </c>
    </row>
    <row r="245" spans="1:16">
      <c r="A245">
        <v>473561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473561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473561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428400</v>
      </c>
      <c r="K255">
        <v>0</v>
      </c>
      <c r="L255">
        <v>428400</v>
      </c>
      <c r="M255">
        <v>0</v>
      </c>
      <c r="N255">
        <v>0</v>
      </c>
      <c r="O255">
        <v>0</v>
      </c>
      <c r="P255">
        <v>428400</v>
      </c>
    </row>
    <row r="256" spans="1:16">
      <c r="A256">
        <v>473561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52074</v>
      </c>
      <c r="H261">
        <v>102231</v>
      </c>
      <c r="I261">
        <v>4680</v>
      </c>
      <c r="J261">
        <v>286965</v>
      </c>
      <c r="K261">
        <v>408285</v>
      </c>
      <c r="L261">
        <v>854235</v>
      </c>
      <c r="M261">
        <v>0</v>
      </c>
      <c r="N261">
        <v>0</v>
      </c>
      <c r="O261">
        <v>0</v>
      </c>
      <c r="P261">
        <v>854235</v>
      </c>
    </row>
    <row r="262" spans="1:16">
      <c r="A262">
        <v>473561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473561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17100</v>
      </c>
      <c r="H263">
        <v>54081</v>
      </c>
      <c r="I263">
        <v>36630</v>
      </c>
      <c r="J263">
        <v>18000</v>
      </c>
      <c r="K263">
        <v>6750</v>
      </c>
      <c r="L263">
        <v>132561</v>
      </c>
      <c r="M263">
        <v>7200</v>
      </c>
      <c r="N263">
        <v>2700</v>
      </c>
      <c r="O263">
        <v>9900</v>
      </c>
      <c r="P263">
        <v>142461</v>
      </c>
    </row>
    <row r="264" spans="1:16">
      <c r="A264">
        <v>473561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298035</v>
      </c>
      <c r="H266">
        <v>322209</v>
      </c>
      <c r="I266">
        <v>508293</v>
      </c>
      <c r="J266">
        <v>1568259</v>
      </c>
      <c r="K266">
        <v>586701</v>
      </c>
      <c r="L266">
        <v>3283497</v>
      </c>
      <c r="M266">
        <v>0</v>
      </c>
      <c r="N266">
        <v>0</v>
      </c>
      <c r="O266">
        <v>0</v>
      </c>
      <c r="P266">
        <v>3283497</v>
      </c>
    </row>
    <row r="267" spans="1:16">
      <c r="A267">
        <v>473561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508293</v>
      </c>
      <c r="J267">
        <v>566307</v>
      </c>
      <c r="K267">
        <v>0</v>
      </c>
      <c r="L267">
        <v>1074600</v>
      </c>
      <c r="M267">
        <v>0</v>
      </c>
      <c r="N267">
        <v>0</v>
      </c>
      <c r="O267">
        <v>0</v>
      </c>
      <c r="P267">
        <v>1074600</v>
      </c>
    </row>
    <row r="268" spans="1:16">
      <c r="A268">
        <v>473561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298035</v>
      </c>
      <c r="H268">
        <v>322209</v>
      </c>
      <c r="I268">
        <v>0</v>
      </c>
      <c r="J268">
        <v>616392</v>
      </c>
      <c r="K268">
        <v>586701</v>
      </c>
      <c r="L268">
        <v>1823337</v>
      </c>
      <c r="M268">
        <v>0</v>
      </c>
      <c r="N268">
        <v>0</v>
      </c>
      <c r="O268">
        <v>0</v>
      </c>
      <c r="P268">
        <v>1823337</v>
      </c>
    </row>
    <row r="269" spans="1:16">
      <c r="A269">
        <v>473561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383259</v>
      </c>
      <c r="H274">
        <v>918730</v>
      </c>
      <c r="I274">
        <v>946215</v>
      </c>
      <c r="J274">
        <v>1852708</v>
      </c>
      <c r="K274">
        <v>1021036</v>
      </c>
      <c r="L274">
        <v>5121948</v>
      </c>
      <c r="M274">
        <v>11620</v>
      </c>
      <c r="N274">
        <v>7120</v>
      </c>
      <c r="O274">
        <v>18740</v>
      </c>
      <c r="P274">
        <v>5140688</v>
      </c>
    </row>
    <row r="275" spans="1:16">
      <c r="A275">
        <v>473561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69174</v>
      </c>
      <c r="H275">
        <v>501201</v>
      </c>
      <c r="I275">
        <v>400032</v>
      </c>
      <c r="J275">
        <v>265149</v>
      </c>
      <c r="K275">
        <v>415035</v>
      </c>
      <c r="L275">
        <v>1650591</v>
      </c>
      <c r="M275">
        <v>7200</v>
      </c>
      <c r="N275">
        <v>2700</v>
      </c>
      <c r="O275">
        <v>9900</v>
      </c>
      <c r="P275">
        <v>1660491</v>
      </c>
    </row>
    <row r="276" spans="1:16">
      <c r="A276">
        <v>473561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52074</v>
      </c>
      <c r="H276">
        <v>102231</v>
      </c>
      <c r="I276">
        <v>0</v>
      </c>
      <c r="J276">
        <v>248022</v>
      </c>
      <c r="K276">
        <v>396963</v>
      </c>
      <c r="L276">
        <v>799290</v>
      </c>
      <c r="M276">
        <v>0</v>
      </c>
      <c r="N276">
        <v>0</v>
      </c>
      <c r="O276">
        <v>0</v>
      </c>
      <c r="P276">
        <v>799290</v>
      </c>
    </row>
    <row r="277" spans="1:16">
      <c r="A277">
        <v>473561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26595</v>
      </c>
      <c r="K278">
        <v>0</v>
      </c>
      <c r="L278">
        <v>26595</v>
      </c>
      <c r="M278">
        <v>0</v>
      </c>
      <c r="N278">
        <v>0</v>
      </c>
      <c r="O278">
        <v>0</v>
      </c>
      <c r="P278">
        <v>26595</v>
      </c>
    </row>
    <row r="279" spans="1:16">
      <c r="A279">
        <v>473561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0</v>
      </c>
      <c r="H280">
        <v>344889</v>
      </c>
      <c r="I280">
        <v>218178</v>
      </c>
      <c r="J280">
        <v>-39816</v>
      </c>
      <c r="K280">
        <v>0</v>
      </c>
      <c r="L280">
        <v>523251</v>
      </c>
      <c r="M280">
        <v>0</v>
      </c>
      <c r="N280">
        <v>0</v>
      </c>
      <c r="O280">
        <v>0</v>
      </c>
      <c r="P280">
        <v>523251</v>
      </c>
    </row>
    <row r="281" spans="1:16">
      <c r="A281">
        <v>473561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140544</v>
      </c>
      <c r="J281">
        <v>0</v>
      </c>
      <c r="K281">
        <v>0</v>
      </c>
      <c r="L281">
        <v>140544</v>
      </c>
      <c r="M281">
        <v>0</v>
      </c>
      <c r="N281">
        <v>0</v>
      </c>
      <c r="O281">
        <v>0</v>
      </c>
      <c r="P281">
        <v>140544</v>
      </c>
    </row>
    <row r="282" spans="1:16">
      <c r="A282">
        <v>473561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17100</v>
      </c>
      <c r="H282">
        <v>54081</v>
      </c>
      <c r="I282">
        <v>36630</v>
      </c>
      <c r="J282">
        <v>18000</v>
      </c>
      <c r="K282">
        <v>6750</v>
      </c>
      <c r="L282">
        <v>132561</v>
      </c>
      <c r="M282">
        <v>7200</v>
      </c>
      <c r="N282">
        <v>2700</v>
      </c>
      <c r="O282">
        <v>9900</v>
      </c>
      <c r="P282">
        <v>142461</v>
      </c>
    </row>
    <row r="283" spans="1:16">
      <c r="A283">
        <v>473561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473561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473561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12348</v>
      </c>
      <c r="K286">
        <v>11322</v>
      </c>
      <c r="L286">
        <v>28350</v>
      </c>
      <c r="M286">
        <v>0</v>
      </c>
      <c r="N286">
        <v>0</v>
      </c>
      <c r="O286">
        <v>0</v>
      </c>
      <c r="P286">
        <v>28350</v>
      </c>
    </row>
    <row r="287" spans="1:16">
      <c r="A287">
        <v>473561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16050</v>
      </c>
      <c r="H289">
        <v>95320</v>
      </c>
      <c r="I289">
        <v>37890</v>
      </c>
      <c r="J289">
        <v>19300</v>
      </c>
      <c r="K289">
        <v>19300</v>
      </c>
      <c r="L289">
        <v>187860</v>
      </c>
      <c r="M289">
        <v>4420</v>
      </c>
      <c r="N289">
        <v>4420</v>
      </c>
      <c r="O289">
        <v>8840</v>
      </c>
      <c r="P289">
        <v>196700</v>
      </c>
    </row>
    <row r="290" spans="1:16">
      <c r="A290">
        <v>473561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0</v>
      </c>
      <c r="H290">
        <v>344889</v>
      </c>
      <c r="I290">
        <v>358722</v>
      </c>
      <c r="J290">
        <v>-39816</v>
      </c>
      <c r="K290">
        <v>0</v>
      </c>
      <c r="L290">
        <v>663795</v>
      </c>
      <c r="M290">
        <v>0</v>
      </c>
      <c r="N290">
        <v>0</v>
      </c>
      <c r="O290">
        <v>0</v>
      </c>
      <c r="P290">
        <v>663795</v>
      </c>
    </row>
    <row r="291" spans="1:16">
      <c r="A291">
        <v>473561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473561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473561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385560</v>
      </c>
      <c r="K301">
        <v>0</v>
      </c>
      <c r="L301">
        <v>385560</v>
      </c>
      <c r="M301">
        <v>0</v>
      </c>
      <c r="N301">
        <v>0</v>
      </c>
      <c r="O301">
        <v>0</v>
      </c>
      <c r="P301">
        <v>385560</v>
      </c>
    </row>
    <row r="302" spans="1:16">
      <c r="A302">
        <v>473561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2</v>
      </c>
      <c r="J307">
        <v>5</v>
      </c>
      <c r="K307">
        <v>2</v>
      </c>
      <c r="L307">
        <v>10</v>
      </c>
      <c r="M307">
        <v>0</v>
      </c>
      <c r="N307">
        <v>0</v>
      </c>
      <c r="O307">
        <v>0</v>
      </c>
      <c r="P307">
        <v>10</v>
      </c>
    </row>
    <row r="308" spans="1:16">
      <c r="A308">
        <v>473561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2</v>
      </c>
      <c r="J308">
        <v>4</v>
      </c>
      <c r="K308">
        <v>2</v>
      </c>
      <c r="L308">
        <v>9</v>
      </c>
      <c r="M308">
        <v>0</v>
      </c>
      <c r="N308">
        <v>0</v>
      </c>
      <c r="O308">
        <v>0</v>
      </c>
      <c r="P308">
        <v>9</v>
      </c>
    </row>
    <row r="309" spans="1:16">
      <c r="A309">
        <v>473561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4</v>
      </c>
      <c r="J309">
        <v>9</v>
      </c>
      <c r="K309">
        <v>4</v>
      </c>
      <c r="L309">
        <v>19</v>
      </c>
      <c r="M309">
        <v>0</v>
      </c>
      <c r="N309">
        <v>0</v>
      </c>
      <c r="O309">
        <v>0</v>
      </c>
      <c r="P309">
        <v>19</v>
      </c>
    </row>
    <row r="310" spans="1:16">
      <c r="A310">
        <v>473561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2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473561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2</v>
      </c>
      <c r="K311">
        <v>2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473561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473561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473561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1</v>
      </c>
      <c r="K317">
        <v>2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473561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473561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24645</v>
      </c>
      <c r="H328">
        <v>0</v>
      </c>
      <c r="I328">
        <v>35340</v>
      </c>
      <c r="J328">
        <v>151545</v>
      </c>
      <c r="K328">
        <v>26515</v>
      </c>
      <c r="L328">
        <v>238045</v>
      </c>
      <c r="M328">
        <v>0</v>
      </c>
      <c r="N328">
        <v>0</v>
      </c>
      <c r="O328">
        <v>0</v>
      </c>
      <c r="P328">
        <v>238045</v>
      </c>
    </row>
    <row r="329" spans="1:16">
      <c r="A329">
        <v>473561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217</v>
      </c>
      <c r="H329">
        <v>0</v>
      </c>
      <c r="I329">
        <v>30070</v>
      </c>
      <c r="J329">
        <v>43736</v>
      </c>
      <c r="K329">
        <v>371</v>
      </c>
      <c r="L329">
        <v>74394</v>
      </c>
      <c r="M329">
        <v>0</v>
      </c>
      <c r="N329">
        <v>0</v>
      </c>
      <c r="O329">
        <v>0</v>
      </c>
      <c r="P329">
        <v>74394</v>
      </c>
    </row>
    <row r="330" spans="1:16">
      <c r="A330">
        <v>473561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24862</v>
      </c>
      <c r="H330">
        <v>0</v>
      </c>
      <c r="I330">
        <v>65410</v>
      </c>
      <c r="J330">
        <v>195281</v>
      </c>
      <c r="K330">
        <v>26886</v>
      </c>
      <c r="L330">
        <v>312439</v>
      </c>
      <c r="M330">
        <v>0</v>
      </c>
      <c r="N330">
        <v>0</v>
      </c>
      <c r="O330">
        <v>0</v>
      </c>
      <c r="P330">
        <v>312439</v>
      </c>
    </row>
    <row r="331" spans="1:16">
      <c r="A331">
        <v>473561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35340</v>
      </c>
      <c r="J331">
        <v>65410</v>
      </c>
      <c r="K331">
        <v>0</v>
      </c>
      <c r="L331">
        <v>100750</v>
      </c>
      <c r="M331">
        <v>0</v>
      </c>
      <c r="N331">
        <v>0</v>
      </c>
      <c r="O331">
        <v>0</v>
      </c>
      <c r="P331">
        <v>100750</v>
      </c>
    </row>
    <row r="332" spans="1:16">
      <c r="A332">
        <v>473561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24645</v>
      </c>
      <c r="H332">
        <v>0</v>
      </c>
      <c r="I332">
        <v>0</v>
      </c>
      <c r="J332">
        <v>50640</v>
      </c>
      <c r="K332">
        <v>26515</v>
      </c>
      <c r="L332">
        <v>101800</v>
      </c>
      <c r="M332">
        <v>0</v>
      </c>
      <c r="N332">
        <v>0</v>
      </c>
      <c r="O332">
        <v>0</v>
      </c>
      <c r="P332">
        <v>101800</v>
      </c>
    </row>
    <row r="333" spans="1:16">
      <c r="A333">
        <v>473561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473561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30070</v>
      </c>
      <c r="J337">
        <v>30070</v>
      </c>
      <c r="K337">
        <v>0</v>
      </c>
      <c r="L337">
        <v>60140</v>
      </c>
      <c r="M337">
        <v>0</v>
      </c>
      <c r="N337">
        <v>0</v>
      </c>
      <c r="O337">
        <v>0</v>
      </c>
      <c r="P337">
        <v>60140</v>
      </c>
    </row>
    <row r="338" spans="1:16">
      <c r="A338">
        <v>473561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0</v>
      </c>
      <c r="J338">
        <v>119</v>
      </c>
      <c r="K338">
        <v>371</v>
      </c>
      <c r="L338">
        <v>707</v>
      </c>
      <c r="M338">
        <v>0</v>
      </c>
      <c r="N338">
        <v>0</v>
      </c>
      <c r="O338">
        <v>0</v>
      </c>
      <c r="P338">
        <v>707</v>
      </c>
    </row>
    <row r="339" spans="1:16">
      <c r="A339">
        <v>473561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473561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35495</v>
      </c>
      <c r="K347">
        <v>0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473561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13547</v>
      </c>
      <c r="K348">
        <v>0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473561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202512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202512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202512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473561</v>
      </c>
      <c r="B1790" t="s">
        <v>282</v>
      </c>
      <c r="C1790">
        <v>202512</v>
      </c>
      <c r="D1790">
        <v>6070202</v>
      </c>
      <c r="E1790">
        <v>0</v>
      </c>
      <c r="F1790">
        <v>23530</v>
      </c>
      <c r="G1790">
        <v>23530</v>
      </c>
    </row>
    <row r="1791" spans="1:16">
      <c r="A1791">
        <v>473561</v>
      </c>
      <c r="B1791" t="s">
        <v>282</v>
      </c>
      <c r="C1791">
        <v>202512</v>
      </c>
      <c r="D1791">
        <v>6070301</v>
      </c>
      <c r="E1791">
        <v>0</v>
      </c>
      <c r="F1791">
        <v>7</v>
      </c>
      <c r="G1791">
        <v>7</v>
      </c>
    </row>
    <row r="1792" spans="1:16">
      <c r="A1792">
        <v>473561</v>
      </c>
      <c r="B1792" t="s">
        <v>282</v>
      </c>
      <c r="C1792">
        <v>202512</v>
      </c>
      <c r="D1792">
        <v>6070302</v>
      </c>
      <c r="E1792">
        <v>0</v>
      </c>
      <c r="F1792">
        <v>109201</v>
      </c>
      <c r="G1792">
        <v>109201</v>
      </c>
    </row>
    <row r="1793" spans="1:7">
      <c r="A1793">
        <v>473561</v>
      </c>
      <c r="B1793" t="s">
        <v>282</v>
      </c>
      <c r="C1793">
        <v>202512</v>
      </c>
      <c r="D1793">
        <v>6070401</v>
      </c>
      <c r="E1793">
        <v>0</v>
      </c>
      <c r="F1793">
        <v>1</v>
      </c>
      <c r="G1793">
        <v>1</v>
      </c>
    </row>
    <row r="1794" spans="1:7">
      <c r="A1794">
        <v>473561</v>
      </c>
      <c r="B1794" t="s">
        <v>282</v>
      </c>
      <c r="C1794">
        <v>202512</v>
      </c>
      <c r="D1794">
        <v>6070402</v>
      </c>
      <c r="E1794">
        <v>0</v>
      </c>
      <c r="F1794">
        <v>27840</v>
      </c>
      <c r="G1794">
        <v>27840</v>
      </c>
    </row>
    <row r="1795" spans="1:7">
      <c r="A1795">
        <v>473561</v>
      </c>
      <c r="B1795" t="s">
        <v>282</v>
      </c>
      <c r="C1795">
        <v>202512</v>
      </c>
      <c r="D1795">
        <v>6070501</v>
      </c>
      <c r="E1795">
        <v>0</v>
      </c>
      <c r="F1795">
        <v>11</v>
      </c>
      <c r="G1795">
        <v>11</v>
      </c>
    </row>
    <row r="1796" spans="1:7">
      <c r="A1796">
        <v>473561</v>
      </c>
      <c r="B1796" t="s">
        <v>282</v>
      </c>
      <c r="C1796">
        <v>202512</v>
      </c>
      <c r="D1796">
        <v>6070502</v>
      </c>
      <c r="E1796">
        <v>0</v>
      </c>
      <c r="F1796">
        <v>160571</v>
      </c>
      <c r="G1796">
        <v>160571</v>
      </c>
    </row>
    <row r="1797" spans="1:7">
      <c r="A1797">
        <v>473561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202512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202512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70</v>
      </c>
      <c r="D12" s="68"/>
      <c r="E12" s="68"/>
      <c r="F12" s="73"/>
      <c r="G12" s="74">
        <f>VLOOKUP($H12,原データ!$D$1:$R$2300,5,FALSE)</f>
        <v>71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34</v>
      </c>
      <c r="D13" s="68"/>
      <c r="E13" s="68"/>
      <c r="F13" s="430"/>
      <c r="G13" s="431">
        <f>VLOOKUP($H13,原データ!$D$1:$R$2300,5,FALSE)</f>
        <v>33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42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</v>
      </c>
      <c r="D16" s="70"/>
      <c r="E16" s="70"/>
      <c r="F16" s="77"/>
      <c r="G16" s="78">
        <f>VLOOKUP($H16,原データ!$D$1:$R$2300,5,FALSE)</f>
        <v>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146</v>
      </c>
      <c r="D17" s="52">
        <f>VLOOKUP($H17,原データ!$D$1:$R$2300,3,FALSE)</f>
        <v>1</v>
      </c>
      <c r="E17" s="52">
        <f>VLOOKUP($H17,原データ!$D$1:$R$2300,4,FALSE)</f>
        <v>0</v>
      </c>
      <c r="F17" s="72"/>
      <c r="G17" s="71">
        <f>SUM(G12:G14)</f>
        <v>147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3</v>
      </c>
      <c r="O15" s="65">
        <f t="shared" si="0"/>
        <v>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</v>
      </c>
      <c r="C12" s="61">
        <f>SUM(C13:C14)</f>
        <v>4</v>
      </c>
      <c r="D12" s="146">
        <f>SUM(B12:C12)</f>
        <v>8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7</v>
      </c>
      <c r="H12" s="148">
        <f t="shared" si="0"/>
        <v>4</v>
      </c>
      <c r="I12" s="148">
        <f t="shared" si="0"/>
        <v>10</v>
      </c>
      <c r="J12" s="61">
        <f t="shared" si="0"/>
        <v>2</v>
      </c>
      <c r="K12" s="146">
        <f>SUM(E12:J12)</f>
        <v>27</v>
      </c>
      <c r="L12" s="149">
        <f>SUM(D12,K12)</f>
        <v>35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0</v>
      </c>
      <c r="D13" s="154">
        <f>SUM(B13:C13)</f>
        <v>1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</v>
      </c>
      <c r="C14" s="161">
        <f>VLOOKUP($M14,原データ!$D$1:$R$2300,11,FALSE)</f>
        <v>4</v>
      </c>
      <c r="D14" s="162">
        <f>SUM(B14:C14)</f>
        <v>7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6</v>
      </c>
      <c r="H14" s="164">
        <f>VLOOKUP($M14,原データ!$D$1:$R$2300,5,FALSE)</f>
        <v>4</v>
      </c>
      <c r="I14" s="164">
        <f>VLOOKUP($M14,原データ!$D$1:$R$2300,6,FALSE)</f>
        <v>10</v>
      </c>
      <c r="J14" s="161">
        <f>VLOOKUP($M14,原データ!$D$1:$R$2300,7,FALSE)</f>
        <v>2</v>
      </c>
      <c r="K14" s="162">
        <f>SUM(E14:J14)</f>
        <v>26</v>
      </c>
      <c r="L14" s="165">
        <f>SUM(D14,K14)</f>
        <v>33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</v>
      </c>
      <c r="C16" s="175">
        <f>SUM(C12,C15)</f>
        <v>4</v>
      </c>
      <c r="D16" s="169">
        <f>SUM(B16:C16)</f>
        <v>8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7</v>
      </c>
      <c r="H16" s="176">
        <f t="shared" si="1"/>
        <v>4</v>
      </c>
      <c r="I16" s="176">
        <f t="shared" si="1"/>
        <v>10</v>
      </c>
      <c r="J16" s="175">
        <f t="shared" si="1"/>
        <v>2</v>
      </c>
      <c r="K16" s="169">
        <f>SUM(E16:J16)</f>
        <v>27</v>
      </c>
      <c r="L16" s="172">
        <f>SUM(D16,K16)</f>
        <v>35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1</v>
      </c>
      <c r="D21" s="169">
        <f t="shared" si="2"/>
        <v>2</v>
      </c>
      <c r="E21" s="179">
        <f t="shared" si="2"/>
        <v>0</v>
      </c>
      <c r="F21" s="180">
        <f t="shared" si="2"/>
        <v>1</v>
      </c>
      <c r="G21" s="180">
        <f t="shared" si="2"/>
        <v>6</v>
      </c>
      <c r="H21" s="180">
        <f t="shared" si="2"/>
        <v>2</v>
      </c>
      <c r="I21" s="180">
        <f t="shared" si="2"/>
        <v>2</v>
      </c>
      <c r="J21" s="181">
        <f t="shared" si="2"/>
        <v>1</v>
      </c>
      <c r="K21" s="169">
        <f t="shared" si="2"/>
        <v>12</v>
      </c>
      <c r="L21" s="172">
        <f t="shared" si="2"/>
        <v>14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1</v>
      </c>
      <c r="P21" s="169">
        <f>SUM(N21:O21)</f>
        <v>2</v>
      </c>
      <c r="Q21" s="179">
        <f>VLOOKUP($Y21,原データ!$D$1:$R$2300,2,FALSE)</f>
        <v>0</v>
      </c>
      <c r="R21" s="180">
        <f>VLOOKUP($Y21,原データ!$D$1:$R$2300,3,FALSE)</f>
        <v>1</v>
      </c>
      <c r="S21" s="180">
        <f>VLOOKUP($Y21,原データ!$D$1:$R$2300,4,FALSE)</f>
        <v>6</v>
      </c>
      <c r="T21" s="180">
        <f>VLOOKUP($Y21,原データ!$D$1:$R$2300,5,FALSE)</f>
        <v>2</v>
      </c>
      <c r="U21" s="180">
        <f>VLOOKUP($Y21,原データ!$D$1:$R$2300,6,FALSE)</f>
        <v>2</v>
      </c>
      <c r="V21" s="181">
        <f>VLOOKUP($Y21,原データ!$D$1:$R$2300,7,FALSE)</f>
        <v>1</v>
      </c>
      <c r="W21" s="169">
        <f>SUM(Q21:V21)</f>
        <v>12</v>
      </c>
      <c r="X21" s="172">
        <f>SUM(P21,W21)</f>
        <v>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1</v>
      </c>
      <c r="D23" s="169">
        <f t="shared" si="3"/>
        <v>2</v>
      </c>
      <c r="E23" s="182">
        <f t="shared" si="3"/>
        <v>0</v>
      </c>
      <c r="F23" s="176">
        <f t="shared" si="3"/>
        <v>1</v>
      </c>
      <c r="G23" s="176">
        <f t="shared" si="3"/>
        <v>6</v>
      </c>
      <c r="H23" s="176">
        <f t="shared" si="3"/>
        <v>2</v>
      </c>
      <c r="I23" s="176">
        <f t="shared" si="3"/>
        <v>2</v>
      </c>
      <c r="J23" s="175">
        <f t="shared" si="3"/>
        <v>1</v>
      </c>
      <c r="K23" s="169">
        <f t="shared" si="3"/>
        <v>12</v>
      </c>
      <c r="L23" s="172">
        <f>X23+AK23</f>
        <v>14</v>
      </c>
      <c r="M23" s="173" t="s">
        <v>92</v>
      </c>
      <c r="N23" s="174">
        <f t="shared" ref="N23:W23" si="4">SUM(N21:N22)</f>
        <v>1</v>
      </c>
      <c r="O23" s="175">
        <f t="shared" si="4"/>
        <v>1</v>
      </c>
      <c r="P23" s="169">
        <f t="shared" si="4"/>
        <v>2</v>
      </c>
      <c r="Q23" s="182">
        <f t="shared" si="4"/>
        <v>0</v>
      </c>
      <c r="R23" s="176">
        <f t="shared" si="4"/>
        <v>1</v>
      </c>
      <c r="S23" s="176">
        <f t="shared" si="4"/>
        <v>6</v>
      </c>
      <c r="T23" s="176">
        <f t="shared" si="4"/>
        <v>2</v>
      </c>
      <c r="U23" s="176">
        <f t="shared" si="4"/>
        <v>2</v>
      </c>
      <c r="V23" s="175">
        <f t="shared" si="4"/>
        <v>1</v>
      </c>
      <c r="W23" s="169">
        <f t="shared" si="4"/>
        <v>12</v>
      </c>
      <c r="X23" s="172">
        <f>SUM(P23,W23)</f>
        <v>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2</v>
      </c>
      <c r="J35" s="186">
        <f t="shared" si="9"/>
        <v>0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2</v>
      </c>
      <c r="V35" s="186">
        <f t="shared" si="11"/>
        <v>0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0</v>
      </c>
      <c r="I38" s="189">
        <f t="shared" si="21"/>
        <v>2</v>
      </c>
      <c r="J38" s="186">
        <f t="shared" si="22"/>
        <v>2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0</v>
      </c>
      <c r="U38" s="189">
        <f t="shared" si="26"/>
        <v>2</v>
      </c>
      <c r="V38" s="186">
        <f t="shared" si="26"/>
        <v>2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0</v>
      </c>
      <c r="I39" s="196">
        <f t="shared" si="21"/>
        <v>2</v>
      </c>
      <c r="J39" s="193">
        <f t="shared" si="22"/>
        <v>2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2</v>
      </c>
      <c r="V39" s="193">
        <f>VLOOKUP($Y39,原データ!$D$1:$R$2300,7,FALSE)</f>
        <v>2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2</v>
      </c>
      <c r="I47" s="210">
        <f t="shared" si="21"/>
        <v>5</v>
      </c>
      <c r="J47" s="207">
        <f t="shared" si="22"/>
        <v>2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2</v>
      </c>
      <c r="U47" s="210">
        <f t="shared" si="32"/>
        <v>5</v>
      </c>
      <c r="V47" s="207">
        <f t="shared" si="32"/>
        <v>2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1</v>
      </c>
      <c r="F8" s="313">
        <f t="shared" ref="F8:F49" si="1">T8+AI8</f>
        <v>2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12</v>
      </c>
      <c r="J8" s="315">
        <f t="shared" ref="J8:J49" si="5">X8+AM8</f>
        <v>5</v>
      </c>
      <c r="K8" s="315">
        <f t="shared" ref="K8:K49" si="6">Y8+AN8</f>
        <v>5</v>
      </c>
      <c r="L8" s="312">
        <f t="shared" ref="L8:L49" si="7">Z8+AO8</f>
        <v>4</v>
      </c>
      <c r="M8" s="313">
        <f t="shared" ref="M8:M49" si="8">AA8+AP8</f>
        <v>28</v>
      </c>
      <c r="N8" s="316">
        <f t="shared" ref="N8:N49" si="9">AB8+AQ8</f>
        <v>30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9" si="10">SUM(R8:S8)</f>
        <v>2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12</v>
      </c>
      <c r="X8" s="314">
        <f t="shared" si="11"/>
        <v>5</v>
      </c>
      <c r="Y8" s="314">
        <f t="shared" si="11"/>
        <v>5</v>
      </c>
      <c r="Z8" s="314">
        <f t="shared" si="11"/>
        <v>4</v>
      </c>
      <c r="AA8" s="313">
        <f>SUM(U8:Z8)</f>
        <v>28</v>
      </c>
      <c r="AB8" s="316">
        <f t="shared" ref="AB8:AB47" si="12">SUM(AA8,T8)</f>
        <v>30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1</v>
      </c>
      <c r="J9" s="227">
        <f t="shared" si="5"/>
        <v>1</v>
      </c>
      <c r="K9" s="227">
        <f t="shared" si="6"/>
        <v>4</v>
      </c>
      <c r="L9" s="225">
        <f t="shared" si="7"/>
        <v>3</v>
      </c>
      <c r="M9" s="422">
        <f t="shared" si="8"/>
        <v>10</v>
      </c>
      <c r="N9" s="318">
        <f t="shared" si="9"/>
        <v>10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1</v>
      </c>
      <c r="X9" s="227">
        <f t="shared" si="17"/>
        <v>1</v>
      </c>
      <c r="Y9" s="227">
        <f t="shared" si="17"/>
        <v>4</v>
      </c>
      <c r="Z9" s="225">
        <f t="shared" si="17"/>
        <v>3</v>
      </c>
      <c r="AA9" s="422">
        <f t="shared" ref="AA9:AA47" si="18">SUM(U9:Z9)</f>
        <v>10</v>
      </c>
      <c r="AB9" s="318">
        <f t="shared" si="12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1</v>
      </c>
      <c r="M10" s="423">
        <f t="shared" si="8"/>
        <v>4</v>
      </c>
      <c r="N10" s="319">
        <f t="shared" si="9"/>
        <v>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18"/>
        <v>4</v>
      </c>
      <c r="AB10" s="319">
        <f t="shared" si="12"/>
        <v>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2</v>
      </c>
      <c r="L14" s="161">
        <f t="shared" si="7"/>
        <v>2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5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7</v>
      </c>
      <c r="N15" s="318">
        <f t="shared" si="9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5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7</v>
      </c>
      <c r="AB15" s="318">
        <f t="shared" si="12"/>
        <v>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5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6</v>
      </c>
      <c r="N16" s="319">
        <f t="shared" si="9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6</v>
      </c>
      <c r="AB16" s="319">
        <f t="shared" si="12"/>
        <v>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1</v>
      </c>
      <c r="F23" s="422">
        <f t="shared" si="1"/>
        <v>2</v>
      </c>
      <c r="G23" s="226">
        <f t="shared" si="2"/>
        <v>0</v>
      </c>
      <c r="H23" s="227">
        <f t="shared" si="3"/>
        <v>1</v>
      </c>
      <c r="I23" s="227">
        <f t="shared" si="4"/>
        <v>6</v>
      </c>
      <c r="J23" s="227">
        <f t="shared" si="5"/>
        <v>2</v>
      </c>
      <c r="K23" s="227">
        <f t="shared" si="6"/>
        <v>1</v>
      </c>
      <c r="L23" s="225">
        <f t="shared" si="7"/>
        <v>1</v>
      </c>
      <c r="M23" s="422">
        <f t="shared" si="8"/>
        <v>11</v>
      </c>
      <c r="N23" s="318">
        <f t="shared" si="9"/>
        <v>13</v>
      </c>
      <c r="O23" s="665"/>
      <c r="P23" s="661" t="s">
        <v>137</v>
      </c>
      <c r="Q23" s="661"/>
      <c r="R23" s="224">
        <f>SUM(R24:R26)</f>
        <v>1</v>
      </c>
      <c r="S23" s="225">
        <f>SUM(S24:S26)</f>
        <v>1</v>
      </c>
      <c r="T23" s="422">
        <f t="shared" si="10"/>
        <v>2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6</v>
      </c>
      <c r="X23" s="227">
        <f t="shared" si="26"/>
        <v>2</v>
      </c>
      <c r="Y23" s="227">
        <f t="shared" si="26"/>
        <v>1</v>
      </c>
      <c r="Z23" s="225">
        <f t="shared" si="26"/>
        <v>1</v>
      </c>
      <c r="AA23" s="422">
        <f t="shared" si="18"/>
        <v>11</v>
      </c>
      <c r="AB23" s="318">
        <f t="shared" si="12"/>
        <v>13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1</v>
      </c>
      <c r="F24" s="423">
        <f t="shared" si="1"/>
        <v>2</v>
      </c>
      <c r="G24" s="155">
        <f t="shared" si="2"/>
        <v>0</v>
      </c>
      <c r="H24" s="156">
        <f t="shared" si="3"/>
        <v>1</v>
      </c>
      <c r="I24" s="156">
        <f t="shared" si="4"/>
        <v>6</v>
      </c>
      <c r="J24" s="156">
        <f t="shared" si="5"/>
        <v>2</v>
      </c>
      <c r="K24" s="156">
        <f t="shared" si="6"/>
        <v>1</v>
      </c>
      <c r="L24" s="153">
        <f t="shared" si="7"/>
        <v>1</v>
      </c>
      <c r="M24" s="423">
        <f t="shared" si="8"/>
        <v>11</v>
      </c>
      <c r="N24" s="319">
        <f t="shared" si="9"/>
        <v>13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0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18"/>
        <v>11</v>
      </c>
      <c r="AB24" s="319">
        <f t="shared" si="12"/>
        <v>13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1</v>
      </c>
      <c r="F29" s="313">
        <f t="shared" si="1"/>
        <v>2</v>
      </c>
      <c r="G29" s="314">
        <f t="shared" si="2"/>
        <v>0</v>
      </c>
      <c r="H29" s="315">
        <f t="shared" si="3"/>
        <v>1</v>
      </c>
      <c r="I29" s="315">
        <f t="shared" si="4"/>
        <v>6</v>
      </c>
      <c r="J29" s="315">
        <f t="shared" si="5"/>
        <v>2</v>
      </c>
      <c r="K29" s="315">
        <f t="shared" si="6"/>
        <v>1</v>
      </c>
      <c r="L29" s="312">
        <f t="shared" si="7"/>
        <v>1</v>
      </c>
      <c r="M29" s="313">
        <f t="shared" si="8"/>
        <v>11</v>
      </c>
      <c r="N29" s="316">
        <f t="shared" si="9"/>
        <v>13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6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18"/>
        <v>11</v>
      </c>
      <c r="AB29" s="316">
        <f t="shared" si="12"/>
        <v>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2</v>
      </c>
      <c r="K44" s="315">
        <f t="shared" si="6"/>
        <v>5</v>
      </c>
      <c r="L44" s="312">
        <f t="shared" si="7"/>
        <v>2</v>
      </c>
      <c r="M44" s="313">
        <f t="shared" si="8"/>
        <v>11</v>
      </c>
      <c r="N44" s="316">
        <f t="shared" si="9"/>
        <v>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2</v>
      </c>
      <c r="Y44" s="315">
        <f>SUM(Y45:Y48)</f>
        <v>5</v>
      </c>
      <c r="Z44" s="315">
        <f>SUM(Z45:Z48)</f>
        <v>2</v>
      </c>
      <c r="AA44" s="313">
        <f t="shared" si="18"/>
        <v>11</v>
      </c>
      <c r="AB44" s="316">
        <f>SUM(AA44,T44)</f>
        <v>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2</v>
      </c>
      <c r="L45" s="168">
        <f t="shared" si="7"/>
        <v>0</v>
      </c>
      <c r="M45" s="425">
        <f t="shared" si="8"/>
        <v>4</v>
      </c>
      <c r="N45" s="316">
        <f t="shared" si="9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18"/>
        <v>4</v>
      </c>
      <c r="AB45" s="316">
        <f t="shared" si="12"/>
        <v>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0</v>
      </c>
      <c r="K46" s="171">
        <f t="shared" si="6"/>
        <v>2</v>
      </c>
      <c r="L46" s="168">
        <f t="shared" si="7"/>
        <v>2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2</v>
      </c>
      <c r="F49" s="417">
        <f t="shared" si="1"/>
        <v>4</v>
      </c>
      <c r="G49" s="418">
        <f t="shared" si="2"/>
        <v>0</v>
      </c>
      <c r="H49" s="419">
        <f t="shared" si="3"/>
        <v>4</v>
      </c>
      <c r="I49" s="419">
        <f t="shared" si="4"/>
        <v>19</v>
      </c>
      <c r="J49" s="419">
        <f t="shared" si="5"/>
        <v>9</v>
      </c>
      <c r="K49" s="419">
        <f t="shared" si="6"/>
        <v>11</v>
      </c>
      <c r="L49" s="416">
        <f t="shared" si="7"/>
        <v>7</v>
      </c>
      <c r="M49" s="417">
        <f t="shared" si="8"/>
        <v>50</v>
      </c>
      <c r="N49" s="420">
        <f t="shared" si="9"/>
        <v>54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</v>
      </c>
      <c r="T49" s="417">
        <f t="shared" si="10"/>
        <v>4</v>
      </c>
      <c r="U49" s="418">
        <f t="shared" ref="U49:Z49" si="42">SUM(U8,U30,U44,U29)</f>
        <v>0</v>
      </c>
      <c r="V49" s="418">
        <f t="shared" si="42"/>
        <v>4</v>
      </c>
      <c r="W49" s="418">
        <f t="shared" si="42"/>
        <v>19</v>
      </c>
      <c r="X49" s="418">
        <f t="shared" si="42"/>
        <v>9</v>
      </c>
      <c r="Y49" s="418">
        <f t="shared" si="42"/>
        <v>11</v>
      </c>
      <c r="Z49" s="418">
        <f t="shared" si="42"/>
        <v>7</v>
      </c>
      <c r="AA49" s="417">
        <f>SUM(U49:Z49)</f>
        <v>50</v>
      </c>
      <c r="AB49" s="420">
        <f>SUM(AA49,T49)</f>
        <v>54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800</v>
      </c>
      <c r="E51" s="312">
        <f t="shared" ref="E51:E90" si="45">S51+AH51</f>
        <v>300</v>
      </c>
      <c r="F51" s="313">
        <f t="shared" ref="F51:F90" si="46">T51+AI51</f>
        <v>1100</v>
      </c>
      <c r="G51" s="314">
        <f t="shared" ref="G51:G90" si="47">U51+AJ51</f>
        <v>0</v>
      </c>
      <c r="H51" s="315">
        <f t="shared" ref="H51:H90" si="48">V51+AK51</f>
        <v>7686</v>
      </c>
      <c r="I51" s="315">
        <f t="shared" ref="I51:I90" si="49">W51+AL51</f>
        <v>55689</v>
      </c>
      <c r="J51" s="315">
        <f t="shared" ref="J51:J90" si="50">X51+AM51</f>
        <v>44448</v>
      </c>
      <c r="K51" s="315">
        <f t="shared" ref="K51:K90" si="51">Y51+AN51</f>
        <v>29461</v>
      </c>
      <c r="L51" s="312">
        <f t="shared" ref="L51:L90" si="52">Z51+AO51</f>
        <v>46115</v>
      </c>
      <c r="M51" s="313">
        <f t="shared" ref="M51:M90" si="53">AA51+AP51</f>
        <v>183399</v>
      </c>
      <c r="N51" s="316">
        <f t="shared" ref="N51:N90" si="54">AB51+AQ51</f>
        <v>184499</v>
      </c>
      <c r="O51" s="702" t="s">
        <v>124</v>
      </c>
      <c r="P51" s="703"/>
      <c r="Q51" s="704"/>
      <c r="R51" s="311">
        <f>SUM(R52,R58,R61,R66,R68,R69)</f>
        <v>800</v>
      </c>
      <c r="S51" s="311">
        <f>SUM(S52,S58,S61,S66,S68,S69)</f>
        <v>300</v>
      </c>
      <c r="T51" s="313">
        <f>SUM(R51:S51)</f>
        <v>1100</v>
      </c>
      <c r="U51" s="314">
        <f t="shared" ref="U51:Z51" si="55">SUM(U52,U58,U61,U66,U68,U69)</f>
        <v>0</v>
      </c>
      <c r="V51" s="314">
        <f t="shared" si="55"/>
        <v>7686</v>
      </c>
      <c r="W51" s="314">
        <f t="shared" si="55"/>
        <v>55689</v>
      </c>
      <c r="X51" s="314">
        <f t="shared" si="55"/>
        <v>44448</v>
      </c>
      <c r="Y51" s="314">
        <f t="shared" si="55"/>
        <v>29461</v>
      </c>
      <c r="Z51" s="314">
        <f t="shared" si="55"/>
        <v>46115</v>
      </c>
      <c r="AA51" s="313">
        <f t="shared" ref="AA51:AA90" si="56">SUM(U51:Z51)</f>
        <v>183399</v>
      </c>
      <c r="AB51" s="316">
        <f t="shared" ref="AB51:AB90" si="57">SUM(AA51,T51)</f>
        <v>184499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5786</v>
      </c>
      <c r="I52" s="227">
        <f t="shared" si="49"/>
        <v>11359</v>
      </c>
      <c r="J52" s="227">
        <f t="shared" si="50"/>
        <v>520</v>
      </c>
      <c r="K52" s="227">
        <f t="shared" si="51"/>
        <v>31885</v>
      </c>
      <c r="L52" s="225">
        <f t="shared" si="52"/>
        <v>45365</v>
      </c>
      <c r="M52" s="422">
        <f t="shared" si="53"/>
        <v>94915</v>
      </c>
      <c r="N52" s="318">
        <f t="shared" si="54"/>
        <v>94915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5786</v>
      </c>
      <c r="W52" s="227">
        <f t="shared" si="63"/>
        <v>11359</v>
      </c>
      <c r="X52" s="227">
        <f t="shared" si="63"/>
        <v>520</v>
      </c>
      <c r="Y52" s="227">
        <f t="shared" si="63"/>
        <v>31885</v>
      </c>
      <c r="Z52" s="225">
        <f t="shared" si="63"/>
        <v>45365</v>
      </c>
      <c r="AA52" s="422">
        <f t="shared" si="56"/>
        <v>94915</v>
      </c>
      <c r="AB52" s="318">
        <f t="shared" si="57"/>
        <v>94915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5786</v>
      </c>
      <c r="I53" s="156">
        <f t="shared" si="49"/>
        <v>11359</v>
      </c>
      <c r="J53" s="156">
        <f t="shared" si="50"/>
        <v>0</v>
      </c>
      <c r="K53" s="156">
        <f t="shared" si="51"/>
        <v>27558</v>
      </c>
      <c r="L53" s="153">
        <f t="shared" si="52"/>
        <v>44107</v>
      </c>
      <c r="M53" s="423">
        <f t="shared" si="53"/>
        <v>88810</v>
      </c>
      <c r="N53" s="319">
        <f t="shared" si="54"/>
        <v>88810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5786</v>
      </c>
      <c r="W53" s="156">
        <f>VLOOKUP($AC53,原データ!$D$1:$R$2300,5,FALSE)</f>
        <v>11359</v>
      </c>
      <c r="X53" s="156">
        <f>VLOOKUP($AC53,原データ!$D$1:$R$2300,6,FALSE)</f>
        <v>0</v>
      </c>
      <c r="Y53" s="156">
        <f>VLOOKUP($AC53,原データ!$D$1:$R$2300,7,FALSE)</f>
        <v>27558</v>
      </c>
      <c r="Z53" s="153">
        <f>VLOOKUP($AC53,原データ!$D$1:$R$2300,8,FALSE)</f>
        <v>44107</v>
      </c>
      <c r="AA53" s="423">
        <f t="shared" si="56"/>
        <v>88810</v>
      </c>
      <c r="AB53" s="319">
        <f t="shared" si="57"/>
        <v>88810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2955</v>
      </c>
      <c r="L55" s="153">
        <f t="shared" si="52"/>
        <v>0</v>
      </c>
      <c r="M55" s="423">
        <f t="shared" si="53"/>
        <v>2955</v>
      </c>
      <c r="N55" s="319">
        <f t="shared" si="54"/>
        <v>2955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2955</v>
      </c>
      <c r="Z55" s="153">
        <f>VLOOKUP($AC55,原データ!$D$1:$R$2300,8,FALSE)</f>
        <v>0</v>
      </c>
      <c r="AA55" s="423">
        <f t="shared" si="56"/>
        <v>2955</v>
      </c>
      <c r="AB55" s="319">
        <f t="shared" si="57"/>
        <v>2955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1372</v>
      </c>
      <c r="L57" s="161">
        <f t="shared" si="52"/>
        <v>1258</v>
      </c>
      <c r="M57" s="424">
        <f t="shared" si="53"/>
        <v>3150</v>
      </c>
      <c r="N57" s="320">
        <f t="shared" si="54"/>
        <v>3150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1372</v>
      </c>
      <c r="Z57" s="161">
        <f>VLOOKUP($AC57,原データ!$D$1:$R$2300,8,FALSE)</f>
        <v>1258</v>
      </c>
      <c r="AA57" s="424">
        <f t="shared" si="56"/>
        <v>3150</v>
      </c>
      <c r="AB57" s="320">
        <f t="shared" si="57"/>
        <v>3150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38321</v>
      </c>
      <c r="J58" s="227">
        <f t="shared" si="50"/>
        <v>39858</v>
      </c>
      <c r="K58" s="227">
        <f t="shared" si="51"/>
        <v>-4424</v>
      </c>
      <c r="L58" s="225">
        <f t="shared" si="52"/>
        <v>0</v>
      </c>
      <c r="M58" s="422">
        <f t="shared" si="53"/>
        <v>73755</v>
      </c>
      <c r="N58" s="318">
        <f t="shared" si="54"/>
        <v>73755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38321</v>
      </c>
      <c r="X58" s="227">
        <f t="shared" si="65"/>
        <v>39858</v>
      </c>
      <c r="Y58" s="227">
        <f t="shared" si="65"/>
        <v>-4424</v>
      </c>
      <c r="Z58" s="225">
        <f t="shared" si="65"/>
        <v>0</v>
      </c>
      <c r="AA58" s="422">
        <f t="shared" si="56"/>
        <v>73755</v>
      </c>
      <c r="AB58" s="318">
        <f t="shared" si="57"/>
        <v>73755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38321</v>
      </c>
      <c r="J59" s="156">
        <f t="shared" si="50"/>
        <v>24242</v>
      </c>
      <c r="K59" s="156">
        <f t="shared" si="51"/>
        <v>-4424</v>
      </c>
      <c r="L59" s="153">
        <f t="shared" si="52"/>
        <v>0</v>
      </c>
      <c r="M59" s="423">
        <f t="shared" si="53"/>
        <v>58139</v>
      </c>
      <c r="N59" s="319">
        <f t="shared" si="54"/>
        <v>58139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38321</v>
      </c>
      <c r="X59" s="156">
        <f>VLOOKUP($AC59,原データ!$D$1:$R$2300,6,FALSE)</f>
        <v>24242</v>
      </c>
      <c r="Y59" s="156">
        <f>VLOOKUP($AC59,原データ!$D$1:$R$2300,7,FALSE)</f>
        <v>-4424</v>
      </c>
      <c r="Z59" s="153">
        <f>VLOOKUP($AC59,原データ!$D$1:$R$2300,8,FALSE)</f>
        <v>0</v>
      </c>
      <c r="AA59" s="423">
        <f t="shared" si="56"/>
        <v>58139</v>
      </c>
      <c r="AB59" s="319">
        <f t="shared" si="57"/>
        <v>58139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15616</v>
      </c>
      <c r="K60" s="164">
        <f t="shared" si="51"/>
        <v>0</v>
      </c>
      <c r="L60" s="161">
        <f t="shared" si="52"/>
        <v>0</v>
      </c>
      <c r="M60" s="424">
        <f t="shared" si="53"/>
        <v>15616</v>
      </c>
      <c r="N60" s="320">
        <f t="shared" si="54"/>
        <v>15616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15616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15616</v>
      </c>
      <c r="AB60" s="320">
        <f t="shared" si="57"/>
        <v>15616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800</v>
      </c>
      <c r="E66" s="225">
        <f t="shared" si="45"/>
        <v>300</v>
      </c>
      <c r="F66" s="422">
        <f t="shared" si="46"/>
        <v>1100</v>
      </c>
      <c r="G66" s="226">
        <f t="shared" si="47"/>
        <v>0</v>
      </c>
      <c r="H66" s="227">
        <f t="shared" si="48"/>
        <v>1900</v>
      </c>
      <c r="I66" s="227">
        <f t="shared" si="49"/>
        <v>6009</v>
      </c>
      <c r="J66" s="227">
        <f t="shared" si="50"/>
        <v>4070</v>
      </c>
      <c r="K66" s="227">
        <f t="shared" si="51"/>
        <v>2000</v>
      </c>
      <c r="L66" s="225">
        <f t="shared" si="52"/>
        <v>750</v>
      </c>
      <c r="M66" s="422">
        <f t="shared" si="53"/>
        <v>14729</v>
      </c>
      <c r="N66" s="318">
        <f t="shared" si="54"/>
        <v>15829</v>
      </c>
      <c r="O66" s="665"/>
      <c r="P66" s="664" t="s">
        <v>137</v>
      </c>
      <c r="Q66" s="696"/>
      <c r="R66" s="224">
        <f>SUM(R67)</f>
        <v>800</v>
      </c>
      <c r="S66" s="225">
        <f>SUM(S67)</f>
        <v>300</v>
      </c>
      <c r="T66" s="422">
        <f t="shared" si="62"/>
        <v>1100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6009</v>
      </c>
      <c r="X66" s="227">
        <f t="shared" si="69"/>
        <v>4070</v>
      </c>
      <c r="Y66" s="227">
        <f t="shared" si="69"/>
        <v>2000</v>
      </c>
      <c r="Z66" s="225">
        <f t="shared" si="69"/>
        <v>750</v>
      </c>
      <c r="AA66" s="422">
        <f t="shared" si="56"/>
        <v>14729</v>
      </c>
      <c r="AB66" s="318">
        <f t="shared" si="57"/>
        <v>15829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800</v>
      </c>
      <c r="E67" s="161">
        <f t="shared" si="45"/>
        <v>300</v>
      </c>
      <c r="F67" s="424">
        <f t="shared" si="46"/>
        <v>1100</v>
      </c>
      <c r="G67" s="163">
        <f t="shared" si="47"/>
        <v>0</v>
      </c>
      <c r="H67" s="164">
        <f t="shared" si="48"/>
        <v>1900</v>
      </c>
      <c r="I67" s="164">
        <f t="shared" si="49"/>
        <v>6009</v>
      </c>
      <c r="J67" s="164">
        <f t="shared" si="50"/>
        <v>4070</v>
      </c>
      <c r="K67" s="164">
        <f t="shared" si="51"/>
        <v>2000</v>
      </c>
      <c r="L67" s="161">
        <f t="shared" si="52"/>
        <v>750</v>
      </c>
      <c r="M67" s="424">
        <f t="shared" si="53"/>
        <v>14729</v>
      </c>
      <c r="N67" s="320">
        <f t="shared" si="54"/>
        <v>15829</v>
      </c>
      <c r="O67" s="665"/>
      <c r="P67" s="228"/>
      <c r="Q67" s="230" t="s">
        <v>138</v>
      </c>
      <c r="R67" s="160">
        <f>VLOOKUP($AC67,原データ!$D$1:$R$2300,10,FALSE)</f>
        <v>800</v>
      </c>
      <c r="S67" s="161">
        <f>VLOOKUP($AC67,原データ!$D$1:$R$2300,11,FALSE)</f>
        <v>300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6009</v>
      </c>
      <c r="X67" s="164">
        <f>VLOOKUP($AC67,原データ!$D$1:$R$2300,6,FALSE)</f>
        <v>4070</v>
      </c>
      <c r="Y67" s="164">
        <f>VLOOKUP($AC67,原データ!$D$1:$R$2300,7,FALSE)</f>
        <v>2000</v>
      </c>
      <c r="Z67" s="161">
        <f>VLOOKUP($AC67,原データ!$D$1:$R$2300,8,FALSE)</f>
        <v>750</v>
      </c>
      <c r="AA67" s="424">
        <f t="shared" si="56"/>
        <v>14729</v>
      </c>
      <c r="AB67" s="320">
        <f t="shared" si="57"/>
        <v>15829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442</v>
      </c>
      <c r="F70" s="313">
        <f t="shared" si="46"/>
        <v>884</v>
      </c>
      <c r="G70" s="314">
        <f t="shared" si="47"/>
        <v>0</v>
      </c>
      <c r="H70" s="315">
        <f t="shared" si="48"/>
        <v>1605</v>
      </c>
      <c r="I70" s="315">
        <f t="shared" si="49"/>
        <v>9532</v>
      </c>
      <c r="J70" s="315">
        <f t="shared" si="50"/>
        <v>3789</v>
      </c>
      <c r="K70" s="315">
        <f t="shared" si="51"/>
        <v>1930</v>
      </c>
      <c r="L70" s="312">
        <f t="shared" si="52"/>
        <v>1930</v>
      </c>
      <c r="M70" s="313">
        <f t="shared" si="53"/>
        <v>18786</v>
      </c>
      <c r="N70" s="585">
        <f t="shared" si="54"/>
        <v>19670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1605</v>
      </c>
      <c r="W70" s="171">
        <f>VLOOKUP($AC70,原データ!$D$1:$R$2300,5,FALSE)</f>
        <v>9532</v>
      </c>
      <c r="X70" s="171">
        <f>VLOOKUP($AC70,原データ!$D$1:$R$2300,6,FALSE)</f>
        <v>3789</v>
      </c>
      <c r="Y70" s="171">
        <f>VLOOKUP($AC70,原データ!$D$1:$R$2300,7,FALSE)</f>
        <v>1930</v>
      </c>
      <c r="Z70" s="168">
        <f>VLOOKUP($AC70,原データ!$D$1:$R$2300,8,FALSE)</f>
        <v>1930</v>
      </c>
      <c r="AA70" s="425">
        <f t="shared" si="56"/>
        <v>18786</v>
      </c>
      <c r="AB70" s="316">
        <f t="shared" si="57"/>
        <v>19670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33115</v>
      </c>
      <c r="I85" s="315">
        <f t="shared" si="49"/>
        <v>35801</v>
      </c>
      <c r="J85" s="315">
        <f t="shared" si="50"/>
        <v>56477</v>
      </c>
      <c r="K85" s="315">
        <f t="shared" si="51"/>
        <v>174251</v>
      </c>
      <c r="L85" s="312">
        <f t="shared" si="52"/>
        <v>65189</v>
      </c>
      <c r="M85" s="313">
        <f t="shared" si="53"/>
        <v>364833</v>
      </c>
      <c r="N85" s="316">
        <f t="shared" si="54"/>
        <v>364833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33115</v>
      </c>
      <c r="W85" s="315">
        <f>SUM(W86:W89)</f>
        <v>35801</v>
      </c>
      <c r="X85" s="315">
        <f>SUM(X86:X89)</f>
        <v>56477</v>
      </c>
      <c r="Y85" s="315">
        <f>SUM(Y86:Y89)</f>
        <v>174251</v>
      </c>
      <c r="Z85" s="315">
        <f>SUM(Z86:Z89)</f>
        <v>65189</v>
      </c>
      <c r="AA85" s="313">
        <f>SUM(U85:Z85)</f>
        <v>364833</v>
      </c>
      <c r="AB85" s="316">
        <f t="shared" si="57"/>
        <v>364833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56477</v>
      </c>
      <c r="K86" s="171">
        <f t="shared" si="51"/>
        <v>62923</v>
      </c>
      <c r="L86" s="168">
        <f t="shared" si="52"/>
        <v>0</v>
      </c>
      <c r="M86" s="425">
        <f t="shared" si="53"/>
        <v>119400</v>
      </c>
      <c r="N86" s="316">
        <f t="shared" si="54"/>
        <v>119400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56477</v>
      </c>
      <c r="Y86" s="171">
        <f>VLOOKUP($AC86,原データ!$D$1:$R$2300,7,FALSE)</f>
        <v>62923</v>
      </c>
      <c r="Z86" s="168">
        <f>VLOOKUP($AC86,原データ!$D$1:$R$2300,8,FALSE)</f>
        <v>0</v>
      </c>
      <c r="AA86" s="425">
        <f t="shared" si="56"/>
        <v>119400</v>
      </c>
      <c r="AB86" s="316">
        <f t="shared" si="57"/>
        <v>119400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33115</v>
      </c>
      <c r="I87" s="171">
        <f t="shared" si="49"/>
        <v>35801</v>
      </c>
      <c r="J87" s="171">
        <f t="shared" si="50"/>
        <v>0</v>
      </c>
      <c r="K87" s="171">
        <f t="shared" si="51"/>
        <v>68488</v>
      </c>
      <c r="L87" s="168">
        <f t="shared" si="52"/>
        <v>65189</v>
      </c>
      <c r="M87" s="425">
        <f t="shared" si="53"/>
        <v>202593</v>
      </c>
      <c r="N87" s="316">
        <f t="shared" si="54"/>
        <v>202593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33115</v>
      </c>
      <c r="W87" s="171">
        <f>VLOOKUP($AC87,原データ!$D$1:$R$2300,5,FALSE)</f>
        <v>35801</v>
      </c>
      <c r="X87" s="171">
        <f>VLOOKUP($AC87,原データ!$D$1:$R$2300,6,FALSE)</f>
        <v>0</v>
      </c>
      <c r="Y87" s="171">
        <f>VLOOKUP($AC87,原データ!$D$1:$R$2300,7,FALSE)</f>
        <v>68488</v>
      </c>
      <c r="Z87" s="168">
        <f>VLOOKUP($AC87,原データ!$D$1:$R$2300,8,FALSE)</f>
        <v>65189</v>
      </c>
      <c r="AA87" s="425">
        <f t="shared" si="56"/>
        <v>202593</v>
      </c>
      <c r="AB87" s="316">
        <f t="shared" si="57"/>
        <v>202593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42840</v>
      </c>
      <c r="L89" s="168">
        <f t="shared" si="52"/>
        <v>0</v>
      </c>
      <c r="M89" s="425">
        <f t="shared" si="53"/>
        <v>42840</v>
      </c>
      <c r="N89" s="316">
        <f t="shared" si="54"/>
        <v>42840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42840</v>
      </c>
      <c r="Z89" s="168">
        <f>VLOOKUP($AC89,原データ!$D$1:$R$2300,8,FALSE)</f>
        <v>0</v>
      </c>
      <c r="AA89" s="425">
        <f>SUM(U89:Z89)</f>
        <v>42840</v>
      </c>
      <c r="AB89" s="316">
        <f t="shared" si="57"/>
        <v>42840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1242</v>
      </c>
      <c r="E90" s="416">
        <f t="shared" si="45"/>
        <v>742</v>
      </c>
      <c r="F90" s="417">
        <f t="shared" si="46"/>
        <v>1984</v>
      </c>
      <c r="G90" s="418">
        <f t="shared" si="47"/>
        <v>0</v>
      </c>
      <c r="H90" s="419">
        <f t="shared" si="48"/>
        <v>42406</v>
      </c>
      <c r="I90" s="419">
        <f t="shared" si="49"/>
        <v>101022</v>
      </c>
      <c r="J90" s="419">
        <f t="shared" si="50"/>
        <v>104714</v>
      </c>
      <c r="K90" s="419">
        <f t="shared" si="51"/>
        <v>205642</v>
      </c>
      <c r="L90" s="416">
        <f t="shared" si="52"/>
        <v>113234</v>
      </c>
      <c r="M90" s="417">
        <f t="shared" si="53"/>
        <v>567018</v>
      </c>
      <c r="N90" s="420">
        <f t="shared" si="54"/>
        <v>569002</v>
      </c>
      <c r="O90" s="690" t="s">
        <v>148</v>
      </c>
      <c r="P90" s="691"/>
      <c r="Q90" s="692"/>
      <c r="R90" s="415">
        <f>SUM(R85,R71,R51,R70)</f>
        <v>1242</v>
      </c>
      <c r="S90" s="415">
        <f>SUM(S85,S71,S51,S70)</f>
        <v>742</v>
      </c>
      <c r="T90" s="417">
        <f>SUM(R90:S90)</f>
        <v>1984</v>
      </c>
      <c r="U90" s="418">
        <f t="shared" ref="U90:Z90" si="79">SUM(U85,U71,U51,U70)</f>
        <v>0</v>
      </c>
      <c r="V90" s="418">
        <f t="shared" si="79"/>
        <v>42406</v>
      </c>
      <c r="W90" s="418">
        <f t="shared" si="79"/>
        <v>101022</v>
      </c>
      <c r="X90" s="418">
        <f t="shared" si="79"/>
        <v>104714</v>
      </c>
      <c r="Y90" s="418">
        <f t="shared" si="79"/>
        <v>205642</v>
      </c>
      <c r="Z90" s="418">
        <f t="shared" si="79"/>
        <v>113234</v>
      </c>
      <c r="AA90" s="417">
        <f t="shared" si="56"/>
        <v>567018</v>
      </c>
      <c r="AB90" s="420">
        <f t="shared" si="57"/>
        <v>569002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8000</v>
      </c>
      <c r="E98" s="312">
        <f t="shared" ref="E98:E139" si="82">S98+AH98</f>
        <v>3000</v>
      </c>
      <c r="F98" s="313">
        <f t="shared" ref="F98:F139" si="83">T98+AI98</f>
        <v>11000</v>
      </c>
      <c r="G98" s="314">
        <f t="shared" ref="G98:G139" si="84">U98+AJ98</f>
        <v>0</v>
      </c>
      <c r="H98" s="315">
        <f t="shared" ref="H98:H139" si="85">V98+AK98</f>
        <v>76860</v>
      </c>
      <c r="I98" s="315">
        <f t="shared" ref="I98:I139" si="86">W98+AL98</f>
        <v>556890</v>
      </c>
      <c r="J98" s="315">
        <f t="shared" ref="J98:J139" si="87">X98+AM98</f>
        <v>444480</v>
      </c>
      <c r="K98" s="315">
        <f t="shared" ref="K98:K139" si="88">Y98+AN98</f>
        <v>294610</v>
      </c>
      <c r="L98" s="312">
        <f t="shared" ref="L98:L139" si="89">Z98+AO98</f>
        <v>461150</v>
      </c>
      <c r="M98" s="313">
        <f t="shared" ref="M98:M139" si="90">AA98+AP98</f>
        <v>1833990</v>
      </c>
      <c r="N98" s="316">
        <f t="shared" ref="N98:N139" si="91">AB98+AQ98</f>
        <v>1844990</v>
      </c>
      <c r="O98" s="659" t="s">
        <v>124</v>
      </c>
      <c r="P98" s="660"/>
      <c r="Q98" s="660"/>
      <c r="R98" s="311">
        <f>SUM(R99,R105,R108,R113,R117,R118)</f>
        <v>8000</v>
      </c>
      <c r="S98" s="311">
        <f>SUM(S99,S105,S108,S113,S117,S118)</f>
        <v>3000</v>
      </c>
      <c r="T98" s="313">
        <f t="shared" ref="T98:T139" si="92">SUM(R98:S98)</f>
        <v>11000</v>
      </c>
      <c r="U98" s="314">
        <f t="shared" ref="U98:Z98" si="93">SUM(U99,U105,U108,U113,U117,U118)</f>
        <v>0</v>
      </c>
      <c r="V98" s="314">
        <f t="shared" si="93"/>
        <v>76860</v>
      </c>
      <c r="W98" s="314">
        <f t="shared" si="93"/>
        <v>556890</v>
      </c>
      <c r="X98" s="314">
        <f t="shared" si="93"/>
        <v>444480</v>
      </c>
      <c r="Y98" s="314">
        <f t="shared" si="93"/>
        <v>294610</v>
      </c>
      <c r="Z98" s="314">
        <f t="shared" si="93"/>
        <v>461150</v>
      </c>
      <c r="AA98" s="313">
        <f t="shared" ref="AA98:AA139" si="94">SUM(U98:Z98)</f>
        <v>1833990</v>
      </c>
      <c r="AB98" s="316">
        <f t="shared" ref="AB98:AB139" si="95">SUM(AA98,T98)</f>
        <v>1844990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57860</v>
      </c>
      <c r="I99" s="227">
        <f t="shared" si="86"/>
        <v>113590</v>
      </c>
      <c r="J99" s="227">
        <f t="shared" si="87"/>
        <v>5200</v>
      </c>
      <c r="K99" s="227">
        <f t="shared" si="88"/>
        <v>318850</v>
      </c>
      <c r="L99" s="225">
        <f t="shared" si="89"/>
        <v>453650</v>
      </c>
      <c r="M99" s="422">
        <f t="shared" si="90"/>
        <v>949150</v>
      </c>
      <c r="N99" s="318">
        <f t="shared" si="91"/>
        <v>949150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57860</v>
      </c>
      <c r="W99" s="227">
        <f t="shared" si="100"/>
        <v>113590</v>
      </c>
      <c r="X99" s="227">
        <f t="shared" si="100"/>
        <v>5200</v>
      </c>
      <c r="Y99" s="227">
        <f t="shared" si="100"/>
        <v>318850</v>
      </c>
      <c r="Z99" s="225">
        <f t="shared" si="100"/>
        <v>453650</v>
      </c>
      <c r="AA99" s="422">
        <f t="shared" si="94"/>
        <v>949150</v>
      </c>
      <c r="AB99" s="318">
        <f t="shared" si="95"/>
        <v>949150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57860</v>
      </c>
      <c r="I100" s="156">
        <f t="shared" si="86"/>
        <v>113590</v>
      </c>
      <c r="J100" s="156">
        <f t="shared" si="87"/>
        <v>0</v>
      </c>
      <c r="K100" s="156">
        <f t="shared" si="88"/>
        <v>275580</v>
      </c>
      <c r="L100" s="153">
        <f t="shared" si="89"/>
        <v>441070</v>
      </c>
      <c r="M100" s="423">
        <f t="shared" si="90"/>
        <v>888100</v>
      </c>
      <c r="N100" s="319">
        <f t="shared" si="91"/>
        <v>888100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57860</v>
      </c>
      <c r="W100" s="156">
        <f>VLOOKUP($AC100,原データ!$D$1:$R$2300,5,FALSE)</f>
        <v>113590</v>
      </c>
      <c r="X100" s="156">
        <f>VLOOKUP($AC100,原データ!$D$1:$R$2300,6,FALSE)</f>
        <v>0</v>
      </c>
      <c r="Y100" s="156">
        <f>VLOOKUP($AC100,原データ!$D$1:$R$2300,7,FALSE)</f>
        <v>275580</v>
      </c>
      <c r="Z100" s="153">
        <f>VLOOKUP($AC100,原データ!$D$1:$R$2300,8,FALSE)</f>
        <v>441070</v>
      </c>
      <c r="AA100" s="423">
        <f t="shared" si="94"/>
        <v>888100</v>
      </c>
      <c r="AB100" s="319">
        <f t="shared" si="95"/>
        <v>888100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29550</v>
      </c>
      <c r="L102" s="153">
        <f t="shared" si="89"/>
        <v>0</v>
      </c>
      <c r="M102" s="423">
        <f t="shared" si="90"/>
        <v>29550</v>
      </c>
      <c r="N102" s="319">
        <f t="shared" si="91"/>
        <v>29550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29550</v>
      </c>
      <c r="Z102" s="153">
        <f>VLOOKUP($AC102,原データ!$D$1:$R$2300,8,FALSE)</f>
        <v>0</v>
      </c>
      <c r="AA102" s="423">
        <f t="shared" si="94"/>
        <v>29550</v>
      </c>
      <c r="AB102" s="319">
        <f t="shared" si="95"/>
        <v>29550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13720</v>
      </c>
      <c r="L104" s="161">
        <f t="shared" si="89"/>
        <v>12580</v>
      </c>
      <c r="M104" s="424">
        <f t="shared" si="90"/>
        <v>31500</v>
      </c>
      <c r="N104" s="320">
        <f t="shared" si="91"/>
        <v>31500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13720</v>
      </c>
      <c r="Z104" s="161">
        <f>VLOOKUP($AC104,原データ!$D$1:$R$2300,8,FALSE)</f>
        <v>12580</v>
      </c>
      <c r="AA104" s="424">
        <f t="shared" si="94"/>
        <v>31500</v>
      </c>
      <c r="AB104" s="320">
        <f t="shared" si="95"/>
        <v>31500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383210</v>
      </c>
      <c r="J105" s="227">
        <f t="shared" si="87"/>
        <v>398580</v>
      </c>
      <c r="K105" s="227">
        <f t="shared" si="88"/>
        <v>-44240</v>
      </c>
      <c r="L105" s="225">
        <f t="shared" si="89"/>
        <v>0</v>
      </c>
      <c r="M105" s="422">
        <f t="shared" si="90"/>
        <v>737550</v>
      </c>
      <c r="N105" s="318">
        <f t="shared" si="91"/>
        <v>737550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383210</v>
      </c>
      <c r="X105" s="227">
        <f t="shared" si="102"/>
        <v>398580</v>
      </c>
      <c r="Y105" s="227">
        <f t="shared" si="102"/>
        <v>-44240</v>
      </c>
      <c r="Z105" s="225">
        <f t="shared" si="102"/>
        <v>0</v>
      </c>
      <c r="AA105" s="422">
        <f t="shared" si="94"/>
        <v>737550</v>
      </c>
      <c r="AB105" s="318">
        <f t="shared" si="95"/>
        <v>737550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383210</v>
      </c>
      <c r="J106" s="156">
        <f t="shared" si="87"/>
        <v>242420</v>
      </c>
      <c r="K106" s="156">
        <f t="shared" si="88"/>
        <v>-44240</v>
      </c>
      <c r="L106" s="153">
        <f t="shared" si="89"/>
        <v>0</v>
      </c>
      <c r="M106" s="423">
        <f t="shared" si="90"/>
        <v>581390</v>
      </c>
      <c r="N106" s="319">
        <f t="shared" si="91"/>
        <v>581390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383210</v>
      </c>
      <c r="X106" s="156">
        <f>VLOOKUP($AC106,原データ!$D$1:$R$2300,6,FALSE)</f>
        <v>242420</v>
      </c>
      <c r="Y106" s="156">
        <f>VLOOKUP($AC106,原データ!$D$1:$R$2300,7,FALSE)</f>
        <v>-44240</v>
      </c>
      <c r="Z106" s="153">
        <f>VLOOKUP($AC106,原データ!$D$1:$R$2300,8,FALSE)</f>
        <v>0</v>
      </c>
      <c r="AA106" s="423">
        <f t="shared" si="94"/>
        <v>581390</v>
      </c>
      <c r="AB106" s="319">
        <f t="shared" si="95"/>
        <v>581390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156160</v>
      </c>
      <c r="K107" s="164">
        <f t="shared" si="88"/>
        <v>0</v>
      </c>
      <c r="L107" s="161">
        <f t="shared" si="89"/>
        <v>0</v>
      </c>
      <c r="M107" s="424">
        <f t="shared" si="90"/>
        <v>156160</v>
      </c>
      <c r="N107" s="320">
        <f t="shared" si="91"/>
        <v>156160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156160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156160</v>
      </c>
      <c r="AB107" s="320">
        <f t="shared" si="95"/>
        <v>156160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8000</v>
      </c>
      <c r="E113" s="225">
        <f t="shared" si="82"/>
        <v>3000</v>
      </c>
      <c r="F113" s="422">
        <f t="shared" si="83"/>
        <v>11000</v>
      </c>
      <c r="G113" s="226">
        <f t="shared" si="84"/>
        <v>0</v>
      </c>
      <c r="H113" s="227">
        <f t="shared" si="85"/>
        <v>19000</v>
      </c>
      <c r="I113" s="227">
        <f t="shared" si="86"/>
        <v>60090</v>
      </c>
      <c r="J113" s="227">
        <f t="shared" si="87"/>
        <v>40700</v>
      </c>
      <c r="K113" s="227">
        <f t="shared" si="88"/>
        <v>20000</v>
      </c>
      <c r="L113" s="225">
        <f t="shared" si="89"/>
        <v>7500</v>
      </c>
      <c r="M113" s="422">
        <f t="shared" si="90"/>
        <v>147290</v>
      </c>
      <c r="N113" s="318">
        <f t="shared" si="91"/>
        <v>158290</v>
      </c>
      <c r="O113" s="665"/>
      <c r="P113" s="661" t="s">
        <v>137</v>
      </c>
      <c r="Q113" s="661"/>
      <c r="R113" s="224">
        <f>SUM(R114:R116)</f>
        <v>8000</v>
      </c>
      <c r="S113" s="225">
        <f>SUM(S114:S116)</f>
        <v>3000</v>
      </c>
      <c r="T113" s="422">
        <f t="shared" si="92"/>
        <v>11000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60090</v>
      </c>
      <c r="X113" s="227">
        <f t="shared" si="106"/>
        <v>40700</v>
      </c>
      <c r="Y113" s="227">
        <f t="shared" si="106"/>
        <v>20000</v>
      </c>
      <c r="Z113" s="225">
        <f t="shared" si="106"/>
        <v>7500</v>
      </c>
      <c r="AA113" s="422">
        <f t="shared" si="94"/>
        <v>147290</v>
      </c>
      <c r="AB113" s="318">
        <f t="shared" si="95"/>
        <v>158290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8000</v>
      </c>
      <c r="E114" s="153">
        <f t="shared" si="82"/>
        <v>3000</v>
      </c>
      <c r="F114" s="423">
        <f t="shared" si="83"/>
        <v>11000</v>
      </c>
      <c r="G114" s="155">
        <f t="shared" si="84"/>
        <v>0</v>
      </c>
      <c r="H114" s="156">
        <f t="shared" si="85"/>
        <v>19000</v>
      </c>
      <c r="I114" s="156">
        <f t="shared" si="86"/>
        <v>60090</v>
      </c>
      <c r="J114" s="156">
        <f t="shared" si="87"/>
        <v>40700</v>
      </c>
      <c r="K114" s="156">
        <f t="shared" si="88"/>
        <v>20000</v>
      </c>
      <c r="L114" s="153">
        <f t="shared" si="89"/>
        <v>7500</v>
      </c>
      <c r="M114" s="423">
        <f t="shared" si="90"/>
        <v>147290</v>
      </c>
      <c r="N114" s="319">
        <f t="shared" si="91"/>
        <v>158290</v>
      </c>
      <c r="O114" s="665"/>
      <c r="P114" s="662"/>
      <c r="Q114" s="229" t="s">
        <v>138</v>
      </c>
      <c r="R114" s="152">
        <f>VLOOKUP($AC114,原データ!$D$1:$R$2300,10,FALSE)</f>
        <v>8000</v>
      </c>
      <c r="S114" s="153">
        <f>VLOOKUP($AC114,原データ!$D$1:$R$2300,11,FALSE)</f>
        <v>3000</v>
      </c>
      <c r="T114" s="423">
        <f t="shared" si="92"/>
        <v>11000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60090</v>
      </c>
      <c r="X114" s="156">
        <f>VLOOKUP($AC114,原データ!$D$1:$R$2300,6,FALSE)</f>
        <v>40700</v>
      </c>
      <c r="Y114" s="156">
        <f>VLOOKUP($AC114,原データ!$D$1:$R$2300,7,FALSE)</f>
        <v>20000</v>
      </c>
      <c r="Z114" s="153">
        <f>VLOOKUP($AC114,原データ!$D$1:$R$2300,8,FALSE)</f>
        <v>7500</v>
      </c>
      <c r="AA114" s="423">
        <f t="shared" si="94"/>
        <v>147290</v>
      </c>
      <c r="AB114" s="319">
        <f t="shared" si="95"/>
        <v>158290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4420</v>
      </c>
      <c r="F119" s="313">
        <f t="shared" si="83"/>
        <v>8840</v>
      </c>
      <c r="G119" s="314">
        <f t="shared" si="84"/>
        <v>0</v>
      </c>
      <c r="H119" s="315">
        <f t="shared" si="85"/>
        <v>16050</v>
      </c>
      <c r="I119" s="315">
        <f t="shared" si="86"/>
        <v>95320</v>
      </c>
      <c r="J119" s="315">
        <f t="shared" si="87"/>
        <v>37890</v>
      </c>
      <c r="K119" s="315">
        <f t="shared" si="88"/>
        <v>19300</v>
      </c>
      <c r="L119" s="312">
        <f t="shared" si="89"/>
        <v>19300</v>
      </c>
      <c r="M119" s="313">
        <f t="shared" si="90"/>
        <v>187860</v>
      </c>
      <c r="N119" s="316">
        <f t="shared" si="91"/>
        <v>196700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16050</v>
      </c>
      <c r="W119" s="171">
        <f>VLOOKUP($AC119,原データ!$D$1:$R$2300,5,FALSE)</f>
        <v>95320</v>
      </c>
      <c r="X119" s="171">
        <f>VLOOKUP($AC119,原データ!$D$1:$R$2300,6,FALSE)</f>
        <v>37890</v>
      </c>
      <c r="Y119" s="171">
        <f>VLOOKUP($AC119,原データ!$D$1:$R$2300,7,FALSE)</f>
        <v>19300</v>
      </c>
      <c r="Z119" s="168">
        <f>VLOOKUP($AC119,原データ!$D$1:$R$2300,8,FALSE)</f>
        <v>19300</v>
      </c>
      <c r="AA119" s="425">
        <f t="shared" si="94"/>
        <v>187860</v>
      </c>
      <c r="AB119" s="316">
        <f t="shared" si="95"/>
        <v>196700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331150</v>
      </c>
      <c r="I134" s="315">
        <f t="shared" si="86"/>
        <v>358010</v>
      </c>
      <c r="J134" s="315">
        <f t="shared" si="87"/>
        <v>564770</v>
      </c>
      <c r="K134" s="315">
        <f t="shared" si="88"/>
        <v>1742510</v>
      </c>
      <c r="L134" s="312">
        <f t="shared" si="89"/>
        <v>651890</v>
      </c>
      <c r="M134" s="313">
        <f t="shared" si="90"/>
        <v>3648330</v>
      </c>
      <c r="N134" s="316">
        <f t="shared" si="91"/>
        <v>3648330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331150</v>
      </c>
      <c r="W134" s="315">
        <f>SUM(W135:W138)</f>
        <v>358010</v>
      </c>
      <c r="X134" s="315">
        <f>SUM(X135:X138)</f>
        <v>564770</v>
      </c>
      <c r="Y134" s="315">
        <f>SUM(Y135:Y138)</f>
        <v>1742510</v>
      </c>
      <c r="Z134" s="315">
        <f>SUM(Z135:Z138)</f>
        <v>651890</v>
      </c>
      <c r="AA134" s="313">
        <f>SUM(U134:Z134)</f>
        <v>3648330</v>
      </c>
      <c r="AB134" s="316">
        <f>SUM(AA134,T134)</f>
        <v>3648330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564770</v>
      </c>
      <c r="K135" s="171">
        <f t="shared" si="88"/>
        <v>629230</v>
      </c>
      <c r="L135" s="168">
        <f t="shared" si="89"/>
        <v>0</v>
      </c>
      <c r="M135" s="425">
        <f t="shared" si="90"/>
        <v>1194000</v>
      </c>
      <c r="N135" s="316">
        <f t="shared" si="91"/>
        <v>1194000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564770</v>
      </c>
      <c r="Y135" s="171">
        <f>VLOOKUP($AC135,原データ!$D$1:$R$2300,7,FALSE)</f>
        <v>629230</v>
      </c>
      <c r="Z135" s="168">
        <f>VLOOKUP($AC135,原データ!$D$1:$R$2300,8,FALSE)</f>
        <v>0</v>
      </c>
      <c r="AA135" s="425">
        <f t="shared" si="94"/>
        <v>1194000</v>
      </c>
      <c r="AB135" s="316">
        <f t="shared" si="95"/>
        <v>1194000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331150</v>
      </c>
      <c r="I136" s="171">
        <f t="shared" si="86"/>
        <v>358010</v>
      </c>
      <c r="J136" s="171">
        <f t="shared" si="87"/>
        <v>0</v>
      </c>
      <c r="K136" s="171">
        <f t="shared" si="88"/>
        <v>684880</v>
      </c>
      <c r="L136" s="168">
        <f t="shared" si="89"/>
        <v>651890</v>
      </c>
      <c r="M136" s="425">
        <f t="shared" si="90"/>
        <v>2025930</v>
      </c>
      <c r="N136" s="316">
        <f t="shared" si="91"/>
        <v>2025930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331150</v>
      </c>
      <c r="W136" s="171">
        <f>VLOOKUP($AC136,原データ!$D$1:$R$2300,5,FALSE)</f>
        <v>358010</v>
      </c>
      <c r="X136" s="171">
        <f>VLOOKUP($AC136,原データ!$D$1:$R$2300,6,FALSE)</f>
        <v>0</v>
      </c>
      <c r="Y136" s="171">
        <f>VLOOKUP($AC136,原データ!$D$1:$R$2300,7,FALSE)</f>
        <v>684880</v>
      </c>
      <c r="Z136" s="168">
        <f>VLOOKUP($AC136,原データ!$D$1:$R$2300,8,FALSE)</f>
        <v>651890</v>
      </c>
      <c r="AA136" s="425">
        <f t="shared" si="94"/>
        <v>2025930</v>
      </c>
      <c r="AB136" s="316">
        <f t="shared" si="95"/>
        <v>2025930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428400</v>
      </c>
      <c r="L138" s="168">
        <f t="shared" si="89"/>
        <v>0</v>
      </c>
      <c r="M138" s="425">
        <f t="shared" si="90"/>
        <v>428400</v>
      </c>
      <c r="N138" s="316">
        <f t="shared" si="91"/>
        <v>428400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428400</v>
      </c>
      <c r="Z138" s="168">
        <f>VLOOKUP($AC138,原データ!$D$1:$R$2300,8,FALSE)</f>
        <v>0</v>
      </c>
      <c r="AA138" s="425">
        <f>SUM(U138:Z138)</f>
        <v>428400</v>
      </c>
      <c r="AB138" s="316">
        <f t="shared" si="95"/>
        <v>428400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12420</v>
      </c>
      <c r="E139" s="416">
        <f t="shared" si="82"/>
        <v>7420</v>
      </c>
      <c r="F139" s="417">
        <f t="shared" si="83"/>
        <v>19840</v>
      </c>
      <c r="G139" s="418">
        <f t="shared" si="84"/>
        <v>0</v>
      </c>
      <c r="H139" s="419">
        <f t="shared" si="85"/>
        <v>424060</v>
      </c>
      <c r="I139" s="419">
        <f t="shared" si="86"/>
        <v>1010220</v>
      </c>
      <c r="J139" s="419">
        <f t="shared" si="87"/>
        <v>1047140</v>
      </c>
      <c r="K139" s="419">
        <f t="shared" si="88"/>
        <v>2056420</v>
      </c>
      <c r="L139" s="416">
        <f t="shared" si="89"/>
        <v>1132340</v>
      </c>
      <c r="M139" s="417">
        <f t="shared" si="90"/>
        <v>5670180</v>
      </c>
      <c r="N139" s="420">
        <f t="shared" si="91"/>
        <v>5690020</v>
      </c>
      <c r="O139" s="684" t="s">
        <v>148</v>
      </c>
      <c r="P139" s="685"/>
      <c r="Q139" s="685"/>
      <c r="R139" s="415">
        <f>SUM(R98,R120,R134,R119)</f>
        <v>12420</v>
      </c>
      <c r="S139" s="415">
        <f>SUM(S98,S120,S134,S119)</f>
        <v>7420</v>
      </c>
      <c r="T139" s="417">
        <f t="shared" si="92"/>
        <v>19840</v>
      </c>
      <c r="U139" s="418">
        <f t="shared" ref="U139:Z139" si="117">SUM(U98,U120,U134,U119)</f>
        <v>0</v>
      </c>
      <c r="V139" s="418">
        <f t="shared" si="117"/>
        <v>424060</v>
      </c>
      <c r="W139" s="418">
        <f t="shared" si="117"/>
        <v>1010220</v>
      </c>
      <c r="X139" s="418">
        <f t="shared" si="117"/>
        <v>1047140</v>
      </c>
      <c r="Y139" s="418">
        <f t="shared" si="117"/>
        <v>2056420</v>
      </c>
      <c r="Z139" s="418">
        <f t="shared" si="117"/>
        <v>1132340</v>
      </c>
      <c r="AA139" s="417">
        <f t="shared" si="94"/>
        <v>5670180</v>
      </c>
      <c r="AB139" s="420">
        <f t="shared" si="95"/>
        <v>5690020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7200</v>
      </c>
      <c r="E141" s="312">
        <f t="shared" ref="E141:E182" si="120">S141+AH141</f>
        <v>2700</v>
      </c>
      <c r="F141" s="313">
        <f t="shared" ref="F141:F182" si="121">T141+AI141</f>
        <v>9900</v>
      </c>
      <c r="G141" s="314">
        <f t="shared" ref="G141:G182" si="122">U141+AJ141</f>
        <v>0</v>
      </c>
      <c r="H141" s="315">
        <f t="shared" ref="H141:H182" si="123">V141+AK141</f>
        <v>69174</v>
      </c>
      <c r="I141" s="315">
        <f t="shared" ref="I141:I182" si="124">W141+AL141</f>
        <v>501201</v>
      </c>
      <c r="J141" s="315">
        <f t="shared" ref="J141:J182" si="125">X141+AM141</f>
        <v>400032</v>
      </c>
      <c r="K141" s="315">
        <f t="shared" ref="K141:K182" si="126">Y141+AN141</f>
        <v>265149</v>
      </c>
      <c r="L141" s="312">
        <f t="shared" ref="L141:L182" si="127">Z141+AO141</f>
        <v>415035</v>
      </c>
      <c r="M141" s="313">
        <f t="shared" ref="M141:M182" si="128">AA141+AP141</f>
        <v>1650591</v>
      </c>
      <c r="N141" s="316">
        <f t="shared" ref="N141:N182" si="129">AB141+AQ141</f>
        <v>1660491</v>
      </c>
      <c r="O141" s="659" t="s">
        <v>124</v>
      </c>
      <c r="P141" s="660"/>
      <c r="Q141" s="660"/>
      <c r="R141" s="311">
        <f>SUM(R142,R148,R151,R156,R160,R161)</f>
        <v>7200</v>
      </c>
      <c r="S141" s="311">
        <f>SUM(S142,S148,S151,S156,S160,S161)</f>
        <v>2700</v>
      </c>
      <c r="T141" s="313">
        <f>SUM(R141:S141)</f>
        <v>9900</v>
      </c>
      <c r="U141" s="314">
        <f t="shared" ref="U141:Z141" si="130">SUM(U142,U148,U151,U156,U160,U161)</f>
        <v>0</v>
      </c>
      <c r="V141" s="314">
        <f t="shared" si="130"/>
        <v>69174</v>
      </c>
      <c r="W141" s="314">
        <f t="shared" si="130"/>
        <v>501201</v>
      </c>
      <c r="X141" s="314">
        <f t="shared" si="130"/>
        <v>400032</v>
      </c>
      <c r="Y141" s="314">
        <f t="shared" si="130"/>
        <v>265149</v>
      </c>
      <c r="Z141" s="314">
        <f t="shared" si="130"/>
        <v>415035</v>
      </c>
      <c r="AA141" s="313">
        <f t="shared" ref="AA141:AA182" si="131">SUM(U141:Z141)</f>
        <v>1650591</v>
      </c>
      <c r="AB141" s="316">
        <f t="shared" ref="AB141:AB182" si="132">SUM(AA141,T141)</f>
        <v>1660491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52074</v>
      </c>
      <c r="I142" s="227">
        <f t="shared" si="124"/>
        <v>102231</v>
      </c>
      <c r="J142" s="227">
        <f t="shared" si="125"/>
        <v>4680</v>
      </c>
      <c r="K142" s="227">
        <f t="shared" si="126"/>
        <v>286965</v>
      </c>
      <c r="L142" s="225">
        <f t="shared" si="127"/>
        <v>408285</v>
      </c>
      <c r="M142" s="422">
        <f t="shared" si="128"/>
        <v>854235</v>
      </c>
      <c r="N142" s="318">
        <f t="shared" si="129"/>
        <v>854235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52074</v>
      </c>
      <c r="W142" s="227">
        <f t="shared" si="137"/>
        <v>102231</v>
      </c>
      <c r="X142" s="227">
        <f t="shared" si="137"/>
        <v>4680</v>
      </c>
      <c r="Y142" s="227">
        <f t="shared" si="137"/>
        <v>286965</v>
      </c>
      <c r="Z142" s="225">
        <f t="shared" si="137"/>
        <v>408285</v>
      </c>
      <c r="AA142" s="422">
        <f t="shared" si="131"/>
        <v>854235</v>
      </c>
      <c r="AB142" s="318">
        <f t="shared" si="132"/>
        <v>854235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52074</v>
      </c>
      <c r="I143" s="156">
        <f t="shared" si="124"/>
        <v>102231</v>
      </c>
      <c r="J143" s="156">
        <f t="shared" si="125"/>
        <v>0</v>
      </c>
      <c r="K143" s="156">
        <f t="shared" si="126"/>
        <v>248022</v>
      </c>
      <c r="L143" s="153">
        <f t="shared" si="127"/>
        <v>396963</v>
      </c>
      <c r="M143" s="423">
        <f t="shared" si="128"/>
        <v>799290</v>
      </c>
      <c r="N143" s="319">
        <f t="shared" si="129"/>
        <v>799290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52074</v>
      </c>
      <c r="W143" s="156">
        <f>VLOOKUP($AC143,原データ!$D$1:$R$2300,5,FALSE)</f>
        <v>102231</v>
      </c>
      <c r="X143" s="156">
        <f>VLOOKUP($AC143,原データ!$D$1:$R$2300,6,FALSE)</f>
        <v>0</v>
      </c>
      <c r="Y143" s="156">
        <f>VLOOKUP($AC143,原データ!$D$1:$R$2300,7,FALSE)</f>
        <v>248022</v>
      </c>
      <c r="Z143" s="153">
        <f>VLOOKUP($AC143,原データ!$D$1:$R$2300,8,FALSE)</f>
        <v>396963</v>
      </c>
      <c r="AA143" s="423">
        <f t="shared" si="131"/>
        <v>799290</v>
      </c>
      <c r="AB143" s="319">
        <f t="shared" si="132"/>
        <v>799290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26595</v>
      </c>
      <c r="L145" s="153">
        <f t="shared" si="127"/>
        <v>0</v>
      </c>
      <c r="M145" s="423">
        <f t="shared" si="128"/>
        <v>26595</v>
      </c>
      <c r="N145" s="319">
        <f t="shared" si="129"/>
        <v>26595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26595</v>
      </c>
      <c r="Z145" s="153">
        <f>VLOOKUP($AC145,原データ!$D$1:$R$2300,8,FALSE)</f>
        <v>0</v>
      </c>
      <c r="AA145" s="423">
        <f t="shared" si="131"/>
        <v>26595</v>
      </c>
      <c r="AB145" s="319">
        <f t="shared" si="132"/>
        <v>26595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12348</v>
      </c>
      <c r="L147" s="161">
        <f t="shared" si="127"/>
        <v>11322</v>
      </c>
      <c r="M147" s="424">
        <f t="shared" si="128"/>
        <v>28350</v>
      </c>
      <c r="N147" s="320">
        <f t="shared" si="129"/>
        <v>28350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12348</v>
      </c>
      <c r="Z147" s="161">
        <f>VLOOKUP($AC147,原データ!$D$1:$R$2300,8,FALSE)</f>
        <v>11322</v>
      </c>
      <c r="AA147" s="424">
        <f t="shared" si="131"/>
        <v>28350</v>
      </c>
      <c r="AB147" s="320">
        <f t="shared" si="132"/>
        <v>28350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344889</v>
      </c>
      <c r="J148" s="227">
        <f t="shared" si="125"/>
        <v>358722</v>
      </c>
      <c r="K148" s="227">
        <f t="shared" si="126"/>
        <v>-39816</v>
      </c>
      <c r="L148" s="225">
        <f t="shared" si="127"/>
        <v>0</v>
      </c>
      <c r="M148" s="422">
        <f t="shared" si="128"/>
        <v>663795</v>
      </c>
      <c r="N148" s="318">
        <f t="shared" si="129"/>
        <v>663795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344889</v>
      </c>
      <c r="X148" s="227">
        <f t="shared" si="140"/>
        <v>358722</v>
      </c>
      <c r="Y148" s="227">
        <f t="shared" si="140"/>
        <v>-39816</v>
      </c>
      <c r="Z148" s="225">
        <f t="shared" si="140"/>
        <v>0</v>
      </c>
      <c r="AA148" s="422">
        <f t="shared" si="131"/>
        <v>663795</v>
      </c>
      <c r="AB148" s="318">
        <f t="shared" si="132"/>
        <v>663795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344889</v>
      </c>
      <c r="J149" s="156">
        <f t="shared" si="125"/>
        <v>218178</v>
      </c>
      <c r="K149" s="156">
        <f t="shared" si="126"/>
        <v>-39816</v>
      </c>
      <c r="L149" s="153">
        <f t="shared" si="127"/>
        <v>0</v>
      </c>
      <c r="M149" s="423">
        <f t="shared" si="128"/>
        <v>523251</v>
      </c>
      <c r="N149" s="319">
        <f t="shared" si="129"/>
        <v>523251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344889</v>
      </c>
      <c r="X149" s="156">
        <f>VLOOKUP($AC149,原データ!$D$1:$R$2300,6,FALSE)</f>
        <v>218178</v>
      </c>
      <c r="Y149" s="156">
        <f>VLOOKUP($AC149,原データ!$D$1:$R$2300,7,FALSE)</f>
        <v>-39816</v>
      </c>
      <c r="Z149" s="153">
        <f>VLOOKUP($AC149,原データ!$D$1:$R$2300,8,FALSE)</f>
        <v>0</v>
      </c>
      <c r="AA149" s="423">
        <f t="shared" si="131"/>
        <v>523251</v>
      </c>
      <c r="AB149" s="319">
        <f t="shared" si="132"/>
        <v>523251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140544</v>
      </c>
      <c r="K150" s="164">
        <f t="shared" si="126"/>
        <v>0</v>
      </c>
      <c r="L150" s="161">
        <f t="shared" si="127"/>
        <v>0</v>
      </c>
      <c r="M150" s="424">
        <f t="shared" si="128"/>
        <v>140544</v>
      </c>
      <c r="N150" s="320">
        <f t="shared" si="129"/>
        <v>140544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140544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140544</v>
      </c>
      <c r="AB150" s="320">
        <f t="shared" si="132"/>
        <v>140544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7200</v>
      </c>
      <c r="E156" s="225">
        <f t="shared" si="120"/>
        <v>2700</v>
      </c>
      <c r="F156" s="422">
        <f t="shared" si="121"/>
        <v>9900</v>
      </c>
      <c r="G156" s="226">
        <f t="shared" si="122"/>
        <v>0</v>
      </c>
      <c r="H156" s="227">
        <f t="shared" si="123"/>
        <v>17100</v>
      </c>
      <c r="I156" s="227">
        <f t="shared" si="124"/>
        <v>54081</v>
      </c>
      <c r="J156" s="227">
        <f t="shared" si="125"/>
        <v>36630</v>
      </c>
      <c r="K156" s="227">
        <f t="shared" si="126"/>
        <v>18000</v>
      </c>
      <c r="L156" s="225">
        <f t="shared" si="127"/>
        <v>6750</v>
      </c>
      <c r="M156" s="422">
        <f t="shared" si="128"/>
        <v>132561</v>
      </c>
      <c r="N156" s="318">
        <f t="shared" si="129"/>
        <v>142461</v>
      </c>
      <c r="O156" s="665"/>
      <c r="P156" s="661" t="s">
        <v>137</v>
      </c>
      <c r="Q156" s="661"/>
      <c r="R156" s="224">
        <f>SUM(R157:R159)</f>
        <v>7200</v>
      </c>
      <c r="S156" s="225">
        <f>SUM(S157:S159)</f>
        <v>2700</v>
      </c>
      <c r="T156" s="422">
        <f t="shared" si="136"/>
        <v>9900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54081</v>
      </c>
      <c r="X156" s="227">
        <f t="shared" si="144"/>
        <v>36630</v>
      </c>
      <c r="Y156" s="227">
        <f t="shared" si="144"/>
        <v>18000</v>
      </c>
      <c r="Z156" s="225">
        <f t="shared" si="144"/>
        <v>6750</v>
      </c>
      <c r="AA156" s="422">
        <f t="shared" si="131"/>
        <v>132561</v>
      </c>
      <c r="AB156" s="318">
        <f t="shared" si="132"/>
        <v>142461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7200</v>
      </c>
      <c r="E157" s="153">
        <f t="shared" si="120"/>
        <v>2700</v>
      </c>
      <c r="F157" s="423">
        <f t="shared" si="121"/>
        <v>9900</v>
      </c>
      <c r="G157" s="155">
        <f t="shared" si="122"/>
        <v>0</v>
      </c>
      <c r="H157" s="156">
        <f t="shared" si="123"/>
        <v>17100</v>
      </c>
      <c r="I157" s="156">
        <f t="shared" si="124"/>
        <v>54081</v>
      </c>
      <c r="J157" s="156">
        <f t="shared" si="125"/>
        <v>36630</v>
      </c>
      <c r="K157" s="156">
        <f t="shared" si="126"/>
        <v>18000</v>
      </c>
      <c r="L157" s="153">
        <f t="shared" si="127"/>
        <v>6750</v>
      </c>
      <c r="M157" s="423">
        <f t="shared" si="128"/>
        <v>132561</v>
      </c>
      <c r="N157" s="319">
        <f t="shared" si="129"/>
        <v>142461</v>
      </c>
      <c r="O157" s="665"/>
      <c r="P157" s="662"/>
      <c r="Q157" s="229" t="s">
        <v>138</v>
      </c>
      <c r="R157" s="152">
        <f>VLOOKUP($AC157,原データ!$D$1:$R$2300,10,FALSE)</f>
        <v>7200</v>
      </c>
      <c r="S157" s="153">
        <f>VLOOKUP($AC157,原データ!$D$1:$R$2300,11,FALSE)</f>
        <v>2700</v>
      </c>
      <c r="T157" s="423">
        <f t="shared" si="136"/>
        <v>9900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54081</v>
      </c>
      <c r="X157" s="156">
        <f>VLOOKUP($AC157,原データ!$D$1:$R$2300,6,FALSE)</f>
        <v>36630</v>
      </c>
      <c r="Y157" s="156">
        <f>VLOOKUP($AC157,原データ!$D$1:$R$2300,7,FALSE)</f>
        <v>18000</v>
      </c>
      <c r="Z157" s="153">
        <f>VLOOKUP($AC157,原データ!$D$1:$R$2300,8,FALSE)</f>
        <v>6750</v>
      </c>
      <c r="AA157" s="423">
        <f t="shared" si="131"/>
        <v>132561</v>
      </c>
      <c r="AB157" s="319">
        <f t="shared" si="132"/>
        <v>142461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4420</v>
      </c>
      <c r="F162" s="313">
        <f t="shared" si="121"/>
        <v>8840</v>
      </c>
      <c r="G162" s="314">
        <f t="shared" si="122"/>
        <v>0</v>
      </c>
      <c r="H162" s="315">
        <f t="shared" si="123"/>
        <v>16050</v>
      </c>
      <c r="I162" s="315">
        <f t="shared" si="124"/>
        <v>95320</v>
      </c>
      <c r="J162" s="315">
        <f t="shared" si="125"/>
        <v>37890</v>
      </c>
      <c r="K162" s="315">
        <f t="shared" si="126"/>
        <v>19300</v>
      </c>
      <c r="L162" s="312">
        <f t="shared" si="127"/>
        <v>19300</v>
      </c>
      <c r="M162" s="313">
        <f t="shared" si="128"/>
        <v>187860</v>
      </c>
      <c r="N162" s="316">
        <f t="shared" si="129"/>
        <v>196700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16050</v>
      </c>
      <c r="W162" s="171">
        <f>VLOOKUP($AC162,原データ!$D$1:$R$2300,5,FALSE)</f>
        <v>95320</v>
      </c>
      <c r="X162" s="171">
        <f>VLOOKUP($AC162,原データ!$D$1:$R$2300,6,FALSE)</f>
        <v>37890</v>
      </c>
      <c r="Y162" s="171">
        <f>VLOOKUP($AC162,原データ!$D$1:$R$2300,7,FALSE)</f>
        <v>19300</v>
      </c>
      <c r="Z162" s="168">
        <f>VLOOKUP($AC162,原データ!$D$1:$R$2300,8,FALSE)</f>
        <v>19300</v>
      </c>
      <c r="AA162" s="425">
        <f t="shared" si="131"/>
        <v>187860</v>
      </c>
      <c r="AB162" s="316">
        <f t="shared" si="132"/>
        <v>196700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298035</v>
      </c>
      <c r="I177" s="315">
        <f t="shared" si="124"/>
        <v>322209</v>
      </c>
      <c r="J177" s="315">
        <f t="shared" si="125"/>
        <v>508293</v>
      </c>
      <c r="K177" s="315">
        <f t="shared" si="126"/>
        <v>1568259</v>
      </c>
      <c r="L177" s="312">
        <f t="shared" si="127"/>
        <v>586701</v>
      </c>
      <c r="M177" s="313">
        <f t="shared" si="128"/>
        <v>3283497</v>
      </c>
      <c r="N177" s="316">
        <f t="shared" si="129"/>
        <v>3283497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298035</v>
      </c>
      <c r="W177" s="315">
        <f>SUM(W178:W181)</f>
        <v>322209</v>
      </c>
      <c r="X177" s="315">
        <f>SUM(X178:X181)</f>
        <v>508293</v>
      </c>
      <c r="Y177" s="315">
        <f>SUM(Y178:Y181)</f>
        <v>1568259</v>
      </c>
      <c r="Z177" s="315">
        <f>SUM(Z178:Z181)</f>
        <v>586701</v>
      </c>
      <c r="AA177" s="313">
        <f t="shared" si="131"/>
        <v>3283497</v>
      </c>
      <c r="AB177" s="316">
        <f t="shared" si="132"/>
        <v>3283497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508293</v>
      </c>
      <c r="K178" s="171">
        <f t="shared" si="126"/>
        <v>566307</v>
      </c>
      <c r="L178" s="168">
        <f t="shared" si="127"/>
        <v>0</v>
      </c>
      <c r="M178" s="425">
        <f t="shared" si="128"/>
        <v>1074600</v>
      </c>
      <c r="N178" s="316">
        <f t="shared" si="129"/>
        <v>1074600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508293</v>
      </c>
      <c r="Y178" s="171">
        <f>VLOOKUP($AC178,原データ!$D$1:$R$2300,7,FALSE)</f>
        <v>566307</v>
      </c>
      <c r="Z178" s="168">
        <f>VLOOKUP($AC178,原データ!$D$1:$R$2300,8,FALSE)</f>
        <v>0</v>
      </c>
      <c r="AA178" s="425">
        <f t="shared" si="131"/>
        <v>1074600</v>
      </c>
      <c r="AB178" s="316">
        <f t="shared" si="132"/>
        <v>1074600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298035</v>
      </c>
      <c r="I179" s="171">
        <f t="shared" si="124"/>
        <v>322209</v>
      </c>
      <c r="J179" s="171">
        <f t="shared" si="125"/>
        <v>0</v>
      </c>
      <c r="K179" s="171">
        <f t="shared" si="126"/>
        <v>616392</v>
      </c>
      <c r="L179" s="168">
        <f t="shared" si="127"/>
        <v>586701</v>
      </c>
      <c r="M179" s="425">
        <f t="shared" si="128"/>
        <v>1823337</v>
      </c>
      <c r="N179" s="316">
        <f t="shared" si="129"/>
        <v>1823337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298035</v>
      </c>
      <c r="W179" s="171">
        <f>VLOOKUP($AC179,原データ!$D$1:$R$2300,5,FALSE)</f>
        <v>322209</v>
      </c>
      <c r="X179" s="171">
        <f>VLOOKUP($AC179,原データ!$D$1:$R$2300,6,FALSE)</f>
        <v>0</v>
      </c>
      <c r="Y179" s="171">
        <f>VLOOKUP($AC179,原データ!$D$1:$R$2300,7,FALSE)</f>
        <v>616392</v>
      </c>
      <c r="Z179" s="168">
        <f>VLOOKUP($AC179,原データ!$D$1:$R$2300,8,FALSE)</f>
        <v>586701</v>
      </c>
      <c r="AA179" s="425">
        <f t="shared" si="131"/>
        <v>1823337</v>
      </c>
      <c r="AB179" s="316">
        <f t="shared" si="132"/>
        <v>1823337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385560</v>
      </c>
      <c r="L181" s="168">
        <f t="shared" si="127"/>
        <v>0</v>
      </c>
      <c r="M181" s="425">
        <f t="shared" si="128"/>
        <v>385560</v>
      </c>
      <c r="N181" s="316">
        <f t="shared" si="129"/>
        <v>385560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385560</v>
      </c>
      <c r="Z181" s="168">
        <f>VLOOKUP($AC181,原データ!$D$1:$R$2300,8,FALSE)</f>
        <v>0</v>
      </c>
      <c r="AA181" s="425">
        <f>SUM(U181:Z181)</f>
        <v>385560</v>
      </c>
      <c r="AB181" s="316">
        <f t="shared" si="132"/>
        <v>385560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11620</v>
      </c>
      <c r="E182" s="416">
        <f t="shared" si="120"/>
        <v>7120</v>
      </c>
      <c r="F182" s="417">
        <f t="shared" si="121"/>
        <v>18740</v>
      </c>
      <c r="G182" s="418">
        <f t="shared" si="122"/>
        <v>0</v>
      </c>
      <c r="H182" s="419">
        <f t="shared" si="123"/>
        <v>383259</v>
      </c>
      <c r="I182" s="419">
        <f t="shared" si="124"/>
        <v>918730</v>
      </c>
      <c r="J182" s="419">
        <f t="shared" si="125"/>
        <v>946215</v>
      </c>
      <c r="K182" s="419">
        <f t="shared" si="126"/>
        <v>1852708</v>
      </c>
      <c r="L182" s="416">
        <f t="shared" si="127"/>
        <v>1021036</v>
      </c>
      <c r="M182" s="417">
        <f t="shared" si="128"/>
        <v>5121948</v>
      </c>
      <c r="N182" s="420">
        <f t="shared" si="129"/>
        <v>5140688</v>
      </c>
      <c r="O182" s="684" t="s">
        <v>80</v>
      </c>
      <c r="P182" s="685"/>
      <c r="Q182" s="685"/>
      <c r="R182" s="415">
        <f>SUM(R177,R163,R141,R162)</f>
        <v>11620</v>
      </c>
      <c r="S182" s="415">
        <f>SUM(S177,S163,S141,S162)</f>
        <v>7120</v>
      </c>
      <c r="T182" s="417">
        <f t="shared" si="136"/>
        <v>18740</v>
      </c>
      <c r="U182" s="418">
        <f t="shared" ref="U182:Z182" si="155">SUM(U177,U163,U141,U162)</f>
        <v>0</v>
      </c>
      <c r="V182" s="418">
        <f t="shared" si="155"/>
        <v>383259</v>
      </c>
      <c r="W182" s="418">
        <f t="shared" si="155"/>
        <v>918730</v>
      </c>
      <c r="X182" s="418">
        <f t="shared" si="155"/>
        <v>946215</v>
      </c>
      <c r="Y182" s="418">
        <f t="shared" si="155"/>
        <v>1852708</v>
      </c>
      <c r="Z182" s="418">
        <f t="shared" si="155"/>
        <v>1021036</v>
      </c>
      <c r="AA182" s="417">
        <f t="shared" si="131"/>
        <v>5121948</v>
      </c>
      <c r="AB182" s="420">
        <f t="shared" si="132"/>
        <v>5140688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Q4" s="236"/>
      <c r="X4" s="670" t="s">
        <v>100</v>
      </c>
      <c r="Y4" s="670"/>
      <c r="Z4" s="671">
        <f>様式1!F5</f>
        <v>473561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473561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Q5" s="236"/>
      <c r="X5" s="788" t="s">
        <v>101</v>
      </c>
      <c r="Y5" s="788"/>
      <c r="Z5" s="798" t="str">
        <f>様式1!F6</f>
        <v>渡名喜村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渡名喜村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2</v>
      </c>
      <c r="K11" s="379">
        <f t="shared" si="0"/>
        <v>4</v>
      </c>
      <c r="L11" s="376">
        <f t="shared" si="0"/>
        <v>2</v>
      </c>
      <c r="M11" s="377">
        <f t="shared" si="0"/>
        <v>9</v>
      </c>
      <c r="N11" s="316">
        <f t="shared" si="0"/>
        <v>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2</v>
      </c>
      <c r="Y11" s="379">
        <f t="shared" si="2"/>
        <v>4</v>
      </c>
      <c r="Z11" s="376">
        <f t="shared" si="2"/>
        <v>2</v>
      </c>
      <c r="AA11" s="377">
        <f t="shared" ref="AA11:AA31" si="3">SUM(U11:Z11)</f>
        <v>9</v>
      </c>
      <c r="AB11" s="316">
        <f>SUM(AA11,T11)</f>
        <v>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2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2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2</v>
      </c>
      <c r="L13" s="245">
        <f t="shared" si="15"/>
        <v>2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2</v>
      </c>
      <c r="Z13" s="245">
        <f>VLOOKUP($AC13,原データ!$D$1:$R$2300,8,FALSE)</f>
        <v>2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2</v>
      </c>
      <c r="K21" s="367">
        <f t="shared" si="14"/>
        <v>5</v>
      </c>
      <c r="L21" s="365">
        <f t="shared" si="15"/>
        <v>2</v>
      </c>
      <c r="M21" s="368">
        <f t="shared" si="16"/>
        <v>10</v>
      </c>
      <c r="N21" s="325">
        <f t="shared" si="17"/>
        <v>10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2</v>
      </c>
      <c r="Y21" s="367">
        <f t="shared" si="22"/>
        <v>5</v>
      </c>
      <c r="Z21" s="365">
        <f t="shared" si="22"/>
        <v>2</v>
      </c>
      <c r="AA21" s="368">
        <f t="shared" si="3"/>
        <v>10</v>
      </c>
      <c r="AB21" s="325">
        <f t="shared" si="18"/>
        <v>10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2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2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1</v>
      </c>
      <c r="L23" s="251">
        <f t="shared" si="15"/>
        <v>2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2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4</v>
      </c>
      <c r="K31" s="386">
        <f t="shared" si="14"/>
        <v>9</v>
      </c>
      <c r="L31" s="383">
        <f t="shared" si="15"/>
        <v>4</v>
      </c>
      <c r="M31" s="384">
        <f t="shared" si="16"/>
        <v>19</v>
      </c>
      <c r="N31" s="387">
        <f t="shared" si="17"/>
        <v>19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4</v>
      </c>
      <c r="Y31" s="386">
        <f t="shared" si="26"/>
        <v>9</v>
      </c>
      <c r="Z31" s="383">
        <f t="shared" si="26"/>
        <v>4</v>
      </c>
      <c r="AA31" s="384">
        <f t="shared" si="3"/>
        <v>19</v>
      </c>
      <c r="AB31" s="388">
        <f t="shared" si="18"/>
        <v>19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24645</v>
      </c>
      <c r="I33" s="362">
        <f t="shared" si="28"/>
        <v>0</v>
      </c>
      <c r="J33" s="362">
        <f t="shared" si="28"/>
        <v>35340</v>
      </c>
      <c r="K33" s="362">
        <f t="shared" si="28"/>
        <v>116050</v>
      </c>
      <c r="L33" s="360">
        <f t="shared" si="28"/>
        <v>26515</v>
      </c>
      <c r="M33" s="363">
        <f t="shared" si="28"/>
        <v>202550</v>
      </c>
      <c r="N33" s="325">
        <f t="shared" si="28"/>
        <v>202550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24645</v>
      </c>
      <c r="W33" s="362">
        <f t="shared" si="30"/>
        <v>0</v>
      </c>
      <c r="X33" s="362">
        <f t="shared" si="30"/>
        <v>35340</v>
      </c>
      <c r="Y33" s="362">
        <f t="shared" si="30"/>
        <v>116050</v>
      </c>
      <c r="Z33" s="360">
        <f t="shared" si="30"/>
        <v>26515</v>
      </c>
      <c r="AA33" s="363">
        <f t="shared" ref="AA33:AA51" si="31">SUM(U33:Z33)</f>
        <v>202550</v>
      </c>
      <c r="AB33" s="325">
        <f t="shared" ref="AB33:AB51" si="32">SUM(AA33,T33)</f>
        <v>202550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35340</v>
      </c>
      <c r="K34" s="263">
        <f t="shared" ref="K34:K53" si="43">Y34+AN34</f>
        <v>65410</v>
      </c>
      <c r="L34" s="261">
        <f t="shared" ref="L34:L53" si="44">Z34+AO34</f>
        <v>0</v>
      </c>
      <c r="M34" s="372">
        <f t="shared" ref="M34:M53" si="45">AA34+AP34</f>
        <v>100750</v>
      </c>
      <c r="N34" s="326">
        <f t="shared" ref="N34:N53" si="46">AB34+AQ34</f>
        <v>100750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35340</v>
      </c>
      <c r="Y34" s="263">
        <f>VLOOKUP($AC34,原データ!$D$1:$R$2300,7,FALSE)</f>
        <v>65410</v>
      </c>
      <c r="Z34" s="261">
        <f>VLOOKUP($AC34,原データ!$D$1:$R$2300,8,FALSE)</f>
        <v>0</v>
      </c>
      <c r="AA34" s="372">
        <f t="shared" si="31"/>
        <v>100750</v>
      </c>
      <c r="AB34" s="326">
        <f t="shared" si="32"/>
        <v>100750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24645</v>
      </c>
      <c r="I35" s="253">
        <f t="shared" si="41"/>
        <v>0</v>
      </c>
      <c r="J35" s="253">
        <f t="shared" si="42"/>
        <v>0</v>
      </c>
      <c r="K35" s="253">
        <f t="shared" si="43"/>
        <v>50640</v>
      </c>
      <c r="L35" s="251">
        <f t="shared" si="44"/>
        <v>26515</v>
      </c>
      <c r="M35" s="373">
        <f t="shared" si="45"/>
        <v>101800</v>
      </c>
      <c r="N35" s="323">
        <f t="shared" si="46"/>
        <v>101800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24645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50640</v>
      </c>
      <c r="Z35" s="251">
        <f>VLOOKUP($AC35,原データ!$D$1:$R$2300,8,FALSE)</f>
        <v>26515</v>
      </c>
      <c r="AA35" s="373">
        <f t="shared" si="31"/>
        <v>101800</v>
      </c>
      <c r="AB35" s="323">
        <f t="shared" si="32"/>
        <v>101800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0</v>
      </c>
      <c r="J43" s="367">
        <f t="shared" si="42"/>
        <v>30070</v>
      </c>
      <c r="K43" s="367">
        <f t="shared" si="43"/>
        <v>79231</v>
      </c>
      <c r="L43" s="365">
        <f t="shared" si="44"/>
        <v>371</v>
      </c>
      <c r="M43" s="368">
        <f t="shared" si="45"/>
        <v>109889</v>
      </c>
      <c r="N43" s="325">
        <f t="shared" si="46"/>
        <v>109889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0</v>
      </c>
      <c r="X43" s="367">
        <f t="shared" si="50"/>
        <v>30070</v>
      </c>
      <c r="Y43" s="367">
        <f t="shared" si="50"/>
        <v>79231</v>
      </c>
      <c r="Z43" s="365">
        <f t="shared" si="50"/>
        <v>371</v>
      </c>
      <c r="AA43" s="368">
        <f>SUM(U43:Z43)</f>
        <v>109889</v>
      </c>
      <c r="AB43" s="325">
        <f>SUM(AA43,T43)</f>
        <v>109889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30070</v>
      </c>
      <c r="K44" s="263">
        <f t="shared" si="43"/>
        <v>30070</v>
      </c>
      <c r="L44" s="261">
        <f t="shared" si="44"/>
        <v>0</v>
      </c>
      <c r="M44" s="372">
        <f t="shared" si="45"/>
        <v>60140</v>
      </c>
      <c r="N44" s="326">
        <f t="shared" si="46"/>
        <v>60140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30070</v>
      </c>
      <c r="Y44" s="263">
        <f>VLOOKUP($AC44,原データ!$D$1:$R$2300,7,FALSE)</f>
        <v>30070</v>
      </c>
      <c r="Z44" s="261">
        <f>VLOOKUP($AC44,原データ!$D$1:$R$2300,8,FALSE)</f>
        <v>0</v>
      </c>
      <c r="AA44" s="372">
        <f t="shared" si="31"/>
        <v>60140</v>
      </c>
      <c r="AB44" s="326">
        <f t="shared" si="32"/>
        <v>60140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0</v>
      </c>
      <c r="K45" s="253">
        <f t="shared" si="43"/>
        <v>119</v>
      </c>
      <c r="L45" s="251">
        <f t="shared" si="44"/>
        <v>371</v>
      </c>
      <c r="M45" s="373">
        <f t="shared" si="45"/>
        <v>707</v>
      </c>
      <c r="N45" s="323">
        <f t="shared" si="46"/>
        <v>707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119</v>
      </c>
      <c r="Z45" s="251">
        <f>VLOOKUP($AC45,原データ!$D$1:$R$2300,8,FALSE)</f>
        <v>371</v>
      </c>
      <c r="AA45" s="373">
        <f t="shared" si="31"/>
        <v>707</v>
      </c>
      <c r="AB45" s="323">
        <f t="shared" si="32"/>
        <v>707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35495</v>
      </c>
      <c r="L47" s="251">
        <f t="shared" si="52"/>
        <v>0</v>
      </c>
      <c r="M47" s="373">
        <f t="shared" si="52"/>
        <v>35495</v>
      </c>
      <c r="N47" s="323">
        <f t="shared" si="52"/>
        <v>35495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35495</v>
      </c>
      <c r="Z47" s="251">
        <f>VLOOKUP($AC47,原データ!$D$1:$R$2300,8,FALSE)</f>
        <v>0</v>
      </c>
      <c r="AA47" s="373">
        <f>SUM(U47:Z47)</f>
        <v>35495</v>
      </c>
      <c r="AB47" s="323">
        <f>SUM(AA47,T47)</f>
        <v>35495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13547</v>
      </c>
      <c r="L52" s="255">
        <f t="shared" si="53"/>
        <v>0</v>
      </c>
      <c r="M52" s="374">
        <f t="shared" si="53"/>
        <v>13547</v>
      </c>
      <c r="N52" s="324">
        <f t="shared" si="53"/>
        <v>13547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13547</v>
      </c>
      <c r="Z52" s="455">
        <f>VLOOKUP($AC52,原データ!$D$1:$R$2300,8,FALSE)</f>
        <v>0</v>
      </c>
      <c r="AA52" s="374">
        <f>SUM(U52:Z52)</f>
        <v>13547</v>
      </c>
      <c r="AB52" s="324">
        <f>SUM(AA52,T52)</f>
        <v>13547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24862</v>
      </c>
      <c r="I53" s="386">
        <f t="shared" si="41"/>
        <v>0</v>
      </c>
      <c r="J53" s="386">
        <f t="shared" si="42"/>
        <v>65410</v>
      </c>
      <c r="K53" s="386">
        <f t="shared" si="43"/>
        <v>195281</v>
      </c>
      <c r="L53" s="383">
        <f t="shared" si="44"/>
        <v>26886</v>
      </c>
      <c r="M53" s="384">
        <f t="shared" si="45"/>
        <v>312439</v>
      </c>
      <c r="N53" s="387">
        <f t="shared" si="46"/>
        <v>312439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24862</v>
      </c>
      <c r="W53" s="386">
        <f t="shared" si="54"/>
        <v>0</v>
      </c>
      <c r="X53" s="386">
        <f>SUM(X33,X43)</f>
        <v>65410</v>
      </c>
      <c r="Y53" s="386">
        <f t="shared" si="54"/>
        <v>195281</v>
      </c>
      <c r="Z53" s="383">
        <f t="shared" si="54"/>
        <v>26886</v>
      </c>
      <c r="AA53" s="384">
        <f>SUM(U53:Z53)</f>
        <v>312439</v>
      </c>
      <c r="AB53" s="387">
        <f>SUM(AA53,T53)</f>
        <v>312439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X4" s="670" t="s">
        <v>100</v>
      </c>
      <c r="Y4" s="670"/>
      <c r="Z4" s="671">
        <f>様式1!F5</f>
        <v>473561</v>
      </c>
      <c r="AA4" s="671"/>
      <c r="AB4" s="671"/>
      <c r="AC4" s="500"/>
      <c r="AM4" s="670" t="s">
        <v>100</v>
      </c>
      <c r="AN4" s="670"/>
      <c r="AO4" s="671">
        <f>様式1!F5</f>
        <v>473561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X5" s="788" t="s">
        <v>101</v>
      </c>
      <c r="Y5" s="788"/>
      <c r="Z5" s="798" t="str">
        <f>様式1!F6</f>
        <v>渡名喜村</v>
      </c>
      <c r="AA5" s="798"/>
      <c r="AB5" s="798"/>
      <c r="AC5" s="500"/>
      <c r="AM5" s="788" t="s">
        <v>101</v>
      </c>
      <c r="AN5" s="788"/>
      <c r="AO5" s="798" t="str">
        <f>様式1!F6</f>
        <v>渡名喜村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23530</v>
      </c>
      <c r="H32" s="544">
        <f>SUM(F32,G32)</f>
        <v>23530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</v>
      </c>
      <c r="H36" s="543">
        <f>SUM(F36,G36)</f>
        <v>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109201</v>
      </c>
      <c r="H37" s="544">
        <f>SUM(F37,G37)</f>
        <v>109201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</v>
      </c>
      <c r="H41" s="543">
        <f>SUM(F41,G41)</f>
        <v>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27840</v>
      </c>
      <c r="H42" s="544">
        <f>SUM(F42,G42)</f>
        <v>27840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11</v>
      </c>
      <c r="H46" s="536">
        <f t="shared" si="0"/>
        <v>11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160571</v>
      </c>
      <c r="H47" s="538">
        <f t="shared" si="0"/>
        <v>160571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2026-01-08T04:31:21Z</dcterms:modified>
</cp:coreProperties>
</file>