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AE9138B0-8A96-4E5E-87BC-2E4301D90B41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 s="1"/>
  <c r="AJ72" i="44"/>
  <c r="AJ71" i="44"/>
  <c r="AP71" i="44"/>
  <c r="AH72" i="44"/>
  <c r="AH71" i="44" s="1"/>
  <c r="AG72" i="44"/>
  <c r="AG71" i="44"/>
  <c r="Z72" i="44"/>
  <c r="Z71" i="44" s="1"/>
  <c r="Y72" i="44"/>
  <c r="Y71" i="44"/>
  <c r="X72" i="44"/>
  <c r="X71" i="44" s="1"/>
  <c r="W72" i="44"/>
  <c r="W71" i="44"/>
  <c r="V72" i="44"/>
  <c r="V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O71" i="34"/>
  <c r="AN72" i="34"/>
  <c r="AN71" i="34"/>
  <c r="AM72" i="34"/>
  <c r="AL72" i="34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H52" i="34" s="1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Y30" i="34" s="1"/>
  <c r="X39" i="34"/>
  <c r="W39" i="34"/>
  <c r="V39" i="34"/>
  <c r="U39" i="34"/>
  <c r="U30" i="34" s="1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O30" i="34" s="1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W30" i="34" s="1"/>
  <c r="V32" i="34"/>
  <c r="U32" i="34"/>
  <c r="S32" i="34"/>
  <c r="E32" i="34"/>
  <c r="R32" i="34"/>
  <c r="AO31" i="34"/>
  <c r="AN31" i="34"/>
  <c r="AN30" i="34" s="1"/>
  <c r="AM31" i="34"/>
  <c r="AL31" i="34"/>
  <c r="AL30" i="34"/>
  <c r="AK31" i="34"/>
  <c r="AJ31" i="34"/>
  <c r="AJ30" i="34"/>
  <c r="AH31" i="34"/>
  <c r="AG31" i="34"/>
  <c r="Z31" i="34"/>
  <c r="Z30" i="34" s="1"/>
  <c r="Y31" i="34"/>
  <c r="X31" i="34"/>
  <c r="W31" i="34"/>
  <c r="V31" i="34"/>
  <c r="V30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Y163" i="51" s="1"/>
  <c r="X173" i="51"/>
  <c r="W173" i="51"/>
  <c r="V173" i="51"/>
  <c r="U173" i="51"/>
  <c r="U163" i="51" s="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M163" i="51" s="1"/>
  <c r="AL165" i="51"/>
  <c r="AK165" i="51"/>
  <c r="AJ165" i="51"/>
  <c r="AH165" i="51"/>
  <c r="AG165" i="51"/>
  <c r="AG163" i="51" s="1"/>
  <c r="Z165" i="51"/>
  <c r="Y165" i="51"/>
  <c r="X165" i="51"/>
  <c r="W165" i="51"/>
  <c r="W163" i="51" s="1"/>
  <c r="V165" i="51"/>
  <c r="U165" i="51"/>
  <c r="S165" i="51"/>
  <c r="R165" i="51"/>
  <c r="R163" i="51" s="1"/>
  <c r="AO164" i="51"/>
  <c r="AN164" i="51"/>
  <c r="AN163" i="51"/>
  <c r="AM164" i="51"/>
  <c r="AL164" i="51"/>
  <c r="AL163" i="51"/>
  <c r="AK164" i="51"/>
  <c r="AJ164" i="51"/>
  <c r="AJ163" i="51"/>
  <c r="AH164" i="51"/>
  <c r="AG164" i="51"/>
  <c r="Z164" i="51"/>
  <c r="Z163" i="51" s="1"/>
  <c r="Y164" i="51"/>
  <c r="X164" i="51"/>
  <c r="X163" i="51" s="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Y120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W120" i="51" s="1"/>
  <c r="V122" i="51"/>
  <c r="U122" i="51"/>
  <c r="S122" i="51"/>
  <c r="E122" i="5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/>
  <c r="Z121" i="51"/>
  <c r="Z120" i="51" s="1"/>
  <c r="Y121" i="51"/>
  <c r="X121" i="51"/>
  <c r="W121" i="51"/>
  <c r="V121" i="51"/>
  <c r="V120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K72" i="51"/>
  <c r="AK71" i="51" s="1"/>
  <c r="AJ72" i="51"/>
  <c r="AJ71" i="51"/>
  <c r="AH72" i="51"/>
  <c r="AG72" i="51"/>
  <c r="Z72" i="51"/>
  <c r="Z71" i="51"/>
  <c r="Y72" i="51"/>
  <c r="Y71" i="51"/>
  <c r="X72" i="51"/>
  <c r="W72" i="51"/>
  <c r="W71" i="51" s="1"/>
  <c r="V72" i="51"/>
  <c r="V71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AG30" i="51" s="1"/>
  <c r="Z36" i="51"/>
  <c r="Y36" i="51"/>
  <c r="X36" i="51"/>
  <c r="W36" i="51"/>
  <c r="W30" i="51" s="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/>
  <c r="AN31" i="51"/>
  <c r="AN30" i="51" s="1"/>
  <c r="AM31" i="51"/>
  <c r="AL31" i="51"/>
  <c r="AL30" i="51"/>
  <c r="AK31" i="51"/>
  <c r="AK30" i="51"/>
  <c r="AJ31" i="51"/>
  <c r="AJ30" i="51"/>
  <c r="AH31" i="51"/>
  <c r="AG31" i="51"/>
  <c r="Z31" i="51"/>
  <c r="Z30" i="51" s="1"/>
  <c r="Y31" i="51"/>
  <c r="Y30" i="51"/>
  <c r="X31" i="51"/>
  <c r="W31" i="51"/>
  <c r="V31" i="51"/>
  <c r="V30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J163" i="50" s="1"/>
  <c r="AH172" i="50"/>
  <c r="AG172" i="50"/>
  <c r="Z172" i="50"/>
  <c r="Y172" i="50"/>
  <c r="Y163" i="50" s="1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V163" i="50" s="1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K164" i="50"/>
  <c r="AK163" i="50" s="1"/>
  <c r="AJ164" i="50"/>
  <c r="AH164" i="50"/>
  <c r="AG164" i="50"/>
  <c r="Z164" i="50"/>
  <c r="Z163" i="50"/>
  <c r="Y164" i="50"/>
  <c r="X164" i="50"/>
  <c r="W164" i="50"/>
  <c r="W163" i="50" s="1"/>
  <c r="V164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Y156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U142" i="50" s="1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Z120" i="50" s="1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R120" i="50" s="1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N120" i="50" s="1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M121" i="50"/>
  <c r="AL121" i="50"/>
  <c r="AK121" i="50"/>
  <c r="AK120" i="50"/>
  <c r="AJ121" i="50"/>
  <c r="AH121" i="50"/>
  <c r="AG121" i="50"/>
  <c r="AG120" i="50" s="1"/>
  <c r="Z121" i="50"/>
  <c r="Y121" i="50"/>
  <c r="Y120" i="50" s="1"/>
  <c r="X121" i="50"/>
  <c r="W121" i="50"/>
  <c r="W120" i="50"/>
  <c r="V121" i="50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Y99" i="50" s="1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L85" i="50" s="1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M71" i="50" s="1"/>
  <c r="AL83" i="50"/>
  <c r="AK83" i="50"/>
  <c r="AJ83" i="50"/>
  <c r="AH83" i="50"/>
  <c r="AG83" i="50"/>
  <c r="Z83" i="50"/>
  <c r="Y83" i="50"/>
  <c r="K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U71" i="50" s="1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Y71" i="50" s="1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/>
  <c r="S75" i="50"/>
  <c r="R75" i="50"/>
  <c r="AO74" i="50"/>
  <c r="AO71" i="50" s="1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AG71" i="50" s="1"/>
  <c r="Z73" i="50"/>
  <c r="Y73" i="50"/>
  <c r="X73" i="50"/>
  <c r="W73" i="50"/>
  <c r="W71" i="50" s="1"/>
  <c r="V73" i="50"/>
  <c r="U73" i="50"/>
  <c r="S73" i="50"/>
  <c r="R73" i="50"/>
  <c r="R71" i="50" s="1"/>
  <c r="AO72" i="50"/>
  <c r="AN72" i="50"/>
  <c r="AN71" i="50" s="1"/>
  <c r="AM72" i="50"/>
  <c r="AL72" i="50"/>
  <c r="AK72" i="50"/>
  <c r="AJ72" i="50"/>
  <c r="AJ71" i="50"/>
  <c r="AH72" i="50"/>
  <c r="AG72" i="50"/>
  <c r="Z72" i="50"/>
  <c r="Z71" i="50" s="1"/>
  <c r="Y72" i="50"/>
  <c r="X72" i="50"/>
  <c r="X71" i="50" s="1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E63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O61" i="50" s="1"/>
  <c r="AN62" i="50"/>
  <c r="AM62" i="50"/>
  <c r="AM61" i="50" s="1"/>
  <c r="AL62" i="50"/>
  <c r="AL61" i="50"/>
  <c r="AK62" i="50"/>
  <c r="AK61" i="50" s="1"/>
  <c r="AJ62" i="50"/>
  <c r="AH62" i="50"/>
  <c r="AH61" i="50"/>
  <c r="AG62" i="50"/>
  <c r="Z62" i="50"/>
  <c r="L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H57" i="50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H54" i="50" s="1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M52" i="50"/>
  <c r="AL53" i="50"/>
  <c r="AL52" i="50" s="1"/>
  <c r="AK53" i="50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H47" i="50" s="1"/>
  <c r="AJ47" i="50"/>
  <c r="AH47" i="50"/>
  <c r="AG47" i="50"/>
  <c r="Z47" i="50"/>
  <c r="Z44" i="50" s="1"/>
  <c r="Y47" i="50"/>
  <c r="X47" i="50"/>
  <c r="X44" i="50" s="1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R44" i="50" s="1"/>
  <c r="AO45" i="50"/>
  <c r="AO44" i="50" s="1"/>
  <c r="AN45" i="50"/>
  <c r="AM45" i="50"/>
  <c r="AM44" i="50" s="1"/>
  <c r="AL45" i="50"/>
  <c r="AL44" i="50"/>
  <c r="AK45" i="50"/>
  <c r="H45" i="50" s="1"/>
  <c r="AJ45" i="50"/>
  <c r="AH45" i="50"/>
  <c r="AG45" i="50"/>
  <c r="AG44" i="50" s="1"/>
  <c r="Z45" i="50"/>
  <c r="Y45" i="50"/>
  <c r="X45" i="50"/>
  <c r="W45" i="50"/>
  <c r="W44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X30" i="50" s="1"/>
  <c r="W38" i="50"/>
  <c r="V38" i="50"/>
  <c r="H38" i="50"/>
  <c r="U38" i="50"/>
  <c r="S38" i="50"/>
  <c r="R38" i="50"/>
  <c r="AO37" i="50"/>
  <c r="AO30" i="50" s="1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U30" i="50" s="1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H30" i="50" s="1"/>
  <c r="AG32" i="50"/>
  <c r="Z32" i="50"/>
  <c r="Y32" i="50"/>
  <c r="K32" i="50"/>
  <c r="X32" i="50"/>
  <c r="W32" i="50"/>
  <c r="W30" i="50" s="1"/>
  <c r="V32" i="50"/>
  <c r="H32" i="50" s="1"/>
  <c r="U32" i="50"/>
  <c r="S32" i="50"/>
  <c r="S30" i="50" s="1"/>
  <c r="E30" i="50" s="1"/>
  <c r="E32" i="50"/>
  <c r="R32" i="50"/>
  <c r="AO31" i="50"/>
  <c r="AN31" i="50"/>
  <c r="AN30" i="50" s="1"/>
  <c r="AM31" i="50"/>
  <c r="AL31" i="50"/>
  <c r="AL30" i="50" s="1"/>
  <c r="AK31" i="50"/>
  <c r="AJ31" i="50"/>
  <c r="AJ30" i="50" s="1"/>
  <c r="AH31" i="50"/>
  <c r="AG31" i="50"/>
  <c r="AG30" i="50" s="1"/>
  <c r="Z31" i="50"/>
  <c r="Y31" i="50"/>
  <c r="Y30" i="50"/>
  <c r="X31" i="50"/>
  <c r="W31" i="50"/>
  <c r="V31" i="50"/>
  <c r="V30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/>
  <c r="Y27" i="50"/>
  <c r="X27" i="50"/>
  <c r="J27" i="50"/>
  <c r="W27" i="50"/>
  <c r="V27" i="50"/>
  <c r="U27" i="50"/>
  <c r="G27" i="50"/>
  <c r="S27" i="50"/>
  <c r="E27" i="50"/>
  <c r="R27" i="50"/>
  <c r="AO26" i="50"/>
  <c r="AO23" i="50" s="1"/>
  <c r="AN26" i="50"/>
  <c r="AM26" i="50"/>
  <c r="AL26" i="50"/>
  <c r="AK26" i="50"/>
  <c r="AK23" i="50" s="1"/>
  <c r="AJ26" i="50"/>
  <c r="AH26" i="50"/>
  <c r="AG26" i="50"/>
  <c r="Z26" i="50"/>
  <c r="Z23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/>
  <c r="Y25" i="50"/>
  <c r="K25" i="50"/>
  <c r="X25" i="50"/>
  <c r="W25" i="50"/>
  <c r="V25" i="50"/>
  <c r="V23" i="50" s="1"/>
  <c r="U25" i="50"/>
  <c r="G25" i="50"/>
  <c r="S25" i="50"/>
  <c r="S23" i="50" s="1"/>
  <c r="R25" i="50"/>
  <c r="AO24" i="50"/>
  <c r="AN24" i="50"/>
  <c r="AN23" i="50" s="1"/>
  <c r="AM24" i="50"/>
  <c r="AM23" i="50"/>
  <c r="AL24" i="50"/>
  <c r="AL23" i="50" s="1"/>
  <c r="AK24" i="50"/>
  <c r="AJ24" i="50"/>
  <c r="AJ23" i="50" s="1"/>
  <c r="AH24" i="50"/>
  <c r="AH23" i="50"/>
  <c r="AG24" i="50"/>
  <c r="AG23" i="50" s="1"/>
  <c r="Z24" i="50"/>
  <c r="Y24" i="50"/>
  <c r="Y23" i="50" s="1"/>
  <c r="X24" i="50"/>
  <c r="X23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/>
  <c r="W21" i="50"/>
  <c r="I21" i="50" s="1"/>
  <c r="V21" i="50"/>
  <c r="H21" i="50"/>
  <c r="U21" i="50"/>
  <c r="U18" i="50" s="1"/>
  <c r="S21" i="50"/>
  <c r="E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/>
  <c r="W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/>
  <c r="V17" i="50"/>
  <c r="U17" i="50"/>
  <c r="S17" i="50"/>
  <c r="R17" i="50"/>
  <c r="AO16" i="50"/>
  <c r="AO15" i="50"/>
  <c r="AN16" i="50"/>
  <c r="AN15" i="50"/>
  <c r="AM16" i="50"/>
  <c r="AL16" i="50"/>
  <c r="AL15" i="50"/>
  <c r="I15" i="50" s="1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J14" i="50"/>
  <c r="W14" i="50"/>
  <c r="W9" i="50" s="1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V9" i="50" s="1"/>
  <c r="H12" i="50"/>
  <c r="U12" i="50"/>
  <c r="S12" i="50"/>
  <c r="E12" i="50"/>
  <c r="R12" i="50"/>
  <c r="D12" i="50" s="1"/>
  <c r="AO11" i="50"/>
  <c r="AN11" i="50"/>
  <c r="AN9" i="50" s="1"/>
  <c r="AM11" i="50"/>
  <c r="J11" i="50" s="1"/>
  <c r="AL11" i="50"/>
  <c r="AK11" i="50"/>
  <c r="AJ11" i="50"/>
  <c r="AJ9" i="50" s="1"/>
  <c r="AH11" i="50"/>
  <c r="AG11" i="50"/>
  <c r="Z11" i="50"/>
  <c r="L11" i="50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M10" i="50"/>
  <c r="AM9" i="50"/>
  <c r="AL10" i="50"/>
  <c r="AK10" i="50"/>
  <c r="AK9" i="50"/>
  <c r="AJ10" i="50"/>
  <c r="AH10" i="50"/>
  <c r="E10" i="50" s="1"/>
  <c r="AH9" i="50"/>
  <c r="AG10" i="50"/>
  <c r="Z10" i="50"/>
  <c r="Y10" i="50"/>
  <c r="X10" i="50"/>
  <c r="X9" i="50" s="1"/>
  <c r="W10" i="50"/>
  <c r="V10" i="50"/>
  <c r="U10" i="50"/>
  <c r="U9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/>
  <c r="Y167" i="47"/>
  <c r="X167" i="47"/>
  <c r="J167" i="47" s="1"/>
  <c r="W167" i="47"/>
  <c r="V167" i="47"/>
  <c r="U167" i="47"/>
  <c r="U163" i="47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L143" i="47"/>
  <c r="AL142" i="47"/>
  <c r="AK143" i="47"/>
  <c r="AK142" i="47"/>
  <c r="AJ143" i="47"/>
  <c r="AJ142" i="47"/>
  <c r="AH143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/>
  <c r="AN114" i="47"/>
  <c r="AN113" i="47"/>
  <c r="AM114" i="47"/>
  <c r="AM113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G47" i="28" s="1"/>
  <c r="AF36" i="28"/>
  <c r="AF35" i="28" s="1"/>
  <c r="AE36" i="28"/>
  <c r="AD36" i="28"/>
  <c r="AB36" i="28"/>
  <c r="AA36" i="28"/>
  <c r="AA35" i="28" s="1"/>
  <c r="V36" i="28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AB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Q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A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B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B19" i="50"/>
  <c r="N19" i="50" s="1"/>
  <c r="AQ37" i="50"/>
  <c r="N37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L22" i="28" s="1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M105" i="34"/>
  <c r="D22" i="28"/>
  <c r="X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L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P182" i="34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N40" i="50"/>
  <c r="M36" i="47"/>
  <c r="N46" i="44"/>
  <c r="AB18" i="34"/>
  <c r="AQ45" i="47"/>
  <c r="N45" i="47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J98" i="47"/>
  <c r="T141" i="47"/>
  <c r="H51" i="51"/>
  <c r="AN49" i="50"/>
  <c r="K49" i="50" s="1"/>
  <c r="K8" i="50"/>
  <c r="X90" i="47"/>
  <c r="J90" i="47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Y90" i="47"/>
  <c r="K90" i="47" s="1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X49" i="47"/>
  <c r="J49" i="47" s="1"/>
  <c r="J8" i="47"/>
  <c r="AA51" i="47"/>
  <c r="AB51" i="47" s="1"/>
  <c r="N51" i="47" s="1"/>
  <c r="AB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F90" i="34" s="1"/>
  <c r="Y49" i="34"/>
  <c r="K49" i="34"/>
  <c r="K8" i="34"/>
  <c r="AB105" i="50"/>
  <c r="M105" i="50"/>
  <c r="AB142" i="50"/>
  <c r="N142" i="50" s="1"/>
  <c r="M142" i="50"/>
  <c r="AB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F8" i="47" s="1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AB120" i="34"/>
  <c r="N120" i="34" s="1"/>
  <c r="D8" i="47"/>
  <c r="X41" i="28"/>
  <c r="N52" i="34"/>
  <c r="N23" i="51"/>
  <c r="AI8" i="50"/>
  <c r="T182" i="44"/>
  <c r="F182" i="44" s="1"/>
  <c r="N102" i="47"/>
  <c r="N75" i="47"/>
  <c r="M85" i="47"/>
  <c r="N33" i="41"/>
  <c r="E8" i="47"/>
  <c r="D8" i="50"/>
  <c r="AP8" i="47"/>
  <c r="M8" i="47" s="1"/>
  <c r="T98" i="47"/>
  <c r="F98" i="47" s="1"/>
  <c r="AA8" i="50"/>
  <c r="AQ18" i="47"/>
  <c r="F134" i="47"/>
  <c r="N69" i="47"/>
  <c r="H182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I90" i="47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I49" i="47"/>
  <c r="F141" i="34"/>
  <c r="N66" i="47"/>
  <c r="N10" i="47"/>
  <c r="N79" i="47"/>
  <c r="N134" i="50"/>
  <c r="D49" i="51"/>
  <c r="N77" i="47"/>
  <c r="K30" i="28"/>
  <c r="N151" i="47"/>
  <c r="AB44" i="47"/>
  <c r="N44" i="47" s="1"/>
  <c r="F31" i="41"/>
  <c r="D44" i="28"/>
  <c r="AQ120" i="47"/>
  <c r="AQ31" i="41"/>
  <c r="F156" i="47"/>
  <c r="AB156" i="47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D30" i="28"/>
  <c r="AK30" i="28"/>
  <c r="L30" i="28" s="1"/>
  <c r="N66" i="50"/>
  <c r="F58" i="47"/>
  <c r="AB58" i="47"/>
  <c r="N58" i="47" s="1"/>
  <c r="AQ44" i="47"/>
  <c r="M44" i="47"/>
  <c r="AB15" i="47"/>
  <c r="N15" i="47" s="1"/>
  <c r="M15" i="47"/>
  <c r="AQ99" i="47"/>
  <c r="M99" i="47"/>
  <c r="N105" i="50"/>
  <c r="F51" i="34"/>
  <c r="F98" i="51"/>
  <c r="M8" i="43"/>
  <c r="AB8" i="43"/>
  <c r="N8" i="43"/>
  <c r="M98" i="43"/>
  <c r="AB98" i="43"/>
  <c r="N98" i="43" s="1"/>
  <c r="M51" i="47"/>
  <c r="AA139" i="34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AA182" i="44"/>
  <c r="L41" i="28"/>
  <c r="T139" i="43"/>
  <c r="F139" i="43" s="1"/>
  <c r="D139" i="43"/>
  <c r="T90" i="47"/>
  <c r="D90" i="47"/>
  <c r="D49" i="34"/>
  <c r="T49" i="34"/>
  <c r="M8" i="44"/>
  <c r="AB8" i="44"/>
  <c r="AQ51" i="47"/>
  <c r="AB8" i="47"/>
  <c r="N8" i="47" s="1"/>
  <c r="AA90" i="50"/>
  <c r="T139" i="51"/>
  <c r="D139" i="51"/>
  <c r="G139" i="43"/>
  <c r="AA139" i="43"/>
  <c r="T182" i="43"/>
  <c r="F182" i="43" s="1"/>
  <c r="D182" i="43"/>
  <c r="AB31" i="41"/>
  <c r="N31" i="41"/>
  <c r="M31" i="41"/>
  <c r="T49" i="50"/>
  <c r="F49" i="50" s="1"/>
  <c r="D49" i="50"/>
  <c r="AB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D49" i="47"/>
  <c r="M31" i="40"/>
  <c r="AB31" i="40"/>
  <c r="N31" i="40"/>
  <c r="AB51" i="51"/>
  <c r="M98" i="44"/>
  <c r="AB98" i="44"/>
  <c r="AB8" i="51"/>
  <c r="M8" i="51"/>
  <c r="D49" i="43"/>
  <c r="T49" i="43"/>
  <c r="F49" i="43" s="1"/>
  <c r="AB98" i="50"/>
  <c r="M98" i="50"/>
  <c r="AQ98" i="47"/>
  <c r="AB8" i="50"/>
  <c r="AA90" i="44"/>
  <c r="M51" i="34"/>
  <c r="AB51" i="34"/>
  <c r="N51" i="34" s="1"/>
  <c r="AB51" i="43"/>
  <c r="N51" i="43"/>
  <c r="M51" i="43"/>
  <c r="AQ30" i="47"/>
  <c r="AQ8" i="51"/>
  <c r="G139" i="47"/>
  <c r="AA49" i="44"/>
  <c r="G49" i="44"/>
  <c r="AA49" i="47"/>
  <c r="G49" i="47"/>
  <c r="F141" i="47"/>
  <c r="T90" i="34"/>
  <c r="AI90" i="47"/>
  <c r="AQ90" i="47" s="1"/>
  <c r="M98" i="34"/>
  <c r="AB98" i="34"/>
  <c r="T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F90" i="50"/>
  <c r="AA182" i="34"/>
  <c r="M182" i="34" s="1"/>
  <c r="AB141" i="47"/>
  <c r="AA139" i="44"/>
  <c r="AB139" i="44" s="1"/>
  <c r="N139" i="44" s="1"/>
  <c r="G139" i="44"/>
  <c r="AA49" i="51"/>
  <c r="G49" i="51"/>
  <c r="F98" i="50"/>
  <c r="AA139" i="50"/>
  <c r="G13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F141" i="50"/>
  <c r="T182" i="47"/>
  <c r="G182" i="50"/>
  <c r="F71" i="47"/>
  <c r="T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M49" i="43" s="1"/>
  <c r="T139" i="34"/>
  <c r="F139" i="34" s="1"/>
  <c r="D139" i="34"/>
  <c r="H139" i="51"/>
  <c r="J139" i="47"/>
  <c r="AA182" i="50"/>
  <c r="D182" i="34"/>
  <c r="F8" i="50"/>
  <c r="N98" i="51"/>
  <c r="AB49" i="51"/>
  <c r="AB49" i="44"/>
  <c r="N49" i="44" s="1"/>
  <c r="M49" i="44"/>
  <c r="N8" i="51"/>
  <c r="F139" i="47"/>
  <c r="AB49" i="34"/>
  <c r="N49" i="34"/>
  <c r="M49" i="34"/>
  <c r="AB139" i="51"/>
  <c r="M139" i="51"/>
  <c r="AB182" i="43"/>
  <c r="N182" i="43"/>
  <c r="M182" i="43"/>
  <c r="AB182" i="34"/>
  <c r="AB182" i="44"/>
  <c r="N182" i="44" s="1"/>
  <c r="M182" i="44"/>
  <c r="M139" i="44"/>
  <c r="M90" i="44"/>
  <c r="AB90" i="44"/>
  <c r="N90" i="44"/>
  <c r="AB139" i="43"/>
  <c r="N139" i="43" s="1"/>
  <c r="M139" i="43"/>
  <c r="AB182" i="50"/>
  <c r="AB90" i="34"/>
  <c r="N98" i="50"/>
  <c r="F49" i="34"/>
  <c r="AB182" i="51"/>
  <c r="M182" i="51"/>
  <c r="AQ182" i="34" l="1"/>
  <c r="N182" i="34" s="1"/>
  <c r="F182" i="34"/>
  <c r="AQ139" i="51"/>
  <c r="F139" i="51"/>
  <c r="AA49" i="50"/>
  <c r="N139" i="51"/>
  <c r="M49" i="51"/>
  <c r="AQ49" i="51"/>
  <c r="N49" i="51" s="1"/>
  <c r="H49" i="47"/>
  <c r="AP49" i="47"/>
  <c r="E49" i="47"/>
  <c r="T49" i="47"/>
  <c r="F49" i="47" s="1"/>
  <c r="M182" i="50"/>
  <c r="AQ182" i="50"/>
  <c r="N182" i="50" s="1"/>
  <c r="M139" i="34"/>
  <c r="AQ139" i="34"/>
  <c r="AQ139" i="50"/>
  <c r="M139" i="50"/>
  <c r="AI182" i="47"/>
  <c r="F182" i="47" s="1"/>
  <c r="D182" i="47"/>
  <c r="I139" i="47"/>
  <c r="AP139" i="47"/>
  <c r="AQ139" i="47" s="1"/>
  <c r="G90" i="47"/>
  <c r="AA90" i="47"/>
  <c r="AB182" i="47"/>
  <c r="AB49" i="43"/>
  <c r="N49" i="43" s="1"/>
  <c r="AB139" i="34"/>
  <c r="N139" i="34" s="1"/>
  <c r="AB90" i="50"/>
  <c r="D90" i="34"/>
  <c r="M51" i="51"/>
  <c r="AP90" i="51"/>
  <c r="AB139" i="50"/>
  <c r="N139" i="50" s="1"/>
  <c r="AB90" i="51"/>
  <c r="F90" i="47"/>
  <c r="N105" i="34"/>
  <c r="N27" i="50"/>
  <c r="AQ137" i="51"/>
  <c r="N137" i="51" s="1"/>
  <c r="M83" i="50"/>
  <c r="J105" i="50"/>
  <c r="AI47" i="28"/>
  <c r="AA23" i="28"/>
  <c r="B23" i="28" s="1"/>
  <c r="AD30" i="28"/>
  <c r="E30" i="28" s="1"/>
  <c r="V35" i="28"/>
  <c r="AE35" i="28"/>
  <c r="V44" i="28"/>
  <c r="AL156" i="47"/>
  <c r="K23" i="50"/>
  <c r="Y113" i="47"/>
  <c r="Y98" i="47" s="1"/>
  <c r="G30" i="50"/>
  <c r="K30" i="50"/>
  <c r="H25" i="50"/>
  <c r="L26" i="50"/>
  <c r="J38" i="50"/>
  <c r="AK44" i="50"/>
  <c r="L47" i="50"/>
  <c r="AI69" i="50"/>
  <c r="AH151" i="51"/>
  <c r="AL71" i="34"/>
  <c r="AK30" i="50"/>
  <c r="H30" i="50" s="1"/>
  <c r="AM30" i="50"/>
  <c r="AM49" i="50" s="1"/>
  <c r="J49" i="50" s="1"/>
  <c r="AK52" i="50"/>
  <c r="AL9" i="50"/>
  <c r="Y139" i="47" l="1"/>
  <c r="AA98" i="47"/>
  <c r="K98" i="47"/>
  <c r="H44" i="50"/>
  <c r="AP44" i="50"/>
  <c r="J44" i="28"/>
  <c r="W44" i="28"/>
  <c r="AB49" i="50"/>
  <c r="AB49" i="47"/>
  <c r="AL8" i="50"/>
  <c r="AP9" i="50"/>
  <c r="J30" i="50"/>
  <c r="K113" i="47"/>
  <c r="AA113" i="47"/>
  <c r="AP52" i="50"/>
  <c r="H52" i="50"/>
  <c r="AK51" i="50"/>
  <c r="AI151" i="51"/>
  <c r="E151" i="51"/>
  <c r="AH141" i="51"/>
  <c r="F35" i="28"/>
  <c r="AE47" i="28"/>
  <c r="AJ35" i="28"/>
  <c r="AK35" i="28" s="1"/>
  <c r="AK47" i="28" s="1"/>
  <c r="AB90" i="47"/>
  <c r="N90" i="47" s="1"/>
  <c r="M90" i="47"/>
  <c r="F69" i="50"/>
  <c r="AQ69" i="50"/>
  <c r="N69" i="50" s="1"/>
  <c r="I9" i="50"/>
  <c r="J35" i="28"/>
  <c r="W35" i="28"/>
  <c r="V47" i="28"/>
  <c r="J47" i="28" s="1"/>
  <c r="AQ90" i="51"/>
  <c r="M90" i="51"/>
  <c r="M49" i="47"/>
  <c r="AQ49" i="47"/>
  <c r="I71" i="34"/>
  <c r="AL90" i="34"/>
  <c r="AP71" i="34"/>
  <c r="AP30" i="50"/>
  <c r="AK49" i="50"/>
  <c r="AP156" i="47"/>
  <c r="AL141" i="47"/>
  <c r="I156" i="47"/>
  <c r="N90" i="51"/>
  <c r="AP90" i="34" l="1"/>
  <c r="I90" i="34"/>
  <c r="AJ47" i="28"/>
  <c r="F47" i="28"/>
  <c r="AQ151" i="51"/>
  <c r="N151" i="51" s="1"/>
  <c r="F151" i="51"/>
  <c r="AB113" i="47"/>
  <c r="N113" i="47" s="1"/>
  <c r="M113" i="47"/>
  <c r="AL49" i="50"/>
  <c r="I49" i="50" s="1"/>
  <c r="AP8" i="50"/>
  <c r="I8" i="50"/>
  <c r="K35" i="28"/>
  <c r="X35" i="28"/>
  <c r="W47" i="28"/>
  <c r="K47" i="28" s="1"/>
  <c r="AQ156" i="47"/>
  <c r="N156" i="47" s="1"/>
  <c r="M156" i="47"/>
  <c r="AP49" i="50"/>
  <c r="H49" i="50"/>
  <c r="AK90" i="50"/>
  <c r="H51" i="50"/>
  <c r="AP51" i="50"/>
  <c r="N49" i="47"/>
  <c r="K44" i="28"/>
  <c r="X44" i="28"/>
  <c r="L44" i="28" s="1"/>
  <c r="I141" i="47"/>
  <c r="AP141" i="47"/>
  <c r="AL182" i="47"/>
  <c r="AQ30" i="50"/>
  <c r="N30" i="50" s="1"/>
  <c r="M30" i="50"/>
  <c r="AH182" i="51"/>
  <c r="E141" i="51"/>
  <c r="AI141" i="51"/>
  <c r="AB98" i="47"/>
  <c r="N98" i="47" s="1"/>
  <c r="M98" i="47"/>
  <c r="AQ71" i="34"/>
  <c r="N71" i="34" s="1"/>
  <c r="M71" i="34"/>
  <c r="AQ52" i="50"/>
  <c r="N52" i="50" s="1"/>
  <c r="M52" i="50"/>
  <c r="M9" i="50"/>
  <c r="AQ9" i="50"/>
  <c r="N9" i="50" s="1"/>
  <c r="M44" i="50"/>
  <c r="AQ44" i="50"/>
  <c r="N44" i="50" s="1"/>
  <c r="K139" i="47"/>
  <c r="AA139" i="47"/>
  <c r="AQ141" i="51" l="1"/>
  <c r="N141" i="51" s="1"/>
  <c r="F141" i="51"/>
  <c r="AP182" i="47"/>
  <c r="I182" i="47"/>
  <c r="AP90" i="50"/>
  <c r="H90" i="50"/>
  <c r="E182" i="51"/>
  <c r="AI182" i="51"/>
  <c r="AQ141" i="47"/>
  <c r="N141" i="47" s="1"/>
  <c r="M141" i="47"/>
  <c r="M8" i="50"/>
  <c r="AQ8" i="50"/>
  <c r="N8" i="50" s="1"/>
  <c r="AB139" i="47"/>
  <c r="N139" i="47" s="1"/>
  <c r="M139" i="47"/>
  <c r="M51" i="50"/>
  <c r="AQ51" i="50"/>
  <c r="N51" i="50" s="1"/>
  <c r="AQ49" i="50"/>
  <c r="N49" i="50" s="1"/>
  <c r="M49" i="50"/>
  <c r="L35" i="28"/>
  <c r="X47" i="28"/>
  <c r="L47" i="28" s="1"/>
  <c r="M90" i="34"/>
  <c r="AQ90" i="34"/>
  <c r="N90" i="34" s="1"/>
  <c r="F182" i="51" l="1"/>
  <c r="AQ182" i="51"/>
  <c r="N182" i="51" s="1"/>
  <c r="M182" i="47"/>
  <c r="AQ182" i="47"/>
  <c r="N182" i="47" s="1"/>
  <c r="AQ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<sst xmlns="http://schemas.openxmlformats.org/spreadsheetml/2006/main" count="6464" uniqueCount="284">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</sst>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202512</v>
      </c>
      <c r="D1">
        <v>1010001</v>
      </c>
      <c r="E1">
        <v>215</v>
      </c>
      <c r="F1">
        <v>1</v>
      </c>
      <c r="G1">
        <v>2</v>
      </c>
      <c r="H1">
        <v>214</v>
      </c>
    </row>
    <row r="2" spans="1:10">
      <c r="A2">
        <v>473553</v>
      </c>
      <c r="B2" t="s">
        <v>282</v>
      </c>
      <c r="C2">
        <v>202512</v>
      </c>
      <c r="D2">
        <v>1020001</v>
      </c>
      <c r="E2">
        <v>130</v>
      </c>
      <c r="F2">
        <v>0</v>
      </c>
      <c r="G2">
        <v>0</v>
      </c>
      <c r="H2">
        <v>129</v>
      </c>
    </row>
    <row r="3" spans="1:10">
      <c r="A3">
        <v>473553</v>
      </c>
      <c r="B3" t="s">
        <v>282</v>
      </c>
      <c r="C3">
        <v>202512</v>
      </c>
      <c r="D3">
        <v>1020002</v>
      </c>
      <c r="E3">
        <v>53</v>
      </c>
      <c r="F3">
        <v>0</v>
      </c>
      <c r="G3">
        <v>0</v>
      </c>
      <c r="H3">
        <v>55</v>
      </c>
    </row>
    <row r="4" spans="1:10">
      <c r="A4">
        <v>473553</v>
      </c>
      <c r="B4" t="s">
        <v>282</v>
      </c>
      <c r="C4">
        <v>202512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202512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473553</v>
      </c>
      <c r="B6" t="s">
        <v>282</v>
      </c>
      <c r="C6">
        <v>202512</v>
      </c>
      <c r="D6">
        <v>1020005</v>
      </c>
      <c r="E6">
        <v>255</v>
      </c>
      <c r="F6">
        <v>2</v>
      </c>
      <c r="G6">
        <v>2</v>
      </c>
      <c r="H6" t="s">
        <v>283</v>
      </c>
    </row>
    <row r="7" spans="1:10">
      <c r="A7">
        <v>473553</v>
      </c>
      <c r="B7" t="s">
        <v>282</v>
      </c>
      <c r="C7">
        <v>202512</v>
      </c>
      <c r="D7">
        <v>1020006</v>
      </c>
      <c r="E7">
        <v>72</v>
      </c>
      <c r="F7">
        <v>0</v>
      </c>
      <c r="G7">
        <v>0</v>
      </c>
      <c r="H7">
        <v>71</v>
      </c>
    </row>
    <row r="8" spans="1:10">
      <c r="A8">
        <v>473553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473553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202512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473553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202512</v>
      </c>
      <c r="D34">
        <v>1071003</v>
      </c>
      <c r="E34">
        <v>2</v>
      </c>
      <c r="F34">
        <v>2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6</v>
      </c>
      <c r="N34">
        <v>6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202512</v>
      </c>
      <c r="D36">
        <v>1071005</v>
      </c>
      <c r="E36">
        <v>6</v>
      </c>
      <c r="F36">
        <v>6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21</v>
      </c>
      <c r="N36">
        <v>21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202512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202512</v>
      </c>
      <c r="D96">
        <v>1110001</v>
      </c>
      <c r="E96">
        <v>0</v>
      </c>
      <c r="F96">
        <v>5</v>
      </c>
      <c r="G96">
        <v>10</v>
      </c>
      <c r="H96">
        <v>13</v>
      </c>
      <c r="I96">
        <v>14</v>
      </c>
      <c r="J96">
        <v>7</v>
      </c>
      <c r="K96">
        <v>49</v>
      </c>
      <c r="L96">
        <v>0</v>
      </c>
      <c r="M96">
        <v>13</v>
      </c>
      <c r="N96">
        <v>10</v>
      </c>
      <c r="O96">
        <v>23</v>
      </c>
      <c r="P96">
        <v>72</v>
      </c>
    </row>
    <row r="97" spans="1:16">
      <c r="A97">
        <v>473553</v>
      </c>
      <c r="B97" t="s">
        <v>282</v>
      </c>
      <c r="C97">
        <v>202512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4</v>
      </c>
      <c r="J97">
        <v>1</v>
      </c>
      <c r="K97">
        <v>6</v>
      </c>
      <c r="L97">
        <v>0</v>
      </c>
      <c r="M97">
        <v>2</v>
      </c>
      <c r="N97">
        <v>0</v>
      </c>
      <c r="O97">
        <v>2</v>
      </c>
      <c r="P97">
        <v>8</v>
      </c>
    </row>
    <row r="98" spans="1:16">
      <c r="A98">
        <v>473553</v>
      </c>
      <c r="B98" t="s">
        <v>282</v>
      </c>
      <c r="C98">
        <v>202512</v>
      </c>
      <c r="D98">
        <v>1110003</v>
      </c>
      <c r="E98">
        <v>0</v>
      </c>
      <c r="F98">
        <v>5</v>
      </c>
      <c r="G98">
        <v>9</v>
      </c>
      <c r="H98">
        <v>13</v>
      </c>
      <c r="I98">
        <v>10</v>
      </c>
      <c r="J98">
        <v>6</v>
      </c>
      <c r="K98">
        <v>43</v>
      </c>
      <c r="L98">
        <v>0</v>
      </c>
      <c r="M98">
        <v>11</v>
      </c>
      <c r="N98">
        <v>10</v>
      </c>
      <c r="O98">
        <v>21</v>
      </c>
      <c r="P98">
        <v>64</v>
      </c>
    </row>
    <row r="99" spans="1:16">
      <c r="A99">
        <v>473553</v>
      </c>
      <c r="B99" t="s">
        <v>282</v>
      </c>
      <c r="C99">
        <v>202512</v>
      </c>
      <c r="D99">
        <v>1110004</v>
      </c>
      <c r="E99">
        <v>0</v>
      </c>
      <c r="F99">
        <v>1</v>
      </c>
      <c r="G99">
        <v>3</v>
      </c>
      <c r="H99">
        <v>0</v>
      </c>
      <c r="I99">
        <v>0</v>
      </c>
      <c r="J99">
        <v>1</v>
      </c>
      <c r="K99">
        <v>5</v>
      </c>
      <c r="L99">
        <v>0</v>
      </c>
      <c r="M99">
        <v>0</v>
      </c>
      <c r="N99">
        <v>1</v>
      </c>
      <c r="O99">
        <v>1</v>
      </c>
      <c r="P99">
        <v>6</v>
      </c>
    </row>
    <row r="100" spans="1:16">
      <c r="A100">
        <v>473553</v>
      </c>
      <c r="B100" t="s">
        <v>282</v>
      </c>
      <c r="C100">
        <v>202512</v>
      </c>
      <c r="D100">
        <v>1110005</v>
      </c>
      <c r="E100">
        <v>0</v>
      </c>
      <c r="F100">
        <v>6</v>
      </c>
      <c r="G100">
        <v>13</v>
      </c>
      <c r="H100">
        <v>13</v>
      </c>
      <c r="I100">
        <v>14</v>
      </c>
      <c r="J100">
        <v>8</v>
      </c>
      <c r="K100">
        <v>54</v>
      </c>
      <c r="L100">
        <v>0</v>
      </c>
      <c r="M100">
        <v>13</v>
      </c>
      <c r="N100">
        <v>11</v>
      </c>
      <c r="O100">
        <v>24</v>
      </c>
      <c r="P100">
        <v>78</v>
      </c>
    </row>
    <row r="101" spans="1:16">
      <c r="A101">
        <v>473553</v>
      </c>
      <c r="B101" t="s">
        <v>282</v>
      </c>
      <c r="C101">
        <v>202512</v>
      </c>
      <c r="D101">
        <v>1120001</v>
      </c>
      <c r="E101">
        <v>0</v>
      </c>
      <c r="F101">
        <v>3</v>
      </c>
      <c r="G101">
        <v>6</v>
      </c>
      <c r="H101">
        <v>4</v>
      </c>
      <c r="I101">
        <v>4</v>
      </c>
      <c r="J101">
        <v>1</v>
      </c>
      <c r="K101">
        <v>18</v>
      </c>
      <c r="L101">
        <v>0</v>
      </c>
      <c r="M101">
        <v>5</v>
      </c>
      <c r="N101">
        <v>7</v>
      </c>
      <c r="O101">
        <v>12</v>
      </c>
      <c r="P101">
        <v>30</v>
      </c>
    </row>
    <row r="102" spans="1:16">
      <c r="A102">
        <v>473553</v>
      </c>
      <c r="B102" t="s">
        <v>282</v>
      </c>
      <c r="C102">
        <v>202512</v>
      </c>
      <c r="D102">
        <v>1120002</v>
      </c>
      <c r="E102">
        <v>0</v>
      </c>
      <c r="F102">
        <v>1</v>
      </c>
      <c r="G102">
        <v>2</v>
      </c>
      <c r="H102">
        <v>0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1</v>
      </c>
      <c r="O102">
        <v>1</v>
      </c>
      <c r="P102">
        <v>4</v>
      </c>
    </row>
    <row r="103" spans="1:16">
      <c r="A103">
        <v>473553</v>
      </c>
      <c r="B103" t="s">
        <v>282</v>
      </c>
      <c r="C103">
        <v>202512</v>
      </c>
      <c r="D103">
        <v>1120003</v>
      </c>
      <c r="E103">
        <v>0</v>
      </c>
      <c r="F103">
        <v>4</v>
      </c>
      <c r="G103">
        <v>8</v>
      </c>
      <c r="H103">
        <v>4</v>
      </c>
      <c r="I103">
        <v>4</v>
      </c>
      <c r="J103">
        <v>1</v>
      </c>
      <c r="K103">
        <v>21</v>
      </c>
      <c r="L103">
        <v>0</v>
      </c>
      <c r="M103">
        <v>5</v>
      </c>
      <c r="N103">
        <v>8</v>
      </c>
      <c r="O103">
        <v>13</v>
      </c>
      <c r="P103">
        <v>34</v>
      </c>
    </row>
    <row r="104" spans="1:16">
      <c r="A104">
        <v>473553</v>
      </c>
      <c r="B104" t="s">
        <v>282</v>
      </c>
      <c r="C104">
        <v>202512</v>
      </c>
      <c r="D104">
        <v>1130001</v>
      </c>
      <c r="E104">
        <v>25</v>
      </c>
      <c r="F104">
        <v>3</v>
      </c>
      <c r="G104">
        <v>0</v>
      </c>
      <c r="H104">
        <v>28</v>
      </c>
    </row>
    <row r="105" spans="1:16">
      <c r="A105">
        <v>473553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202512</v>
      </c>
      <c r="D106">
        <v>1130003</v>
      </c>
      <c r="E106">
        <v>25</v>
      </c>
      <c r="F106">
        <v>3</v>
      </c>
      <c r="G106">
        <v>0</v>
      </c>
      <c r="H106">
        <v>28</v>
      </c>
    </row>
    <row r="107" spans="1:16">
      <c r="A107">
        <v>473553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4</v>
      </c>
      <c r="H107">
        <v>7</v>
      </c>
      <c r="I107">
        <v>9</v>
      </c>
      <c r="J107">
        <v>5</v>
      </c>
      <c r="K107">
        <v>0</v>
      </c>
      <c r="L107">
        <v>25</v>
      </c>
      <c r="M107">
        <v>0</v>
      </c>
      <c r="N107">
        <v>0</v>
      </c>
      <c r="O107">
        <v>0</v>
      </c>
      <c r="P107">
        <v>25</v>
      </c>
    </row>
    <row r="108" spans="1:16">
      <c r="A108">
        <v>473553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4</v>
      </c>
      <c r="H109">
        <v>7</v>
      </c>
      <c r="I109">
        <v>9</v>
      </c>
      <c r="J109">
        <v>5</v>
      </c>
      <c r="K109">
        <v>0</v>
      </c>
      <c r="L109">
        <v>25</v>
      </c>
      <c r="M109">
        <v>0</v>
      </c>
      <c r="N109">
        <v>0</v>
      </c>
      <c r="O109">
        <v>0</v>
      </c>
      <c r="P109">
        <v>25</v>
      </c>
    </row>
    <row r="110" spans="1:16">
      <c r="A110">
        <v>473553</v>
      </c>
      <c r="B110" t="s">
        <v>282</v>
      </c>
      <c r="C110">
        <v>202512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0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473553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202512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0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473553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202512</v>
      </c>
      <c r="D116">
        <v>1139304</v>
      </c>
      <c r="E116">
        <v>0</v>
      </c>
      <c r="F116">
        <v>0</v>
      </c>
      <c r="G116">
        <v>5</v>
      </c>
      <c r="H116">
        <v>9</v>
      </c>
      <c r="I116">
        <v>9</v>
      </c>
      <c r="J116">
        <v>5</v>
      </c>
      <c r="K116">
        <v>0</v>
      </c>
      <c r="L116">
        <v>28</v>
      </c>
      <c r="M116">
        <v>0</v>
      </c>
      <c r="N116">
        <v>0</v>
      </c>
      <c r="O116">
        <v>0</v>
      </c>
      <c r="P116">
        <v>28</v>
      </c>
    </row>
    <row r="117" spans="1:16">
      <c r="A117">
        <v>473553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202512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202512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2</v>
      </c>
      <c r="H123">
        <v>9</v>
      </c>
      <c r="I123">
        <v>2</v>
      </c>
      <c r="J123">
        <v>7</v>
      </c>
      <c r="K123">
        <v>2</v>
      </c>
      <c r="L123">
        <v>22</v>
      </c>
      <c r="M123">
        <v>0</v>
      </c>
      <c r="N123">
        <v>0</v>
      </c>
      <c r="O123">
        <v>0</v>
      </c>
      <c r="P123">
        <v>22</v>
      </c>
    </row>
    <row r="124" spans="1:16">
      <c r="A124">
        <v>473553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1</v>
      </c>
      <c r="H124">
        <v>3</v>
      </c>
      <c r="I124">
        <v>0</v>
      </c>
      <c r="J124">
        <v>0</v>
      </c>
      <c r="K124">
        <v>0</v>
      </c>
      <c r="L124">
        <v>4</v>
      </c>
      <c r="M124">
        <v>0</v>
      </c>
      <c r="N124">
        <v>0</v>
      </c>
      <c r="O124">
        <v>0</v>
      </c>
      <c r="P124">
        <v>4</v>
      </c>
    </row>
    <row r="125" spans="1:16">
      <c r="A125">
        <v>473553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2</v>
      </c>
      <c r="H125">
        <v>6</v>
      </c>
      <c r="I125">
        <v>2</v>
      </c>
      <c r="J125">
        <v>3</v>
      </c>
      <c r="K125">
        <v>1</v>
      </c>
      <c r="L125">
        <v>14</v>
      </c>
      <c r="M125">
        <v>5</v>
      </c>
      <c r="N125">
        <v>8</v>
      </c>
      <c r="O125">
        <v>13</v>
      </c>
      <c r="P125">
        <v>27</v>
      </c>
    </row>
    <row r="126" spans="1:16">
      <c r="A126">
        <v>473553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9</v>
      </c>
      <c r="J128">
        <v>9</v>
      </c>
      <c r="K128">
        <v>5</v>
      </c>
      <c r="L128">
        <v>28</v>
      </c>
      <c r="M128">
        <v>0</v>
      </c>
      <c r="N128">
        <v>0</v>
      </c>
      <c r="O128">
        <v>0</v>
      </c>
      <c r="P128">
        <v>28</v>
      </c>
    </row>
    <row r="129" spans="1:16">
      <c r="A129">
        <v>473553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7</v>
      </c>
      <c r="J129">
        <v>9</v>
      </c>
      <c r="K129">
        <v>5</v>
      </c>
      <c r="L129">
        <v>25</v>
      </c>
      <c r="M129">
        <v>0</v>
      </c>
      <c r="N129">
        <v>0</v>
      </c>
      <c r="O129">
        <v>0</v>
      </c>
      <c r="P129">
        <v>25</v>
      </c>
    </row>
    <row r="130" spans="1:16">
      <c r="A130">
        <v>473553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0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473553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11</v>
      </c>
      <c r="H136">
        <v>30</v>
      </c>
      <c r="I136">
        <v>19</v>
      </c>
      <c r="J136">
        <v>26</v>
      </c>
      <c r="K136">
        <v>10</v>
      </c>
      <c r="L136">
        <v>96</v>
      </c>
      <c r="M136">
        <v>10</v>
      </c>
      <c r="N136">
        <v>16</v>
      </c>
      <c r="O136">
        <v>26</v>
      </c>
      <c r="P136">
        <v>122</v>
      </c>
    </row>
    <row r="137" spans="1:16">
      <c r="A137">
        <v>473553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7</v>
      </c>
      <c r="H137">
        <v>18</v>
      </c>
      <c r="I137">
        <v>7</v>
      </c>
      <c r="J137">
        <v>13</v>
      </c>
      <c r="K137">
        <v>4</v>
      </c>
      <c r="L137">
        <v>49</v>
      </c>
      <c r="M137">
        <v>5</v>
      </c>
      <c r="N137">
        <v>8</v>
      </c>
      <c r="O137">
        <v>13</v>
      </c>
      <c r="P137">
        <v>62</v>
      </c>
    </row>
    <row r="138" spans="1:16">
      <c r="A138">
        <v>473553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</v>
      </c>
      <c r="H138">
        <v>4</v>
      </c>
      <c r="I138">
        <v>0</v>
      </c>
      <c r="J138">
        <v>1</v>
      </c>
      <c r="K138">
        <v>0</v>
      </c>
      <c r="L138">
        <v>6</v>
      </c>
      <c r="M138">
        <v>0</v>
      </c>
      <c r="N138">
        <v>0</v>
      </c>
      <c r="O138">
        <v>0</v>
      </c>
      <c r="P138">
        <v>6</v>
      </c>
    </row>
    <row r="139" spans="1:16">
      <c r="A139">
        <v>473553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1</v>
      </c>
      <c r="J140">
        <v>1</v>
      </c>
      <c r="K140">
        <v>1</v>
      </c>
      <c r="L140">
        <v>4</v>
      </c>
      <c r="M140">
        <v>0</v>
      </c>
      <c r="N140">
        <v>0</v>
      </c>
      <c r="O140">
        <v>0</v>
      </c>
      <c r="P140">
        <v>4</v>
      </c>
    </row>
    <row r="141" spans="1:16">
      <c r="A141">
        <v>473553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0</v>
      </c>
      <c r="J141">
        <v>0</v>
      </c>
      <c r="K141">
        <v>0</v>
      </c>
      <c r="L141">
        <v>3</v>
      </c>
      <c r="M141">
        <v>0</v>
      </c>
      <c r="N141">
        <v>0</v>
      </c>
      <c r="O141">
        <v>0</v>
      </c>
      <c r="P141">
        <v>3</v>
      </c>
    </row>
    <row r="142" spans="1:16">
      <c r="A142">
        <v>473553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3</v>
      </c>
      <c r="K142">
        <v>1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473553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2</v>
      </c>
      <c r="H143">
        <v>0</v>
      </c>
      <c r="I143">
        <v>2</v>
      </c>
      <c r="J143">
        <v>0</v>
      </c>
      <c r="K143">
        <v>0</v>
      </c>
      <c r="L143">
        <v>4</v>
      </c>
      <c r="M143">
        <v>0</v>
      </c>
      <c r="N143">
        <v>0</v>
      </c>
      <c r="O143">
        <v>0</v>
      </c>
      <c r="P143">
        <v>4</v>
      </c>
    </row>
    <row r="144" spans="1:16">
      <c r="A144">
        <v>473553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2</v>
      </c>
      <c r="H144">
        <v>6</v>
      </c>
      <c r="I144">
        <v>2</v>
      </c>
      <c r="J144">
        <v>3</v>
      </c>
      <c r="K144">
        <v>1</v>
      </c>
      <c r="L144">
        <v>14</v>
      </c>
      <c r="M144">
        <v>5</v>
      </c>
      <c r="N144">
        <v>8</v>
      </c>
      <c r="O144">
        <v>13</v>
      </c>
      <c r="P144">
        <v>27</v>
      </c>
    </row>
    <row r="145" spans="1:16">
      <c r="A145">
        <v>473553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1</v>
      </c>
      <c r="H145">
        <v>3</v>
      </c>
      <c r="I145">
        <v>0</v>
      </c>
      <c r="J145">
        <v>0</v>
      </c>
      <c r="K145">
        <v>0</v>
      </c>
      <c r="L145">
        <v>4</v>
      </c>
      <c r="M145">
        <v>0</v>
      </c>
      <c r="N145">
        <v>0</v>
      </c>
      <c r="O145">
        <v>0</v>
      </c>
      <c r="P145">
        <v>4</v>
      </c>
    </row>
    <row r="146" spans="1:16">
      <c r="A146">
        <v>473553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1</v>
      </c>
      <c r="J148">
        <v>5</v>
      </c>
      <c r="K148">
        <v>1</v>
      </c>
      <c r="L148">
        <v>9</v>
      </c>
      <c r="M148">
        <v>0</v>
      </c>
      <c r="N148">
        <v>0</v>
      </c>
      <c r="O148">
        <v>0</v>
      </c>
      <c r="P148">
        <v>9</v>
      </c>
    </row>
    <row r="149" spans="1:16">
      <c r="A149">
        <v>473553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4</v>
      </c>
      <c r="H151">
        <v>7</v>
      </c>
      <c r="I151">
        <v>3</v>
      </c>
      <c r="J151">
        <v>4</v>
      </c>
      <c r="K151">
        <v>1</v>
      </c>
      <c r="L151">
        <v>19</v>
      </c>
      <c r="M151">
        <v>5</v>
      </c>
      <c r="N151">
        <v>8</v>
      </c>
      <c r="O151">
        <v>13</v>
      </c>
      <c r="P151">
        <v>32</v>
      </c>
    </row>
    <row r="152" spans="1:16">
      <c r="A152">
        <v>473553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3</v>
      </c>
      <c r="J152">
        <v>3</v>
      </c>
      <c r="K152">
        <v>1</v>
      </c>
      <c r="L152">
        <v>9</v>
      </c>
      <c r="M152">
        <v>0</v>
      </c>
      <c r="N152">
        <v>0</v>
      </c>
      <c r="O152">
        <v>0</v>
      </c>
      <c r="P152">
        <v>9</v>
      </c>
    </row>
    <row r="153" spans="1:16">
      <c r="A153">
        <v>473553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5308</v>
      </c>
      <c r="H169">
        <v>29457</v>
      </c>
      <c r="I169">
        <v>2449</v>
      </c>
      <c r="J169">
        <v>40213</v>
      </c>
      <c r="K169">
        <v>2316</v>
      </c>
      <c r="L169">
        <v>79743</v>
      </c>
      <c r="M169">
        <v>0</v>
      </c>
      <c r="N169">
        <v>0</v>
      </c>
      <c r="O169">
        <v>0</v>
      </c>
      <c r="P169">
        <v>79743</v>
      </c>
    </row>
    <row r="170" spans="1:16">
      <c r="A170">
        <v>473553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5052</v>
      </c>
      <c r="H170">
        <v>39599</v>
      </c>
      <c r="I170">
        <v>0</v>
      </c>
      <c r="J170">
        <v>0</v>
      </c>
      <c r="K170">
        <v>0</v>
      </c>
      <c r="L170">
        <v>44651</v>
      </c>
      <c r="M170">
        <v>0</v>
      </c>
      <c r="N170">
        <v>0</v>
      </c>
      <c r="O170">
        <v>0</v>
      </c>
      <c r="P170">
        <v>44651</v>
      </c>
    </row>
    <row r="171" spans="1:16">
      <c r="A171">
        <v>473553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570</v>
      </c>
      <c r="H171">
        <v>5676</v>
      </c>
      <c r="I171">
        <v>3217</v>
      </c>
      <c r="J171">
        <v>2618</v>
      </c>
      <c r="K171">
        <v>2580</v>
      </c>
      <c r="L171">
        <v>14661</v>
      </c>
      <c r="M171">
        <v>9086</v>
      </c>
      <c r="N171">
        <v>15374</v>
      </c>
      <c r="O171">
        <v>24460</v>
      </c>
      <c r="P171">
        <v>39121</v>
      </c>
    </row>
    <row r="172" spans="1:16">
      <c r="A172">
        <v>473553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0</v>
      </c>
      <c r="H174">
        <v>142686</v>
      </c>
      <c r="I174">
        <v>264161</v>
      </c>
      <c r="J174">
        <v>288297</v>
      </c>
      <c r="K174">
        <v>171150</v>
      </c>
      <c r="L174">
        <v>866294</v>
      </c>
      <c r="M174">
        <v>0</v>
      </c>
      <c r="N174">
        <v>0</v>
      </c>
      <c r="O174">
        <v>0</v>
      </c>
      <c r="P174">
        <v>866294</v>
      </c>
    </row>
    <row r="175" spans="1:16">
      <c r="A175">
        <v>473553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107310</v>
      </c>
      <c r="I175">
        <v>206822</v>
      </c>
      <c r="J175">
        <v>288297</v>
      </c>
      <c r="K175">
        <v>171150</v>
      </c>
      <c r="L175">
        <v>773579</v>
      </c>
      <c r="M175">
        <v>0</v>
      </c>
      <c r="N175">
        <v>0</v>
      </c>
      <c r="O175">
        <v>0</v>
      </c>
      <c r="P175">
        <v>773579</v>
      </c>
    </row>
    <row r="176" spans="1:16">
      <c r="A176">
        <v>473553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0</v>
      </c>
      <c r="H176">
        <v>35376</v>
      </c>
      <c r="I176">
        <v>57339</v>
      </c>
      <c r="J176">
        <v>0</v>
      </c>
      <c r="K176">
        <v>0</v>
      </c>
      <c r="L176">
        <v>92715</v>
      </c>
      <c r="M176">
        <v>0</v>
      </c>
      <c r="N176">
        <v>0</v>
      </c>
      <c r="O176">
        <v>0</v>
      </c>
      <c r="P176">
        <v>92715</v>
      </c>
    </row>
    <row r="177" spans="1:16">
      <c r="A177">
        <v>473553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30388</v>
      </c>
      <c r="H182">
        <v>229934</v>
      </c>
      <c r="I182">
        <v>326564</v>
      </c>
      <c r="J182">
        <v>413287</v>
      </c>
      <c r="K182">
        <v>209770</v>
      </c>
      <c r="L182">
        <v>1209943</v>
      </c>
      <c r="M182">
        <v>11296</v>
      </c>
      <c r="N182">
        <v>18910</v>
      </c>
      <c r="O182">
        <v>30206</v>
      </c>
      <c r="P182">
        <v>1240149</v>
      </c>
    </row>
    <row r="183" spans="1:16">
      <c r="A183">
        <v>473553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23468</v>
      </c>
      <c r="H183">
        <v>74732</v>
      </c>
      <c r="I183">
        <v>56559</v>
      </c>
      <c r="J183">
        <v>117091</v>
      </c>
      <c r="K183">
        <v>36565</v>
      </c>
      <c r="L183">
        <v>308415</v>
      </c>
      <c r="M183">
        <v>9086</v>
      </c>
      <c r="N183">
        <v>15374</v>
      </c>
      <c r="O183">
        <v>24460</v>
      </c>
      <c r="P183">
        <v>332875</v>
      </c>
    </row>
    <row r="184" spans="1:16">
      <c r="A184">
        <v>473553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4218</v>
      </c>
      <c r="H184">
        <v>12371</v>
      </c>
      <c r="I184">
        <v>0</v>
      </c>
      <c r="J184">
        <v>34090</v>
      </c>
      <c r="K184">
        <v>0</v>
      </c>
      <c r="L184">
        <v>50679</v>
      </c>
      <c r="M184">
        <v>0</v>
      </c>
      <c r="N184">
        <v>0</v>
      </c>
      <c r="O184">
        <v>0</v>
      </c>
      <c r="P184">
        <v>50679</v>
      </c>
    </row>
    <row r="185" spans="1:16">
      <c r="A185">
        <v>473553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0</v>
      </c>
      <c r="H186">
        <v>13299</v>
      </c>
      <c r="I186">
        <v>1851</v>
      </c>
      <c r="J186">
        <v>3429</v>
      </c>
      <c r="K186">
        <v>1742</v>
      </c>
      <c r="L186">
        <v>20321</v>
      </c>
      <c r="M186">
        <v>0</v>
      </c>
      <c r="N186">
        <v>0</v>
      </c>
      <c r="O186">
        <v>0</v>
      </c>
      <c r="P186">
        <v>20321</v>
      </c>
    </row>
    <row r="187" spans="1:16">
      <c r="A187">
        <v>473553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1090</v>
      </c>
      <c r="H187">
        <v>1635</v>
      </c>
      <c r="I187">
        <v>0</v>
      </c>
      <c r="J187">
        <v>0</v>
      </c>
      <c r="K187">
        <v>0</v>
      </c>
      <c r="L187">
        <v>2725</v>
      </c>
      <c r="M187">
        <v>0</v>
      </c>
      <c r="N187">
        <v>0</v>
      </c>
      <c r="O187">
        <v>0</v>
      </c>
      <c r="P187">
        <v>2725</v>
      </c>
    </row>
    <row r="188" spans="1:16">
      <c r="A188">
        <v>473553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23515</v>
      </c>
      <c r="J188">
        <v>74260</v>
      </c>
      <c r="K188">
        <v>31669</v>
      </c>
      <c r="L188">
        <v>129444</v>
      </c>
      <c r="M188">
        <v>0</v>
      </c>
      <c r="N188">
        <v>0</v>
      </c>
      <c r="O188">
        <v>0</v>
      </c>
      <c r="P188">
        <v>129444</v>
      </c>
    </row>
    <row r="189" spans="1:16">
      <c r="A189">
        <v>473553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12538</v>
      </c>
      <c r="H189">
        <v>0</v>
      </c>
      <c r="I189">
        <v>27378</v>
      </c>
      <c r="J189">
        <v>0</v>
      </c>
      <c r="K189">
        <v>0</v>
      </c>
      <c r="L189">
        <v>39916</v>
      </c>
      <c r="M189">
        <v>0</v>
      </c>
      <c r="N189">
        <v>0</v>
      </c>
      <c r="O189">
        <v>0</v>
      </c>
      <c r="P189">
        <v>39916</v>
      </c>
    </row>
    <row r="190" spans="1:16">
      <c r="A190">
        <v>473553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570</v>
      </c>
      <c r="H190">
        <v>5676</v>
      </c>
      <c r="I190">
        <v>3217</v>
      </c>
      <c r="J190">
        <v>2618</v>
      </c>
      <c r="K190">
        <v>2580</v>
      </c>
      <c r="L190">
        <v>14661</v>
      </c>
      <c r="M190">
        <v>9086</v>
      </c>
      <c r="N190">
        <v>15374</v>
      </c>
      <c r="O190">
        <v>24460</v>
      </c>
      <c r="P190">
        <v>39121</v>
      </c>
    </row>
    <row r="191" spans="1:16">
      <c r="A191">
        <v>473553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5052</v>
      </c>
      <c r="H191">
        <v>39599</v>
      </c>
      <c r="I191">
        <v>0</v>
      </c>
      <c r="J191">
        <v>0</v>
      </c>
      <c r="K191">
        <v>0</v>
      </c>
      <c r="L191">
        <v>44651</v>
      </c>
      <c r="M191">
        <v>0</v>
      </c>
      <c r="N191">
        <v>0</v>
      </c>
      <c r="O191">
        <v>0</v>
      </c>
      <c r="P191">
        <v>44651</v>
      </c>
    </row>
    <row r="192" spans="1:16">
      <c r="A192">
        <v>473553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0</v>
      </c>
      <c r="H194">
        <v>2152</v>
      </c>
      <c r="I194">
        <v>598</v>
      </c>
      <c r="J194">
        <v>2694</v>
      </c>
      <c r="K194">
        <v>574</v>
      </c>
      <c r="L194">
        <v>6018</v>
      </c>
      <c r="M194">
        <v>0</v>
      </c>
      <c r="N194">
        <v>0</v>
      </c>
      <c r="O194">
        <v>0</v>
      </c>
      <c r="P194">
        <v>6018</v>
      </c>
    </row>
    <row r="195" spans="1:16">
      <c r="A195">
        <v>473553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6920</v>
      </c>
      <c r="H197">
        <v>12516</v>
      </c>
      <c r="I197">
        <v>5844</v>
      </c>
      <c r="J197">
        <v>7899</v>
      </c>
      <c r="K197">
        <v>2055</v>
      </c>
      <c r="L197">
        <v>35234</v>
      </c>
      <c r="M197">
        <v>2210</v>
      </c>
      <c r="N197">
        <v>3536</v>
      </c>
      <c r="O197">
        <v>5746</v>
      </c>
      <c r="P197">
        <v>40980</v>
      </c>
    </row>
    <row r="198" spans="1:16">
      <c r="A198">
        <v>473553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12538</v>
      </c>
      <c r="H198">
        <v>0</v>
      </c>
      <c r="I198">
        <v>50893</v>
      </c>
      <c r="J198">
        <v>74260</v>
      </c>
      <c r="K198">
        <v>31669</v>
      </c>
      <c r="L198">
        <v>169360</v>
      </c>
      <c r="M198">
        <v>0</v>
      </c>
      <c r="N198">
        <v>0</v>
      </c>
      <c r="O198">
        <v>0</v>
      </c>
      <c r="P198">
        <v>169360</v>
      </c>
    </row>
    <row r="199" spans="1:16">
      <c r="A199">
        <v>473553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53080</v>
      </c>
      <c r="H215">
        <v>294570</v>
      </c>
      <c r="I215">
        <v>24490</v>
      </c>
      <c r="J215">
        <v>402130</v>
      </c>
      <c r="K215">
        <v>23160</v>
      </c>
      <c r="L215">
        <v>797430</v>
      </c>
      <c r="M215">
        <v>0</v>
      </c>
      <c r="N215">
        <v>0</v>
      </c>
      <c r="O215">
        <v>0</v>
      </c>
      <c r="P215">
        <v>797430</v>
      </c>
    </row>
    <row r="216" spans="1:16">
      <c r="A216">
        <v>473553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50520</v>
      </c>
      <c r="H216">
        <v>395990</v>
      </c>
      <c r="I216">
        <v>0</v>
      </c>
      <c r="J216">
        <v>0</v>
      </c>
      <c r="K216">
        <v>0</v>
      </c>
      <c r="L216">
        <v>446510</v>
      </c>
      <c r="M216">
        <v>0</v>
      </c>
      <c r="N216">
        <v>0</v>
      </c>
      <c r="O216">
        <v>0</v>
      </c>
      <c r="P216">
        <v>446510</v>
      </c>
    </row>
    <row r="217" spans="1:16">
      <c r="A217">
        <v>473553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5700</v>
      </c>
      <c r="H217">
        <v>56760</v>
      </c>
      <c r="I217">
        <v>32170</v>
      </c>
      <c r="J217">
        <v>26180</v>
      </c>
      <c r="K217">
        <v>25800</v>
      </c>
      <c r="L217">
        <v>146610</v>
      </c>
      <c r="M217">
        <v>90860</v>
      </c>
      <c r="N217">
        <v>153740</v>
      </c>
      <c r="O217">
        <v>244600</v>
      </c>
      <c r="P217">
        <v>391210</v>
      </c>
    </row>
    <row r="218" spans="1:16">
      <c r="A218">
        <v>473553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0</v>
      </c>
      <c r="H220">
        <v>1426860</v>
      </c>
      <c r="I220">
        <v>2641610</v>
      </c>
      <c r="J220">
        <v>2882970</v>
      </c>
      <c r="K220">
        <v>1711500</v>
      </c>
      <c r="L220">
        <v>8662940</v>
      </c>
      <c r="M220">
        <v>0</v>
      </c>
      <c r="N220">
        <v>0</v>
      </c>
      <c r="O220">
        <v>0</v>
      </c>
      <c r="P220">
        <v>8662940</v>
      </c>
    </row>
    <row r="221" spans="1:16">
      <c r="A221">
        <v>473553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1073100</v>
      </c>
      <c r="I221">
        <v>2068220</v>
      </c>
      <c r="J221">
        <v>2882970</v>
      </c>
      <c r="K221">
        <v>1711500</v>
      </c>
      <c r="L221">
        <v>7735790</v>
      </c>
      <c r="M221">
        <v>0</v>
      </c>
      <c r="N221">
        <v>0</v>
      </c>
      <c r="O221">
        <v>0</v>
      </c>
      <c r="P221">
        <v>7735790</v>
      </c>
    </row>
    <row r="222" spans="1:16">
      <c r="A222">
        <v>473553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0</v>
      </c>
      <c r="H222">
        <v>353760</v>
      </c>
      <c r="I222">
        <v>573390</v>
      </c>
      <c r="J222">
        <v>0</v>
      </c>
      <c r="K222">
        <v>0</v>
      </c>
      <c r="L222">
        <v>927150</v>
      </c>
      <c r="M222">
        <v>0</v>
      </c>
      <c r="N222">
        <v>0</v>
      </c>
      <c r="O222">
        <v>0</v>
      </c>
      <c r="P222">
        <v>927150</v>
      </c>
    </row>
    <row r="223" spans="1:16">
      <c r="A223">
        <v>473553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303880</v>
      </c>
      <c r="H228">
        <v>2299340</v>
      </c>
      <c r="I228">
        <v>3265640</v>
      </c>
      <c r="J228">
        <v>4132870</v>
      </c>
      <c r="K228">
        <v>2097700</v>
      </c>
      <c r="L228">
        <v>12099430</v>
      </c>
      <c r="M228">
        <v>112960</v>
      </c>
      <c r="N228">
        <v>189100</v>
      </c>
      <c r="O228">
        <v>302060</v>
      </c>
      <c r="P228">
        <v>12401490</v>
      </c>
    </row>
    <row r="229" spans="1:16">
      <c r="A229">
        <v>473553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234680</v>
      </c>
      <c r="H229">
        <v>747320</v>
      </c>
      <c r="I229">
        <v>565590</v>
      </c>
      <c r="J229">
        <v>1170910</v>
      </c>
      <c r="K229">
        <v>365650</v>
      </c>
      <c r="L229">
        <v>3084150</v>
      </c>
      <c r="M229">
        <v>90860</v>
      </c>
      <c r="N229">
        <v>153740</v>
      </c>
      <c r="O229">
        <v>244600</v>
      </c>
      <c r="P229">
        <v>3328750</v>
      </c>
    </row>
    <row r="230" spans="1:16">
      <c r="A230">
        <v>473553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42180</v>
      </c>
      <c r="H230">
        <v>123710</v>
      </c>
      <c r="I230">
        <v>0</v>
      </c>
      <c r="J230">
        <v>340900</v>
      </c>
      <c r="K230">
        <v>0</v>
      </c>
      <c r="L230">
        <v>506790</v>
      </c>
      <c r="M230">
        <v>0</v>
      </c>
      <c r="N230">
        <v>0</v>
      </c>
      <c r="O230">
        <v>0</v>
      </c>
      <c r="P230">
        <v>506790</v>
      </c>
    </row>
    <row r="231" spans="1:16">
      <c r="A231">
        <v>473553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0</v>
      </c>
      <c r="H232">
        <v>132990</v>
      </c>
      <c r="I232">
        <v>18510</v>
      </c>
      <c r="J232">
        <v>34290</v>
      </c>
      <c r="K232">
        <v>17420</v>
      </c>
      <c r="L232">
        <v>203210</v>
      </c>
      <c r="M232">
        <v>0</v>
      </c>
      <c r="N232">
        <v>0</v>
      </c>
      <c r="O232">
        <v>0</v>
      </c>
      <c r="P232">
        <v>203210</v>
      </c>
    </row>
    <row r="233" spans="1:16">
      <c r="A233">
        <v>473553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10900</v>
      </c>
      <c r="H233">
        <v>16350</v>
      </c>
      <c r="I233">
        <v>0</v>
      </c>
      <c r="J233">
        <v>0</v>
      </c>
      <c r="K233">
        <v>0</v>
      </c>
      <c r="L233">
        <v>27250</v>
      </c>
      <c r="M233">
        <v>0</v>
      </c>
      <c r="N233">
        <v>0</v>
      </c>
      <c r="O233">
        <v>0</v>
      </c>
      <c r="P233">
        <v>27250</v>
      </c>
    </row>
    <row r="234" spans="1:16">
      <c r="A234">
        <v>473553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235150</v>
      </c>
      <c r="J234">
        <v>742600</v>
      </c>
      <c r="K234">
        <v>316690</v>
      </c>
      <c r="L234">
        <v>1294440</v>
      </c>
      <c r="M234">
        <v>0</v>
      </c>
      <c r="N234">
        <v>0</v>
      </c>
      <c r="O234">
        <v>0</v>
      </c>
      <c r="P234">
        <v>1294440</v>
      </c>
    </row>
    <row r="235" spans="1:16">
      <c r="A235">
        <v>473553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125380</v>
      </c>
      <c r="H235">
        <v>0</v>
      </c>
      <c r="I235">
        <v>273780</v>
      </c>
      <c r="J235">
        <v>0</v>
      </c>
      <c r="K235">
        <v>0</v>
      </c>
      <c r="L235">
        <v>399160</v>
      </c>
      <c r="M235">
        <v>0</v>
      </c>
      <c r="N235">
        <v>0</v>
      </c>
      <c r="O235">
        <v>0</v>
      </c>
      <c r="P235">
        <v>399160</v>
      </c>
    </row>
    <row r="236" spans="1:16">
      <c r="A236">
        <v>473553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5700</v>
      </c>
      <c r="H236">
        <v>56760</v>
      </c>
      <c r="I236">
        <v>32170</v>
      </c>
      <c r="J236">
        <v>26180</v>
      </c>
      <c r="K236">
        <v>25800</v>
      </c>
      <c r="L236">
        <v>146610</v>
      </c>
      <c r="M236">
        <v>90860</v>
      </c>
      <c r="N236">
        <v>153740</v>
      </c>
      <c r="O236">
        <v>244600</v>
      </c>
      <c r="P236">
        <v>391210</v>
      </c>
    </row>
    <row r="237" spans="1:16">
      <c r="A237">
        <v>473553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50520</v>
      </c>
      <c r="H237">
        <v>395990</v>
      </c>
      <c r="I237">
        <v>0</v>
      </c>
      <c r="J237">
        <v>0</v>
      </c>
      <c r="K237">
        <v>0</v>
      </c>
      <c r="L237">
        <v>446510</v>
      </c>
      <c r="M237">
        <v>0</v>
      </c>
      <c r="N237">
        <v>0</v>
      </c>
      <c r="O237">
        <v>0</v>
      </c>
      <c r="P237">
        <v>446510</v>
      </c>
    </row>
    <row r="238" spans="1:16">
      <c r="A238">
        <v>473553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0</v>
      </c>
      <c r="H240">
        <v>21520</v>
      </c>
      <c r="I240">
        <v>5980</v>
      </c>
      <c r="J240">
        <v>26940</v>
      </c>
      <c r="K240">
        <v>5740</v>
      </c>
      <c r="L240">
        <v>60180</v>
      </c>
      <c r="M240">
        <v>0</v>
      </c>
      <c r="N240">
        <v>0</v>
      </c>
      <c r="O240">
        <v>0</v>
      </c>
      <c r="P240">
        <v>60180</v>
      </c>
    </row>
    <row r="241" spans="1:16">
      <c r="A241">
        <v>473553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69200</v>
      </c>
      <c r="H243">
        <v>125160</v>
      </c>
      <c r="I243">
        <v>58440</v>
      </c>
      <c r="J243">
        <v>78990</v>
      </c>
      <c r="K243">
        <v>20550</v>
      </c>
      <c r="L243">
        <v>352340</v>
      </c>
      <c r="M243">
        <v>22100</v>
      </c>
      <c r="N243">
        <v>35360</v>
      </c>
      <c r="O243">
        <v>57460</v>
      </c>
      <c r="P243">
        <v>409800</v>
      </c>
    </row>
    <row r="244" spans="1:16">
      <c r="A244">
        <v>473553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125380</v>
      </c>
      <c r="H244">
        <v>0</v>
      </c>
      <c r="I244">
        <v>508930</v>
      </c>
      <c r="J244">
        <v>742600</v>
      </c>
      <c r="K244">
        <v>316690</v>
      </c>
      <c r="L244">
        <v>1693600</v>
      </c>
      <c r="M244">
        <v>0</v>
      </c>
      <c r="N244">
        <v>0</v>
      </c>
      <c r="O244">
        <v>0</v>
      </c>
      <c r="P244">
        <v>1693600</v>
      </c>
    </row>
    <row r="245" spans="1:16">
      <c r="A245">
        <v>473553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43554</v>
      </c>
      <c r="H261">
        <v>265113</v>
      </c>
      <c r="I261">
        <v>22041</v>
      </c>
      <c r="J261">
        <v>361917</v>
      </c>
      <c r="K261">
        <v>20844</v>
      </c>
      <c r="L261">
        <v>713469</v>
      </c>
      <c r="M261">
        <v>0</v>
      </c>
      <c r="N261">
        <v>0</v>
      </c>
      <c r="O261">
        <v>0</v>
      </c>
      <c r="P261">
        <v>713469</v>
      </c>
    </row>
    <row r="262" spans="1:16">
      <c r="A262">
        <v>473553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45468</v>
      </c>
      <c r="H262">
        <v>356391</v>
      </c>
      <c r="I262">
        <v>0</v>
      </c>
      <c r="J262">
        <v>0</v>
      </c>
      <c r="K262">
        <v>0</v>
      </c>
      <c r="L262">
        <v>401859</v>
      </c>
      <c r="M262">
        <v>0</v>
      </c>
      <c r="N262">
        <v>0</v>
      </c>
      <c r="O262">
        <v>0</v>
      </c>
      <c r="P262">
        <v>401859</v>
      </c>
    </row>
    <row r="263" spans="1:16">
      <c r="A263">
        <v>473553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5130</v>
      </c>
      <c r="H263">
        <v>51084</v>
      </c>
      <c r="I263">
        <v>28953</v>
      </c>
      <c r="J263">
        <v>23562</v>
      </c>
      <c r="K263">
        <v>23220</v>
      </c>
      <c r="L263">
        <v>131949</v>
      </c>
      <c r="M263">
        <v>81774</v>
      </c>
      <c r="N263">
        <v>138366</v>
      </c>
      <c r="O263">
        <v>220140</v>
      </c>
      <c r="P263">
        <v>352089</v>
      </c>
    </row>
    <row r="264" spans="1:16">
      <c r="A264">
        <v>473553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0</v>
      </c>
      <c r="H266">
        <v>1284174</v>
      </c>
      <c r="I266">
        <v>2377449</v>
      </c>
      <c r="J266">
        <v>2594673</v>
      </c>
      <c r="K266">
        <v>1540350</v>
      </c>
      <c r="L266">
        <v>7796646</v>
      </c>
      <c r="M266">
        <v>0</v>
      </c>
      <c r="N266">
        <v>0</v>
      </c>
      <c r="O266">
        <v>0</v>
      </c>
      <c r="P266">
        <v>7796646</v>
      </c>
    </row>
    <row r="267" spans="1:16">
      <c r="A267">
        <v>473553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965790</v>
      </c>
      <c r="I267">
        <v>1861398</v>
      </c>
      <c r="J267">
        <v>2594673</v>
      </c>
      <c r="K267">
        <v>1540350</v>
      </c>
      <c r="L267">
        <v>6962211</v>
      </c>
      <c r="M267">
        <v>0</v>
      </c>
      <c r="N267">
        <v>0</v>
      </c>
      <c r="O267">
        <v>0</v>
      </c>
      <c r="P267">
        <v>6962211</v>
      </c>
    </row>
    <row r="268" spans="1:16">
      <c r="A268">
        <v>473553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0</v>
      </c>
      <c r="H268">
        <v>318384</v>
      </c>
      <c r="I268">
        <v>516051</v>
      </c>
      <c r="J268">
        <v>0</v>
      </c>
      <c r="K268">
        <v>0</v>
      </c>
      <c r="L268">
        <v>834435</v>
      </c>
      <c r="M268">
        <v>0</v>
      </c>
      <c r="N268">
        <v>0</v>
      </c>
      <c r="O268">
        <v>0</v>
      </c>
      <c r="P268">
        <v>834435</v>
      </c>
    </row>
    <row r="269" spans="1:16">
      <c r="A269">
        <v>473553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263656</v>
      </c>
      <c r="H274">
        <v>2081922</v>
      </c>
      <c r="I274">
        <v>2944920</v>
      </c>
      <c r="J274">
        <v>3727482</v>
      </c>
      <c r="K274">
        <v>1889985</v>
      </c>
      <c r="L274">
        <v>10907965</v>
      </c>
      <c r="M274">
        <v>103874</v>
      </c>
      <c r="N274">
        <v>173726</v>
      </c>
      <c r="O274">
        <v>277600</v>
      </c>
      <c r="P274">
        <v>11185565</v>
      </c>
    </row>
    <row r="275" spans="1:16">
      <c r="A275">
        <v>473553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194456</v>
      </c>
      <c r="H275">
        <v>672588</v>
      </c>
      <c r="I275">
        <v>509031</v>
      </c>
      <c r="J275">
        <v>1053819</v>
      </c>
      <c r="K275">
        <v>329085</v>
      </c>
      <c r="L275">
        <v>2758979</v>
      </c>
      <c r="M275">
        <v>81774</v>
      </c>
      <c r="N275">
        <v>138366</v>
      </c>
      <c r="O275">
        <v>220140</v>
      </c>
      <c r="P275">
        <v>2979119</v>
      </c>
    </row>
    <row r="276" spans="1:16">
      <c r="A276">
        <v>473553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33744</v>
      </c>
      <c r="H276">
        <v>111339</v>
      </c>
      <c r="I276">
        <v>0</v>
      </c>
      <c r="J276">
        <v>306810</v>
      </c>
      <c r="K276">
        <v>0</v>
      </c>
      <c r="L276">
        <v>451893</v>
      </c>
      <c r="M276">
        <v>0</v>
      </c>
      <c r="N276">
        <v>0</v>
      </c>
      <c r="O276">
        <v>0</v>
      </c>
      <c r="P276">
        <v>451893</v>
      </c>
    </row>
    <row r="277" spans="1:16">
      <c r="A277">
        <v>473553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0</v>
      </c>
      <c r="H278">
        <v>119691</v>
      </c>
      <c r="I278">
        <v>16659</v>
      </c>
      <c r="J278">
        <v>30861</v>
      </c>
      <c r="K278">
        <v>15678</v>
      </c>
      <c r="L278">
        <v>182889</v>
      </c>
      <c r="M278">
        <v>0</v>
      </c>
      <c r="N278">
        <v>0</v>
      </c>
      <c r="O278">
        <v>0</v>
      </c>
      <c r="P278">
        <v>182889</v>
      </c>
    </row>
    <row r="279" spans="1:16">
      <c r="A279">
        <v>473553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9810</v>
      </c>
      <c r="H279">
        <v>14715</v>
      </c>
      <c r="I279">
        <v>0</v>
      </c>
      <c r="J279">
        <v>0</v>
      </c>
      <c r="K279">
        <v>0</v>
      </c>
      <c r="L279">
        <v>24525</v>
      </c>
      <c r="M279">
        <v>0</v>
      </c>
      <c r="N279">
        <v>0</v>
      </c>
      <c r="O279">
        <v>0</v>
      </c>
      <c r="P279">
        <v>24525</v>
      </c>
    </row>
    <row r="280" spans="1:16">
      <c r="A280">
        <v>473553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211635</v>
      </c>
      <c r="J280">
        <v>668340</v>
      </c>
      <c r="K280">
        <v>285021</v>
      </c>
      <c r="L280">
        <v>1164996</v>
      </c>
      <c r="M280">
        <v>0</v>
      </c>
      <c r="N280">
        <v>0</v>
      </c>
      <c r="O280">
        <v>0</v>
      </c>
      <c r="P280">
        <v>1164996</v>
      </c>
    </row>
    <row r="281" spans="1:16">
      <c r="A281">
        <v>473553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100304</v>
      </c>
      <c r="H281">
        <v>0</v>
      </c>
      <c r="I281">
        <v>246402</v>
      </c>
      <c r="J281">
        <v>0</v>
      </c>
      <c r="K281">
        <v>0</v>
      </c>
      <c r="L281">
        <v>346706</v>
      </c>
      <c r="M281">
        <v>0</v>
      </c>
      <c r="N281">
        <v>0</v>
      </c>
      <c r="O281">
        <v>0</v>
      </c>
      <c r="P281">
        <v>346706</v>
      </c>
    </row>
    <row r="282" spans="1:16">
      <c r="A282">
        <v>473553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5130</v>
      </c>
      <c r="H282">
        <v>51084</v>
      </c>
      <c r="I282">
        <v>28953</v>
      </c>
      <c r="J282">
        <v>23562</v>
      </c>
      <c r="K282">
        <v>23220</v>
      </c>
      <c r="L282">
        <v>131949</v>
      </c>
      <c r="M282">
        <v>81774</v>
      </c>
      <c r="N282">
        <v>138366</v>
      </c>
      <c r="O282">
        <v>220140</v>
      </c>
      <c r="P282">
        <v>352089</v>
      </c>
    </row>
    <row r="283" spans="1:16">
      <c r="A283">
        <v>473553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45468</v>
      </c>
      <c r="H283">
        <v>356391</v>
      </c>
      <c r="I283">
        <v>0</v>
      </c>
      <c r="J283">
        <v>0</v>
      </c>
      <c r="K283">
        <v>0</v>
      </c>
      <c r="L283">
        <v>401859</v>
      </c>
      <c r="M283">
        <v>0</v>
      </c>
      <c r="N283">
        <v>0</v>
      </c>
      <c r="O283">
        <v>0</v>
      </c>
      <c r="P283">
        <v>401859</v>
      </c>
    </row>
    <row r="284" spans="1:16">
      <c r="A284">
        <v>473553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0</v>
      </c>
      <c r="H286">
        <v>19368</v>
      </c>
      <c r="I286">
        <v>5382</v>
      </c>
      <c r="J286">
        <v>24246</v>
      </c>
      <c r="K286">
        <v>5166</v>
      </c>
      <c r="L286">
        <v>54162</v>
      </c>
      <c r="M286">
        <v>0</v>
      </c>
      <c r="N286">
        <v>0</v>
      </c>
      <c r="O286">
        <v>0</v>
      </c>
      <c r="P286">
        <v>54162</v>
      </c>
    </row>
    <row r="287" spans="1:16">
      <c r="A287">
        <v>473553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69200</v>
      </c>
      <c r="H289">
        <v>125160</v>
      </c>
      <c r="I289">
        <v>58440</v>
      </c>
      <c r="J289">
        <v>78990</v>
      </c>
      <c r="K289">
        <v>20550</v>
      </c>
      <c r="L289">
        <v>352340</v>
      </c>
      <c r="M289">
        <v>22100</v>
      </c>
      <c r="N289">
        <v>35360</v>
      </c>
      <c r="O289">
        <v>57460</v>
      </c>
      <c r="P289">
        <v>409800</v>
      </c>
    </row>
    <row r="290" spans="1:16">
      <c r="A290">
        <v>473553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100304</v>
      </c>
      <c r="H290">
        <v>0</v>
      </c>
      <c r="I290">
        <v>458037</v>
      </c>
      <c r="J290">
        <v>668340</v>
      </c>
      <c r="K290">
        <v>285021</v>
      </c>
      <c r="L290">
        <v>1511702</v>
      </c>
      <c r="M290">
        <v>0</v>
      </c>
      <c r="N290">
        <v>0</v>
      </c>
      <c r="O290">
        <v>0</v>
      </c>
      <c r="P290">
        <v>1511702</v>
      </c>
    </row>
    <row r="291" spans="1:16">
      <c r="A291">
        <v>473553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</v>
      </c>
      <c r="H307">
        <v>5</v>
      </c>
      <c r="I307">
        <v>9</v>
      </c>
      <c r="J307">
        <v>8</v>
      </c>
      <c r="K307">
        <v>5</v>
      </c>
      <c r="L307">
        <v>28</v>
      </c>
      <c r="M307">
        <v>0</v>
      </c>
      <c r="N307">
        <v>0</v>
      </c>
      <c r="O307">
        <v>0</v>
      </c>
      <c r="P307">
        <v>28</v>
      </c>
    </row>
    <row r="308" spans="1:16">
      <c r="A308">
        <v>473553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</v>
      </c>
      <c r="H308">
        <v>5</v>
      </c>
      <c r="I308">
        <v>9</v>
      </c>
      <c r="J308">
        <v>8</v>
      </c>
      <c r="K308">
        <v>5</v>
      </c>
      <c r="L308">
        <v>28</v>
      </c>
      <c r="M308">
        <v>0</v>
      </c>
      <c r="N308">
        <v>0</v>
      </c>
      <c r="O308">
        <v>0</v>
      </c>
      <c r="P308">
        <v>28</v>
      </c>
    </row>
    <row r="309" spans="1:16">
      <c r="A309">
        <v>473553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</v>
      </c>
      <c r="H309">
        <v>10</v>
      </c>
      <c r="I309">
        <v>18</v>
      </c>
      <c r="J309">
        <v>16</v>
      </c>
      <c r="K309">
        <v>10</v>
      </c>
      <c r="L309">
        <v>56</v>
      </c>
      <c r="M309">
        <v>0</v>
      </c>
      <c r="N309">
        <v>0</v>
      </c>
      <c r="O309">
        <v>0</v>
      </c>
      <c r="P309">
        <v>56</v>
      </c>
    </row>
    <row r="310" spans="1:16">
      <c r="A310">
        <v>473553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7</v>
      </c>
      <c r="J310">
        <v>8</v>
      </c>
      <c r="K310">
        <v>5</v>
      </c>
      <c r="L310">
        <v>23</v>
      </c>
      <c r="M310">
        <v>0</v>
      </c>
      <c r="N310">
        <v>0</v>
      </c>
      <c r="O310">
        <v>0</v>
      </c>
      <c r="P310">
        <v>23</v>
      </c>
    </row>
    <row r="311" spans="1:16">
      <c r="A311">
        <v>473553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2</v>
      </c>
      <c r="J311">
        <v>0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473553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0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473553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7</v>
      </c>
      <c r="J316">
        <v>8</v>
      </c>
      <c r="K316">
        <v>5</v>
      </c>
      <c r="L316">
        <v>23</v>
      </c>
      <c r="M316">
        <v>0</v>
      </c>
      <c r="N316">
        <v>0</v>
      </c>
      <c r="O316">
        <v>0</v>
      </c>
      <c r="P316">
        <v>23</v>
      </c>
    </row>
    <row r="317" spans="1:16">
      <c r="A317">
        <v>473553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2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473553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0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473553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5915</v>
      </c>
      <c r="H328">
        <v>116855</v>
      </c>
      <c r="I328">
        <v>247400</v>
      </c>
      <c r="J328">
        <v>251470</v>
      </c>
      <c r="K328">
        <v>166315</v>
      </c>
      <c r="L328">
        <v>787955</v>
      </c>
      <c r="M328">
        <v>0</v>
      </c>
      <c r="N328">
        <v>0</v>
      </c>
      <c r="O328">
        <v>0</v>
      </c>
      <c r="P328">
        <v>787955</v>
      </c>
    </row>
    <row r="329" spans="1:16">
      <c r="A329">
        <v>473553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5257</v>
      </c>
      <c r="H329">
        <v>71411</v>
      </c>
      <c r="I329">
        <v>127178</v>
      </c>
      <c r="J329">
        <v>143313</v>
      </c>
      <c r="K329">
        <v>104997</v>
      </c>
      <c r="L329">
        <v>452156</v>
      </c>
      <c r="M329">
        <v>0</v>
      </c>
      <c r="N329">
        <v>0</v>
      </c>
      <c r="O329">
        <v>0</v>
      </c>
      <c r="P329">
        <v>452156</v>
      </c>
    </row>
    <row r="330" spans="1:16">
      <c r="A330">
        <v>473553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11172</v>
      </c>
      <c r="H330">
        <v>188266</v>
      </c>
      <c r="I330">
        <v>374578</v>
      </c>
      <c r="J330">
        <v>394783</v>
      </c>
      <c r="K330">
        <v>271312</v>
      </c>
      <c r="L330">
        <v>1240111</v>
      </c>
      <c r="M330">
        <v>0</v>
      </c>
      <c r="N330">
        <v>0</v>
      </c>
      <c r="O330">
        <v>0</v>
      </c>
      <c r="P330">
        <v>1240111</v>
      </c>
    </row>
    <row r="331" spans="1:16">
      <c r="A331">
        <v>473553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90055</v>
      </c>
      <c r="I331">
        <v>193595</v>
      </c>
      <c r="J331">
        <v>251470</v>
      </c>
      <c r="K331">
        <v>166315</v>
      </c>
      <c r="L331">
        <v>701435</v>
      </c>
      <c r="M331">
        <v>0</v>
      </c>
      <c r="N331">
        <v>0</v>
      </c>
      <c r="O331">
        <v>0</v>
      </c>
      <c r="P331">
        <v>701435</v>
      </c>
    </row>
    <row r="332" spans="1:16">
      <c r="A332">
        <v>473553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53805</v>
      </c>
      <c r="J332">
        <v>0</v>
      </c>
      <c r="K332">
        <v>0</v>
      </c>
      <c r="L332">
        <v>53805</v>
      </c>
      <c r="M332">
        <v>0</v>
      </c>
      <c r="N332">
        <v>0</v>
      </c>
      <c r="O332">
        <v>0</v>
      </c>
      <c r="P332">
        <v>53805</v>
      </c>
    </row>
    <row r="333" spans="1:16">
      <c r="A333">
        <v>473553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5915</v>
      </c>
      <c r="H334">
        <v>26800</v>
      </c>
      <c r="I334">
        <v>0</v>
      </c>
      <c r="J334">
        <v>0</v>
      </c>
      <c r="K334">
        <v>0</v>
      </c>
      <c r="L334">
        <v>32715</v>
      </c>
      <c r="M334">
        <v>0</v>
      </c>
      <c r="N334">
        <v>0</v>
      </c>
      <c r="O334">
        <v>0</v>
      </c>
      <c r="P334">
        <v>32715</v>
      </c>
    </row>
    <row r="335" spans="1:16">
      <c r="A335">
        <v>473553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53351</v>
      </c>
      <c r="I337">
        <v>126821</v>
      </c>
      <c r="J337">
        <v>143313</v>
      </c>
      <c r="K337">
        <v>104997</v>
      </c>
      <c r="L337">
        <v>428482</v>
      </c>
      <c r="M337">
        <v>0</v>
      </c>
      <c r="N337">
        <v>0</v>
      </c>
      <c r="O337">
        <v>0</v>
      </c>
      <c r="P337">
        <v>428482</v>
      </c>
    </row>
    <row r="338" spans="1:16">
      <c r="A338">
        <v>473553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357</v>
      </c>
      <c r="J338">
        <v>0</v>
      </c>
      <c r="K338">
        <v>0</v>
      </c>
      <c r="L338">
        <v>357</v>
      </c>
      <c r="M338">
        <v>0</v>
      </c>
      <c r="N338">
        <v>0</v>
      </c>
      <c r="O338">
        <v>0</v>
      </c>
      <c r="P338">
        <v>357</v>
      </c>
    </row>
    <row r="339" spans="1:16">
      <c r="A339">
        <v>473553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5257</v>
      </c>
      <c r="H340">
        <v>18060</v>
      </c>
      <c r="I340">
        <v>0</v>
      </c>
      <c r="J340">
        <v>0</v>
      </c>
      <c r="K340">
        <v>0</v>
      </c>
      <c r="L340">
        <v>23317</v>
      </c>
      <c r="M340">
        <v>0</v>
      </c>
      <c r="N340">
        <v>0</v>
      </c>
      <c r="O340">
        <v>0</v>
      </c>
      <c r="P340">
        <v>23317</v>
      </c>
    </row>
    <row r="341" spans="1:16">
      <c r="A341">
        <v>473553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3</v>
      </c>
      <c r="H362">
        <v>0</v>
      </c>
      <c r="I362">
        <v>0</v>
      </c>
      <c r="J362">
        <v>0</v>
      </c>
      <c r="K362">
        <v>0</v>
      </c>
      <c r="L362">
        <v>3</v>
      </c>
      <c r="M362">
        <v>0</v>
      </c>
      <c r="N362">
        <v>0</v>
      </c>
      <c r="O362">
        <v>0</v>
      </c>
      <c r="P362">
        <v>3</v>
      </c>
    </row>
    <row r="363" spans="1:16">
      <c r="A363">
        <v>473553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3</v>
      </c>
      <c r="H363">
        <v>0</v>
      </c>
      <c r="I363">
        <v>0</v>
      </c>
      <c r="J363">
        <v>0</v>
      </c>
      <c r="K363">
        <v>0</v>
      </c>
      <c r="L363">
        <v>3</v>
      </c>
      <c r="M363">
        <v>0</v>
      </c>
      <c r="N363">
        <v>0</v>
      </c>
      <c r="O363">
        <v>0</v>
      </c>
      <c r="P363">
        <v>3</v>
      </c>
    </row>
    <row r="364" spans="1:16">
      <c r="A364">
        <v>473553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2</v>
      </c>
      <c r="H369">
        <v>0</v>
      </c>
      <c r="I369">
        <v>0</v>
      </c>
      <c r="J369">
        <v>0</v>
      </c>
      <c r="K369">
        <v>0</v>
      </c>
      <c r="L369">
        <v>2</v>
      </c>
      <c r="M369">
        <v>0</v>
      </c>
      <c r="N369">
        <v>0</v>
      </c>
      <c r="O369">
        <v>0</v>
      </c>
      <c r="P369">
        <v>2</v>
      </c>
    </row>
    <row r="370" spans="1:16">
      <c r="A370">
        <v>473553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0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473553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4218</v>
      </c>
      <c r="H395">
        <v>0</v>
      </c>
      <c r="I395">
        <v>0</v>
      </c>
      <c r="J395">
        <v>0</v>
      </c>
      <c r="K395">
        <v>0</v>
      </c>
      <c r="L395">
        <v>4218</v>
      </c>
      <c r="M395">
        <v>0</v>
      </c>
      <c r="N395">
        <v>0</v>
      </c>
      <c r="O395">
        <v>0</v>
      </c>
      <c r="P395">
        <v>4218</v>
      </c>
    </row>
    <row r="396" spans="1:16">
      <c r="A396">
        <v>473553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16756</v>
      </c>
      <c r="H408">
        <v>0</v>
      </c>
      <c r="I408">
        <v>0</v>
      </c>
      <c r="J408">
        <v>0</v>
      </c>
      <c r="K408">
        <v>0</v>
      </c>
      <c r="L408">
        <v>16756</v>
      </c>
      <c r="M408">
        <v>0</v>
      </c>
      <c r="N408">
        <v>0</v>
      </c>
      <c r="O408">
        <v>0</v>
      </c>
      <c r="P408">
        <v>16756</v>
      </c>
    </row>
    <row r="409" spans="1:16">
      <c r="A409">
        <v>473553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16756</v>
      </c>
      <c r="H409">
        <v>0</v>
      </c>
      <c r="I409">
        <v>0</v>
      </c>
      <c r="J409">
        <v>0</v>
      </c>
      <c r="K409">
        <v>0</v>
      </c>
      <c r="L409">
        <v>16756</v>
      </c>
      <c r="M409">
        <v>0</v>
      </c>
      <c r="N409">
        <v>0</v>
      </c>
      <c r="O409">
        <v>0</v>
      </c>
      <c r="P409">
        <v>16756</v>
      </c>
    </row>
    <row r="410" spans="1:16">
      <c r="A410">
        <v>473553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4218</v>
      </c>
      <c r="H410">
        <v>0</v>
      </c>
      <c r="I410">
        <v>0</v>
      </c>
      <c r="J410">
        <v>0</v>
      </c>
      <c r="K410">
        <v>0</v>
      </c>
      <c r="L410">
        <v>4218</v>
      </c>
      <c r="M410">
        <v>0</v>
      </c>
      <c r="N410">
        <v>0</v>
      </c>
      <c r="O410">
        <v>0</v>
      </c>
      <c r="P410">
        <v>4218</v>
      </c>
    </row>
    <row r="411" spans="1:16">
      <c r="A411">
        <v>473553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12538</v>
      </c>
      <c r="H415">
        <v>0</v>
      </c>
      <c r="I415">
        <v>0</v>
      </c>
      <c r="J415">
        <v>0</v>
      </c>
      <c r="K415">
        <v>0</v>
      </c>
      <c r="L415">
        <v>12538</v>
      </c>
      <c r="M415">
        <v>0</v>
      </c>
      <c r="N415">
        <v>0</v>
      </c>
      <c r="O415">
        <v>0</v>
      </c>
      <c r="P415">
        <v>12538</v>
      </c>
    </row>
    <row r="416" spans="1:16">
      <c r="A416">
        <v>473553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12538</v>
      </c>
      <c r="H424">
        <v>0</v>
      </c>
      <c r="I424">
        <v>0</v>
      </c>
      <c r="J424">
        <v>0</v>
      </c>
      <c r="K424">
        <v>0</v>
      </c>
      <c r="L424">
        <v>12538</v>
      </c>
      <c r="M424">
        <v>0</v>
      </c>
      <c r="N424">
        <v>0</v>
      </c>
      <c r="O424">
        <v>0</v>
      </c>
      <c r="P424">
        <v>12538</v>
      </c>
    </row>
    <row r="425" spans="1:16">
      <c r="A425">
        <v>473553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42180</v>
      </c>
      <c r="H441">
        <v>0</v>
      </c>
      <c r="I441">
        <v>0</v>
      </c>
      <c r="J441">
        <v>0</v>
      </c>
      <c r="K441">
        <v>0</v>
      </c>
      <c r="L441">
        <v>42180</v>
      </c>
      <c r="M441">
        <v>0</v>
      </c>
      <c r="N441">
        <v>0</v>
      </c>
      <c r="O441">
        <v>0</v>
      </c>
      <c r="P441">
        <v>42180</v>
      </c>
    </row>
    <row r="442" spans="1:16">
      <c r="A442">
        <v>473553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167560</v>
      </c>
      <c r="H454">
        <v>0</v>
      </c>
      <c r="I454">
        <v>0</v>
      </c>
      <c r="J454">
        <v>0</v>
      </c>
      <c r="K454">
        <v>0</v>
      </c>
      <c r="L454">
        <v>167560</v>
      </c>
      <c r="M454">
        <v>0</v>
      </c>
      <c r="N454">
        <v>0</v>
      </c>
      <c r="O454">
        <v>0</v>
      </c>
      <c r="P454">
        <v>167560</v>
      </c>
    </row>
    <row r="455" spans="1:16">
      <c r="A455">
        <v>473553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167560</v>
      </c>
      <c r="H455">
        <v>0</v>
      </c>
      <c r="I455">
        <v>0</v>
      </c>
      <c r="J455">
        <v>0</v>
      </c>
      <c r="K455">
        <v>0</v>
      </c>
      <c r="L455">
        <v>167560</v>
      </c>
      <c r="M455">
        <v>0</v>
      </c>
      <c r="N455">
        <v>0</v>
      </c>
      <c r="O455">
        <v>0</v>
      </c>
      <c r="P455">
        <v>167560</v>
      </c>
    </row>
    <row r="456" spans="1:16">
      <c r="A456">
        <v>473553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42180</v>
      </c>
      <c r="H456">
        <v>0</v>
      </c>
      <c r="I456">
        <v>0</v>
      </c>
      <c r="J456">
        <v>0</v>
      </c>
      <c r="K456">
        <v>0</v>
      </c>
      <c r="L456">
        <v>42180</v>
      </c>
      <c r="M456">
        <v>0</v>
      </c>
      <c r="N456">
        <v>0</v>
      </c>
      <c r="O456">
        <v>0</v>
      </c>
      <c r="P456">
        <v>42180</v>
      </c>
    </row>
    <row r="457" spans="1:16">
      <c r="A457">
        <v>473553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125380</v>
      </c>
      <c r="H461">
        <v>0</v>
      </c>
      <c r="I461">
        <v>0</v>
      </c>
      <c r="J461">
        <v>0</v>
      </c>
      <c r="K461">
        <v>0</v>
      </c>
      <c r="L461">
        <v>125380</v>
      </c>
      <c r="M461">
        <v>0</v>
      </c>
      <c r="N461">
        <v>0</v>
      </c>
      <c r="O461">
        <v>0</v>
      </c>
      <c r="P461">
        <v>125380</v>
      </c>
    </row>
    <row r="462" spans="1:16">
      <c r="A462">
        <v>473553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125380</v>
      </c>
      <c r="H470">
        <v>0</v>
      </c>
      <c r="I470">
        <v>0</v>
      </c>
      <c r="J470">
        <v>0</v>
      </c>
      <c r="K470">
        <v>0</v>
      </c>
      <c r="L470">
        <v>125380</v>
      </c>
      <c r="M470">
        <v>0</v>
      </c>
      <c r="N470">
        <v>0</v>
      </c>
      <c r="O470">
        <v>0</v>
      </c>
      <c r="P470">
        <v>125380</v>
      </c>
    </row>
    <row r="471" spans="1:16">
      <c r="A471">
        <v>473553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33744</v>
      </c>
      <c r="H487">
        <v>0</v>
      </c>
      <c r="I487">
        <v>0</v>
      </c>
      <c r="J487">
        <v>0</v>
      </c>
      <c r="K487">
        <v>0</v>
      </c>
      <c r="L487">
        <v>33744</v>
      </c>
      <c r="M487">
        <v>0</v>
      </c>
      <c r="N487">
        <v>0</v>
      </c>
      <c r="O487">
        <v>0</v>
      </c>
      <c r="P487">
        <v>33744</v>
      </c>
    </row>
    <row r="488" spans="1:16">
      <c r="A488">
        <v>473553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134048</v>
      </c>
      <c r="H500">
        <v>0</v>
      </c>
      <c r="I500">
        <v>0</v>
      </c>
      <c r="J500">
        <v>0</v>
      </c>
      <c r="K500">
        <v>0</v>
      </c>
      <c r="L500">
        <v>134048</v>
      </c>
      <c r="M500">
        <v>0</v>
      </c>
      <c r="N500">
        <v>0</v>
      </c>
      <c r="O500">
        <v>0</v>
      </c>
      <c r="P500">
        <v>134048</v>
      </c>
    </row>
    <row r="501" spans="1:16">
      <c r="A501">
        <v>473553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134048</v>
      </c>
      <c r="H501">
        <v>0</v>
      </c>
      <c r="I501">
        <v>0</v>
      </c>
      <c r="J501">
        <v>0</v>
      </c>
      <c r="K501">
        <v>0</v>
      </c>
      <c r="L501">
        <v>134048</v>
      </c>
      <c r="M501">
        <v>0</v>
      </c>
      <c r="N501">
        <v>0</v>
      </c>
      <c r="O501">
        <v>0</v>
      </c>
      <c r="P501">
        <v>134048</v>
      </c>
    </row>
    <row r="502" spans="1:16">
      <c r="A502">
        <v>473553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33744</v>
      </c>
      <c r="H502">
        <v>0</v>
      </c>
      <c r="I502">
        <v>0</v>
      </c>
      <c r="J502">
        <v>0</v>
      </c>
      <c r="K502">
        <v>0</v>
      </c>
      <c r="L502">
        <v>33744</v>
      </c>
      <c r="M502">
        <v>0</v>
      </c>
      <c r="N502">
        <v>0</v>
      </c>
      <c r="O502">
        <v>0</v>
      </c>
      <c r="P502">
        <v>33744</v>
      </c>
    </row>
    <row r="503" spans="1:16">
      <c r="A503">
        <v>473553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100304</v>
      </c>
      <c r="H507">
        <v>0</v>
      </c>
      <c r="I507">
        <v>0</v>
      </c>
      <c r="J507">
        <v>0</v>
      </c>
      <c r="K507">
        <v>0</v>
      </c>
      <c r="L507">
        <v>100304</v>
      </c>
      <c r="M507">
        <v>0</v>
      </c>
      <c r="N507">
        <v>0</v>
      </c>
      <c r="O507">
        <v>0</v>
      </c>
      <c r="P507">
        <v>100304</v>
      </c>
    </row>
    <row r="508" spans="1:16">
      <c r="A508">
        <v>473553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100304</v>
      </c>
      <c r="H516">
        <v>0</v>
      </c>
      <c r="I516">
        <v>0</v>
      </c>
      <c r="J516">
        <v>0</v>
      </c>
      <c r="K516">
        <v>0</v>
      </c>
      <c r="L516">
        <v>100304</v>
      </c>
      <c r="M516">
        <v>0</v>
      </c>
      <c r="N516">
        <v>0</v>
      </c>
      <c r="O516">
        <v>0</v>
      </c>
      <c r="P516">
        <v>100304</v>
      </c>
    </row>
    <row r="517" spans="1:16">
      <c r="A517">
        <v>473553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1</v>
      </c>
      <c r="H717">
        <v>2</v>
      </c>
      <c r="I717">
        <v>0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473553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2</v>
      </c>
      <c r="H730">
        <v>5</v>
      </c>
      <c r="I730">
        <v>0</v>
      </c>
      <c r="J730">
        <v>0</v>
      </c>
      <c r="K730">
        <v>0</v>
      </c>
      <c r="L730">
        <v>7</v>
      </c>
      <c r="M730">
        <v>0</v>
      </c>
      <c r="N730">
        <v>2</v>
      </c>
      <c r="O730">
        <v>2</v>
      </c>
      <c r="P730">
        <v>9</v>
      </c>
    </row>
    <row r="731" spans="1:16">
      <c r="A731">
        <v>473553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1</v>
      </c>
      <c r="H731">
        <v>3</v>
      </c>
      <c r="I731">
        <v>0</v>
      </c>
      <c r="J731">
        <v>0</v>
      </c>
      <c r="K731">
        <v>0</v>
      </c>
      <c r="L731">
        <v>4</v>
      </c>
      <c r="M731">
        <v>0</v>
      </c>
      <c r="N731">
        <v>1</v>
      </c>
      <c r="O731">
        <v>1</v>
      </c>
      <c r="P731">
        <v>5</v>
      </c>
    </row>
    <row r="732" spans="1:16">
      <c r="A732">
        <v>473553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473553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1</v>
      </c>
      <c r="H735">
        <v>1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473553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473553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0</v>
      </c>
      <c r="J745">
        <v>0</v>
      </c>
      <c r="K745">
        <v>0</v>
      </c>
      <c r="L745">
        <v>3</v>
      </c>
      <c r="M745">
        <v>0</v>
      </c>
      <c r="N745">
        <v>1</v>
      </c>
      <c r="O745">
        <v>1</v>
      </c>
      <c r="P745">
        <v>4</v>
      </c>
    </row>
    <row r="746" spans="1:16">
      <c r="A746">
        <v>473553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1090</v>
      </c>
      <c r="H763">
        <v>3587</v>
      </c>
      <c r="I763">
        <v>0</v>
      </c>
      <c r="J763">
        <v>0</v>
      </c>
      <c r="K763">
        <v>0</v>
      </c>
      <c r="L763">
        <v>4677</v>
      </c>
      <c r="M763">
        <v>0</v>
      </c>
      <c r="N763">
        <v>0</v>
      </c>
      <c r="O763">
        <v>0</v>
      </c>
      <c r="P763">
        <v>4677</v>
      </c>
    </row>
    <row r="764" spans="1:16">
      <c r="A764">
        <v>473553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740</v>
      </c>
      <c r="I765">
        <v>0</v>
      </c>
      <c r="J765">
        <v>0</v>
      </c>
      <c r="K765">
        <v>0</v>
      </c>
      <c r="L765">
        <v>740</v>
      </c>
      <c r="M765">
        <v>0</v>
      </c>
      <c r="N765">
        <v>254</v>
      </c>
      <c r="O765">
        <v>254</v>
      </c>
      <c r="P765">
        <v>994</v>
      </c>
    </row>
    <row r="766" spans="1:16">
      <c r="A766">
        <v>473553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2820</v>
      </c>
      <c r="H776">
        <v>8237</v>
      </c>
      <c r="I776">
        <v>0</v>
      </c>
      <c r="J776">
        <v>0</v>
      </c>
      <c r="K776">
        <v>0</v>
      </c>
      <c r="L776">
        <v>11057</v>
      </c>
      <c r="M776">
        <v>0</v>
      </c>
      <c r="N776">
        <v>696</v>
      </c>
      <c r="O776">
        <v>696</v>
      </c>
      <c r="P776">
        <v>11753</v>
      </c>
    </row>
    <row r="777" spans="1:16">
      <c r="A777">
        <v>473553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1090</v>
      </c>
      <c r="H777">
        <v>4327</v>
      </c>
      <c r="I777">
        <v>0</v>
      </c>
      <c r="J777">
        <v>0</v>
      </c>
      <c r="K777">
        <v>0</v>
      </c>
      <c r="L777">
        <v>5417</v>
      </c>
      <c r="M777">
        <v>0</v>
      </c>
      <c r="N777">
        <v>254</v>
      </c>
      <c r="O777">
        <v>254</v>
      </c>
      <c r="P777">
        <v>5671</v>
      </c>
    </row>
    <row r="778" spans="1:16">
      <c r="A778">
        <v>473553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2497</v>
      </c>
      <c r="I778">
        <v>0</v>
      </c>
      <c r="J778">
        <v>0</v>
      </c>
      <c r="K778">
        <v>0</v>
      </c>
      <c r="L778">
        <v>2497</v>
      </c>
      <c r="M778">
        <v>0</v>
      </c>
      <c r="N778">
        <v>0</v>
      </c>
      <c r="O778">
        <v>0</v>
      </c>
      <c r="P778">
        <v>2497</v>
      </c>
    </row>
    <row r="779" spans="1:16">
      <c r="A779">
        <v>473553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1090</v>
      </c>
      <c r="H781">
        <v>1090</v>
      </c>
      <c r="I781">
        <v>0</v>
      </c>
      <c r="J781">
        <v>0</v>
      </c>
      <c r="K781">
        <v>0</v>
      </c>
      <c r="L781">
        <v>2180</v>
      </c>
      <c r="M781">
        <v>0</v>
      </c>
      <c r="N781">
        <v>0</v>
      </c>
      <c r="O781">
        <v>0</v>
      </c>
      <c r="P781">
        <v>2180</v>
      </c>
    </row>
    <row r="782" spans="1:16">
      <c r="A782">
        <v>473553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740</v>
      </c>
      <c r="I784">
        <v>0</v>
      </c>
      <c r="J784">
        <v>0</v>
      </c>
      <c r="K784">
        <v>0</v>
      </c>
      <c r="L784">
        <v>740</v>
      </c>
      <c r="M784">
        <v>0</v>
      </c>
      <c r="N784">
        <v>254</v>
      </c>
      <c r="O784">
        <v>254</v>
      </c>
      <c r="P784">
        <v>994</v>
      </c>
    </row>
    <row r="785" spans="1:16">
      <c r="A785">
        <v>473553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473553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1730</v>
      </c>
      <c r="H791">
        <v>3910</v>
      </c>
      <c r="I791">
        <v>0</v>
      </c>
      <c r="J791">
        <v>0</v>
      </c>
      <c r="K791">
        <v>0</v>
      </c>
      <c r="L791">
        <v>5640</v>
      </c>
      <c r="M791">
        <v>0</v>
      </c>
      <c r="N791">
        <v>442</v>
      </c>
      <c r="O791">
        <v>442</v>
      </c>
      <c r="P791">
        <v>6082</v>
      </c>
    </row>
    <row r="792" spans="1:16">
      <c r="A792">
        <v>473553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10900</v>
      </c>
      <c r="H809">
        <v>35870</v>
      </c>
      <c r="I809">
        <v>0</v>
      </c>
      <c r="J809">
        <v>0</v>
      </c>
      <c r="K809">
        <v>0</v>
      </c>
      <c r="L809">
        <v>46770</v>
      </c>
      <c r="M809">
        <v>0</v>
      </c>
      <c r="N809">
        <v>0</v>
      </c>
      <c r="O809">
        <v>0</v>
      </c>
      <c r="P809">
        <v>46770</v>
      </c>
    </row>
    <row r="810" spans="1:16">
      <c r="A810">
        <v>473553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7400</v>
      </c>
      <c r="I811">
        <v>0</v>
      </c>
      <c r="J811">
        <v>0</v>
      </c>
      <c r="K811">
        <v>0</v>
      </c>
      <c r="L811">
        <v>7400</v>
      </c>
      <c r="M811">
        <v>0</v>
      </c>
      <c r="N811">
        <v>2540</v>
      </c>
      <c r="O811">
        <v>2540</v>
      </c>
      <c r="P811">
        <v>9940</v>
      </c>
    </row>
    <row r="812" spans="1:16">
      <c r="A812">
        <v>473553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28200</v>
      </c>
      <c r="H822">
        <v>82370</v>
      </c>
      <c r="I822">
        <v>0</v>
      </c>
      <c r="J822">
        <v>0</v>
      </c>
      <c r="K822">
        <v>0</v>
      </c>
      <c r="L822">
        <v>110570</v>
      </c>
      <c r="M822">
        <v>0</v>
      </c>
      <c r="N822">
        <v>6960</v>
      </c>
      <c r="O822">
        <v>6960</v>
      </c>
      <c r="P822">
        <v>117530</v>
      </c>
    </row>
    <row r="823" spans="1:16">
      <c r="A823">
        <v>473553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10900</v>
      </c>
      <c r="H823">
        <v>43270</v>
      </c>
      <c r="I823">
        <v>0</v>
      </c>
      <c r="J823">
        <v>0</v>
      </c>
      <c r="K823">
        <v>0</v>
      </c>
      <c r="L823">
        <v>54170</v>
      </c>
      <c r="M823">
        <v>0</v>
      </c>
      <c r="N823">
        <v>2540</v>
      </c>
      <c r="O823">
        <v>2540</v>
      </c>
      <c r="P823">
        <v>56710</v>
      </c>
    </row>
    <row r="824" spans="1:16">
      <c r="A824">
        <v>473553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24970</v>
      </c>
      <c r="I824">
        <v>0</v>
      </c>
      <c r="J824">
        <v>0</v>
      </c>
      <c r="K824">
        <v>0</v>
      </c>
      <c r="L824">
        <v>24970</v>
      </c>
      <c r="M824">
        <v>0</v>
      </c>
      <c r="N824">
        <v>0</v>
      </c>
      <c r="O824">
        <v>0</v>
      </c>
      <c r="P824">
        <v>24970</v>
      </c>
    </row>
    <row r="825" spans="1:16">
      <c r="A825">
        <v>473553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10900</v>
      </c>
      <c r="H827">
        <v>10900</v>
      </c>
      <c r="I827">
        <v>0</v>
      </c>
      <c r="J827">
        <v>0</v>
      </c>
      <c r="K827">
        <v>0</v>
      </c>
      <c r="L827">
        <v>21800</v>
      </c>
      <c r="M827">
        <v>0</v>
      </c>
      <c r="N827">
        <v>0</v>
      </c>
      <c r="O827">
        <v>0</v>
      </c>
      <c r="P827">
        <v>21800</v>
      </c>
    </row>
    <row r="828" spans="1:16">
      <c r="A828">
        <v>473553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7400</v>
      </c>
      <c r="I830">
        <v>0</v>
      </c>
      <c r="J830">
        <v>0</v>
      </c>
      <c r="K830">
        <v>0</v>
      </c>
      <c r="L830">
        <v>7400</v>
      </c>
      <c r="M830">
        <v>0</v>
      </c>
      <c r="N830">
        <v>2540</v>
      </c>
      <c r="O830">
        <v>2540</v>
      </c>
      <c r="P830">
        <v>9940</v>
      </c>
    </row>
    <row r="831" spans="1:16">
      <c r="A831">
        <v>473553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473553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17300</v>
      </c>
      <c r="H837">
        <v>39100</v>
      </c>
      <c r="I837">
        <v>0</v>
      </c>
      <c r="J837">
        <v>0</v>
      </c>
      <c r="K837">
        <v>0</v>
      </c>
      <c r="L837">
        <v>56400</v>
      </c>
      <c r="M837">
        <v>0</v>
      </c>
      <c r="N837">
        <v>4420</v>
      </c>
      <c r="O837">
        <v>4420</v>
      </c>
      <c r="P837">
        <v>60820</v>
      </c>
    </row>
    <row r="838" spans="1:16">
      <c r="A838">
        <v>473553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9810</v>
      </c>
      <c r="H855">
        <v>32283</v>
      </c>
      <c r="I855">
        <v>0</v>
      </c>
      <c r="J855">
        <v>0</v>
      </c>
      <c r="K855">
        <v>0</v>
      </c>
      <c r="L855">
        <v>42093</v>
      </c>
      <c r="M855">
        <v>0</v>
      </c>
      <c r="N855">
        <v>0</v>
      </c>
      <c r="O855">
        <v>0</v>
      </c>
      <c r="P855">
        <v>42093</v>
      </c>
    </row>
    <row r="856" spans="1:16">
      <c r="A856">
        <v>473553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6660</v>
      </c>
      <c r="I857">
        <v>0</v>
      </c>
      <c r="J857">
        <v>0</v>
      </c>
      <c r="K857">
        <v>0</v>
      </c>
      <c r="L857">
        <v>6660</v>
      </c>
      <c r="M857">
        <v>0</v>
      </c>
      <c r="N857">
        <v>2286</v>
      </c>
      <c r="O857">
        <v>2286</v>
      </c>
      <c r="P857">
        <v>8946</v>
      </c>
    </row>
    <row r="858" spans="1:16">
      <c r="A858">
        <v>473553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27110</v>
      </c>
      <c r="H868">
        <v>78043</v>
      </c>
      <c r="I868">
        <v>0</v>
      </c>
      <c r="J868">
        <v>0</v>
      </c>
      <c r="K868">
        <v>0</v>
      </c>
      <c r="L868">
        <v>105153</v>
      </c>
      <c r="M868">
        <v>0</v>
      </c>
      <c r="N868">
        <v>6706</v>
      </c>
      <c r="O868">
        <v>6706</v>
      </c>
      <c r="P868">
        <v>111859</v>
      </c>
    </row>
    <row r="869" spans="1:16">
      <c r="A869">
        <v>473553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9810</v>
      </c>
      <c r="H869">
        <v>38943</v>
      </c>
      <c r="I869">
        <v>0</v>
      </c>
      <c r="J869">
        <v>0</v>
      </c>
      <c r="K869">
        <v>0</v>
      </c>
      <c r="L869">
        <v>48753</v>
      </c>
      <c r="M869">
        <v>0</v>
      </c>
      <c r="N869">
        <v>2286</v>
      </c>
      <c r="O869">
        <v>2286</v>
      </c>
      <c r="P869">
        <v>51039</v>
      </c>
    </row>
    <row r="870" spans="1:16">
      <c r="A870">
        <v>473553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22473</v>
      </c>
      <c r="I870">
        <v>0</v>
      </c>
      <c r="J870">
        <v>0</v>
      </c>
      <c r="K870">
        <v>0</v>
      </c>
      <c r="L870">
        <v>22473</v>
      </c>
      <c r="M870">
        <v>0</v>
      </c>
      <c r="N870">
        <v>0</v>
      </c>
      <c r="O870">
        <v>0</v>
      </c>
      <c r="P870">
        <v>22473</v>
      </c>
    </row>
    <row r="871" spans="1:16">
      <c r="A871">
        <v>473553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9810</v>
      </c>
      <c r="H873">
        <v>9810</v>
      </c>
      <c r="I873">
        <v>0</v>
      </c>
      <c r="J873">
        <v>0</v>
      </c>
      <c r="K873">
        <v>0</v>
      </c>
      <c r="L873">
        <v>19620</v>
      </c>
      <c r="M873">
        <v>0</v>
      </c>
      <c r="N873">
        <v>0</v>
      </c>
      <c r="O873">
        <v>0</v>
      </c>
      <c r="P873">
        <v>19620</v>
      </c>
    </row>
    <row r="874" spans="1:16">
      <c r="A874">
        <v>473553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6660</v>
      </c>
      <c r="I876">
        <v>0</v>
      </c>
      <c r="J876">
        <v>0</v>
      </c>
      <c r="K876">
        <v>0</v>
      </c>
      <c r="L876">
        <v>6660</v>
      </c>
      <c r="M876">
        <v>0</v>
      </c>
      <c r="N876">
        <v>2286</v>
      </c>
      <c r="O876">
        <v>2286</v>
      </c>
      <c r="P876">
        <v>8946</v>
      </c>
    </row>
    <row r="877" spans="1:16">
      <c r="A877">
        <v>473553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473553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17300</v>
      </c>
      <c r="H883">
        <v>39100</v>
      </c>
      <c r="I883">
        <v>0</v>
      </c>
      <c r="J883">
        <v>0</v>
      </c>
      <c r="K883">
        <v>0</v>
      </c>
      <c r="L883">
        <v>56400</v>
      </c>
      <c r="M883">
        <v>0</v>
      </c>
      <c r="N883">
        <v>4420</v>
      </c>
      <c r="O883">
        <v>4420</v>
      </c>
      <c r="P883">
        <v>60820</v>
      </c>
    </row>
    <row r="884" spans="1:16">
      <c r="A884">
        <v>473553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473553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473553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473553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473553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473553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473553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473553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473553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473553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473553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473553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202512</v>
      </c>
      <c r="D1787">
        <v>6070101</v>
      </c>
      <c r="E1787">
        <v>6</v>
      </c>
      <c r="F1787">
        <v>0</v>
      </c>
      <c r="G1787">
        <v>6</v>
      </c>
    </row>
    <row r="1788" spans="1:16">
      <c r="A1788">
        <v>473553</v>
      </c>
      <c r="B1788" t="s">
        <v>282</v>
      </c>
      <c r="C1788">
        <v>202512</v>
      </c>
      <c r="D1788">
        <v>6070102</v>
      </c>
      <c r="E1788">
        <v>35565</v>
      </c>
      <c r="F1788">
        <v>0</v>
      </c>
      <c r="G1788">
        <v>35565</v>
      </c>
    </row>
    <row r="1789" spans="1:16">
      <c r="A1789">
        <v>473553</v>
      </c>
      <c r="B1789" t="s">
        <v>282</v>
      </c>
      <c r="C1789">
        <v>202512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202512</v>
      </c>
      <c r="D1790">
        <v>6070202</v>
      </c>
      <c r="E1790">
        <v>34492</v>
      </c>
      <c r="F1790">
        <v>0</v>
      </c>
      <c r="G1790">
        <v>34492</v>
      </c>
    </row>
    <row r="1791" spans="1:16">
      <c r="A1791">
        <v>473553</v>
      </c>
      <c r="B1791" t="s">
        <v>282</v>
      </c>
      <c r="C1791">
        <v>202512</v>
      </c>
      <c r="D1791">
        <v>6070301</v>
      </c>
      <c r="E1791">
        <v>0</v>
      </c>
      <c r="F1791">
        <v>22</v>
      </c>
      <c r="G1791">
        <v>22</v>
      </c>
    </row>
    <row r="1792" spans="1:16">
      <c r="A1792">
        <v>473553</v>
      </c>
      <c r="B1792" t="s">
        <v>282</v>
      </c>
      <c r="C1792">
        <v>202512</v>
      </c>
      <c r="D1792">
        <v>6070302</v>
      </c>
      <c r="E1792">
        <v>0</v>
      </c>
      <c r="F1792">
        <v>280133</v>
      </c>
      <c r="G1792">
        <v>280133</v>
      </c>
    </row>
    <row r="1793" spans="1:7">
      <c r="A1793">
        <v>473553</v>
      </c>
      <c r="B1793" t="s">
        <v>282</v>
      </c>
      <c r="C1793">
        <v>202512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473553</v>
      </c>
      <c r="B1794" t="s">
        <v>282</v>
      </c>
      <c r="C1794">
        <v>202512</v>
      </c>
      <c r="D1794">
        <v>6070402</v>
      </c>
      <c r="E1794">
        <v>0</v>
      </c>
      <c r="F1794">
        <v>79539</v>
      </c>
      <c r="G1794">
        <v>79539</v>
      </c>
    </row>
    <row r="1795" spans="1:7">
      <c r="A1795">
        <v>473553</v>
      </c>
      <c r="B1795" t="s">
        <v>282</v>
      </c>
      <c r="C1795">
        <v>202512</v>
      </c>
      <c r="D1795">
        <v>6070501</v>
      </c>
      <c r="E1795">
        <v>8</v>
      </c>
      <c r="F1795">
        <v>27</v>
      </c>
      <c r="G1795">
        <v>35</v>
      </c>
    </row>
    <row r="1796" spans="1:7">
      <c r="A1796">
        <v>473553</v>
      </c>
      <c r="B1796" t="s">
        <v>282</v>
      </c>
      <c r="C1796">
        <v>202512</v>
      </c>
      <c r="D1796">
        <v>6070502</v>
      </c>
      <c r="E1796">
        <v>70057</v>
      </c>
      <c r="F1796">
        <v>359672</v>
      </c>
      <c r="G1796">
        <v>429729</v>
      </c>
    </row>
    <row r="1797" spans="1:7">
      <c r="A1797">
        <v>473553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202512</v>
      </c>
      <c r="D1807">
        <v>6071101</v>
      </c>
      <c r="E1807">
        <v>6</v>
      </c>
      <c r="F1807">
        <v>0</v>
      </c>
      <c r="G1807">
        <v>6</v>
      </c>
    </row>
    <row r="1808" spans="1:7">
      <c r="A1808">
        <v>473553</v>
      </c>
      <c r="B1808" t="s">
        <v>282</v>
      </c>
      <c r="C1808">
        <v>202512</v>
      </c>
      <c r="D1808">
        <v>6071102</v>
      </c>
      <c r="E1808">
        <v>35565</v>
      </c>
      <c r="F1808">
        <v>0</v>
      </c>
      <c r="G1808">
        <v>35565</v>
      </c>
    </row>
    <row r="1809" spans="1:5">
      <c r="A1809">
        <v>473553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473553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473553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473553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473553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130</v>
      </c>
      <c r="D12" s="68"/>
      <c r="E12" s="68"/>
      <c r="F12" s="73"/>
      <c r="G12" s="74">
        <f>VLOOKUP($H12,原データ!$D$1:$R$2300,5,FALSE)</f>
        <v>129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53</v>
      </c>
      <c r="D13" s="68"/>
      <c r="E13" s="68"/>
      <c r="F13" s="430"/>
      <c r="G13" s="431">
        <f>VLOOKUP($H13,原データ!$D$1:$R$2300,5,FALSE)</f>
        <v>55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72</v>
      </c>
      <c r="D14" s="68"/>
      <c r="E14" s="68"/>
      <c r="F14" s="430"/>
      <c r="G14" s="431">
        <f>VLOOKUP($H14,原データ!$D$1:$R$2300,5,FALSE)</f>
        <v>71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255</v>
      </c>
      <c r="D17" s="52">
        <f>VLOOKUP($H17,原データ!$D$1:$R$2300,3,FALSE)</f>
        <v>2</v>
      </c>
      <c r="E17" s="52">
        <f>VLOOKUP($H17,原データ!$D$1:$R$2300,4,FALSE)</f>
        <v>2</v>
      </c>
      <c r="F17" s="72"/>
      <c r="G17" s="71">
        <f>SUM(G12:G14)</f>
        <v>255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6</v>
      </c>
      <c r="O17" s="65">
        <f t="shared" si="0"/>
        <v>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21</v>
      </c>
      <c r="O19" s="65">
        <f t="shared" si="1"/>
        <v>21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</v>
      </c>
      <c r="C12" s="61">
        <f>SUM(C13:C14)</f>
        <v>10</v>
      </c>
      <c r="D12" s="146">
        <f>SUM(B12:C12)</f>
        <v>23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10</v>
      </c>
      <c r="H12" s="148">
        <f t="shared" si="0"/>
        <v>13</v>
      </c>
      <c r="I12" s="148">
        <f t="shared" si="0"/>
        <v>14</v>
      </c>
      <c r="J12" s="61">
        <f t="shared" si="0"/>
        <v>7</v>
      </c>
      <c r="K12" s="146">
        <f>SUM(E12:J12)</f>
        <v>49</v>
      </c>
      <c r="L12" s="149">
        <f>SUM(D12,K12)</f>
        <v>72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4</v>
      </c>
      <c r="J13" s="153">
        <f>VLOOKUP($M13,原データ!$D$1:$R$2300,7,FALSE)</f>
        <v>1</v>
      </c>
      <c r="K13" s="154">
        <f>SUM(E13:J13)</f>
        <v>6</v>
      </c>
      <c r="L13" s="157">
        <f>SUM(D13,K13)</f>
        <v>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</v>
      </c>
      <c r="C14" s="161">
        <f>VLOOKUP($M14,原データ!$D$1:$R$2300,11,FALSE)</f>
        <v>10</v>
      </c>
      <c r="D14" s="162">
        <f>SUM(B14:C14)</f>
        <v>21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9</v>
      </c>
      <c r="H14" s="164">
        <f>VLOOKUP($M14,原データ!$D$1:$R$2300,5,FALSE)</f>
        <v>13</v>
      </c>
      <c r="I14" s="164">
        <f>VLOOKUP($M14,原データ!$D$1:$R$2300,6,FALSE)</f>
        <v>10</v>
      </c>
      <c r="J14" s="161">
        <f>VLOOKUP($M14,原データ!$D$1:$R$2300,7,FALSE)</f>
        <v>6</v>
      </c>
      <c r="K14" s="162">
        <f>SUM(E14:J14)</f>
        <v>43</v>
      </c>
      <c r="L14" s="165">
        <f>SUM(D14,K14)</f>
        <v>64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5</v>
      </c>
      <c r="L15" s="172">
        <f>SUM(D15,K15)</f>
        <v>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13</v>
      </c>
      <c r="C16" s="175">
        <f>SUM(C12,C15)</f>
        <v>11</v>
      </c>
      <c r="D16" s="169">
        <f>SUM(B16:C16)</f>
        <v>24</v>
      </c>
      <c r="E16" s="174">
        <f t="shared" ref="E16:J16" si="1">SUM(E12,E15)</f>
        <v>0</v>
      </c>
      <c r="F16" s="176">
        <f t="shared" si="1"/>
        <v>6</v>
      </c>
      <c r="G16" s="176">
        <f t="shared" si="1"/>
        <v>13</v>
      </c>
      <c r="H16" s="176">
        <f t="shared" si="1"/>
        <v>13</v>
      </c>
      <c r="I16" s="176">
        <f t="shared" si="1"/>
        <v>14</v>
      </c>
      <c r="J16" s="175">
        <f t="shared" si="1"/>
        <v>8</v>
      </c>
      <c r="K16" s="169">
        <f>SUM(E16:J16)</f>
        <v>54</v>
      </c>
      <c r="L16" s="172">
        <f>SUM(D16,K16)</f>
        <v>78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</v>
      </c>
      <c r="C21" s="168">
        <f t="shared" ref="C21:L21" si="2">O21+AB21</f>
        <v>7</v>
      </c>
      <c r="D21" s="169">
        <f t="shared" si="2"/>
        <v>12</v>
      </c>
      <c r="E21" s="179">
        <f t="shared" si="2"/>
        <v>0</v>
      </c>
      <c r="F21" s="180">
        <f t="shared" si="2"/>
        <v>3</v>
      </c>
      <c r="G21" s="180">
        <f t="shared" si="2"/>
        <v>6</v>
      </c>
      <c r="H21" s="180">
        <f t="shared" si="2"/>
        <v>4</v>
      </c>
      <c r="I21" s="180">
        <f t="shared" si="2"/>
        <v>4</v>
      </c>
      <c r="J21" s="181">
        <f t="shared" si="2"/>
        <v>1</v>
      </c>
      <c r="K21" s="169">
        <f t="shared" si="2"/>
        <v>18</v>
      </c>
      <c r="L21" s="172">
        <f t="shared" si="2"/>
        <v>30</v>
      </c>
      <c r="M21" s="111" t="s">
        <v>93</v>
      </c>
      <c r="N21" s="167">
        <f>VLOOKUP($Y21,原データ!$D$1:$R$2300,10,FALSE)</f>
        <v>5</v>
      </c>
      <c r="O21" s="168">
        <f>VLOOKUP($Y21,原データ!$D$1:$R$2300,11,FALSE)</f>
        <v>7</v>
      </c>
      <c r="P21" s="169">
        <f>SUM(N21:O21)</f>
        <v>12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6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1</v>
      </c>
      <c r="W21" s="169">
        <f>SUM(Q21:V21)</f>
        <v>18</v>
      </c>
      <c r="X21" s="172">
        <f>SUM(P21,W21)</f>
        <v>30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2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</v>
      </c>
      <c r="C23" s="175">
        <f t="shared" si="3"/>
        <v>8</v>
      </c>
      <c r="D23" s="169">
        <f t="shared" si="3"/>
        <v>13</v>
      </c>
      <c r="E23" s="182">
        <f t="shared" si="3"/>
        <v>0</v>
      </c>
      <c r="F23" s="176">
        <f t="shared" si="3"/>
        <v>4</v>
      </c>
      <c r="G23" s="176">
        <f t="shared" si="3"/>
        <v>8</v>
      </c>
      <c r="H23" s="176">
        <f t="shared" si="3"/>
        <v>4</v>
      </c>
      <c r="I23" s="176">
        <f t="shared" si="3"/>
        <v>4</v>
      </c>
      <c r="J23" s="175">
        <f t="shared" si="3"/>
        <v>1</v>
      </c>
      <c r="K23" s="169">
        <f t="shared" si="3"/>
        <v>21</v>
      </c>
      <c r="L23" s="172">
        <f>X23+AK23</f>
        <v>34</v>
      </c>
      <c r="M23" s="173" t="s">
        <v>92</v>
      </c>
      <c r="N23" s="174">
        <f t="shared" ref="N23:W23" si="4">SUM(N21:N22)</f>
        <v>5</v>
      </c>
      <c r="O23" s="175">
        <f t="shared" si="4"/>
        <v>8</v>
      </c>
      <c r="P23" s="169">
        <f t="shared" si="4"/>
        <v>13</v>
      </c>
      <c r="Q23" s="182">
        <f t="shared" si="4"/>
        <v>0</v>
      </c>
      <c r="R23" s="176">
        <f t="shared" si="4"/>
        <v>4</v>
      </c>
      <c r="S23" s="176">
        <f t="shared" si="4"/>
        <v>8</v>
      </c>
      <c r="T23" s="176">
        <f t="shared" si="4"/>
        <v>4</v>
      </c>
      <c r="U23" s="176">
        <f t="shared" si="4"/>
        <v>4</v>
      </c>
      <c r="V23" s="175">
        <f t="shared" si="4"/>
        <v>1</v>
      </c>
      <c r="W23" s="169">
        <f t="shared" si="4"/>
        <v>21</v>
      </c>
      <c r="X23" s="172">
        <f>SUM(P23,W23)</f>
        <v>34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7</v>
      </c>
      <c r="I35" s="189">
        <f t="shared" si="9"/>
        <v>9</v>
      </c>
      <c r="J35" s="186">
        <f t="shared" si="9"/>
        <v>5</v>
      </c>
      <c r="K35" s="187">
        <f t="shared" si="9"/>
        <v>25</v>
      </c>
      <c r="L35" s="190">
        <f t="shared" si="9"/>
        <v>25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7</v>
      </c>
      <c r="U35" s="189">
        <f t="shared" si="11"/>
        <v>9</v>
      </c>
      <c r="V35" s="186">
        <f t="shared" si="11"/>
        <v>5</v>
      </c>
      <c r="W35" s="187">
        <f t="shared" ref="W35:W43" si="12">SUM(Q35:V35)</f>
        <v>25</v>
      </c>
      <c r="X35" s="190">
        <f>P35+W35</f>
        <v>25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7</v>
      </c>
      <c r="I36" s="196">
        <f t="shared" ref="I36:I47" si="21">U36+AH36</f>
        <v>9</v>
      </c>
      <c r="J36" s="193">
        <f t="shared" ref="J36:J47" si="22">V36+AI36</f>
        <v>5</v>
      </c>
      <c r="K36" s="194">
        <f t="shared" ref="K36:K43" si="23">W36+AJ36</f>
        <v>25</v>
      </c>
      <c r="L36" s="197">
        <f t="shared" ref="L36:L43" si="24">X36+AK36</f>
        <v>25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7</v>
      </c>
      <c r="U36" s="196">
        <f>VLOOKUP($Y36,原データ!$D$1:$R$2300,6,FALSE)</f>
        <v>9</v>
      </c>
      <c r="V36" s="193">
        <f>VLOOKUP($Y36,原データ!$D$1:$R$2300,7,FALSE)</f>
        <v>5</v>
      </c>
      <c r="W36" s="194">
        <f t="shared" si="12"/>
        <v>25</v>
      </c>
      <c r="X36" s="197">
        <f>SUM(P36,W36)</f>
        <v>25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0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0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0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9</v>
      </c>
      <c r="I47" s="210">
        <f t="shared" si="21"/>
        <v>9</v>
      </c>
      <c r="J47" s="207">
        <f t="shared" si="22"/>
        <v>5</v>
      </c>
      <c r="K47" s="208">
        <f>W47+AJ47</f>
        <v>28</v>
      </c>
      <c r="L47" s="211">
        <f>X47+AK47</f>
        <v>28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9</v>
      </c>
      <c r="U47" s="210">
        <f t="shared" si="32"/>
        <v>9</v>
      </c>
      <c r="V47" s="207">
        <f t="shared" si="32"/>
        <v>5</v>
      </c>
      <c r="W47" s="208">
        <f t="shared" si="32"/>
        <v>28</v>
      </c>
      <c r="X47" s="211">
        <f t="shared" si="32"/>
        <v>28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</v>
      </c>
      <c r="E8" s="312">
        <f t="shared" ref="E8:E49" si="0">S8+AH8</f>
        <v>8</v>
      </c>
      <c r="F8" s="313">
        <f t="shared" ref="F8:F49" si="1">T8+AI8</f>
        <v>13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18</v>
      </c>
      <c r="J8" s="315">
        <f t="shared" ref="J8:J49" si="5">X8+AM8</f>
        <v>7</v>
      </c>
      <c r="K8" s="315">
        <f t="shared" ref="K8:K49" si="6">Y8+AN8</f>
        <v>13</v>
      </c>
      <c r="L8" s="312">
        <f t="shared" ref="L8:L49" si="7">Z8+AO8</f>
        <v>4</v>
      </c>
      <c r="M8" s="313">
        <f t="shared" ref="M8:M49" si="8">AA8+AP8</f>
        <v>49</v>
      </c>
      <c r="N8" s="316">
        <f t="shared" ref="N8:N49" si="9">AB8+AQ8</f>
        <v>62</v>
      </c>
      <c r="O8" s="659" t="str">
        <f>A8</f>
        <v>居宅（介護予防）サービス</v>
      </c>
      <c r="P8" s="660"/>
      <c r="Q8" s="660"/>
      <c r="R8" s="311">
        <f>SUM(R9,R15,R18,R23,R27,R28)</f>
        <v>5</v>
      </c>
      <c r="S8" s="311">
        <f>SUM(S9,S15,S18,S23,S27,S28)</f>
        <v>8</v>
      </c>
      <c r="T8" s="313">
        <f t="shared" ref="T8:T49" si="10">SUM(R8:S8)</f>
        <v>13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18</v>
      </c>
      <c r="X8" s="314">
        <f t="shared" si="11"/>
        <v>7</v>
      </c>
      <c r="Y8" s="314">
        <f t="shared" si="11"/>
        <v>13</v>
      </c>
      <c r="Z8" s="314">
        <f t="shared" si="11"/>
        <v>4</v>
      </c>
      <c r="AA8" s="313">
        <f>SUM(U8:Z8)</f>
        <v>49</v>
      </c>
      <c r="AB8" s="316">
        <f t="shared" ref="AB8:AB47" si="12">SUM(AA8,T8)</f>
        <v>62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2</v>
      </c>
      <c r="I9" s="227">
        <f t="shared" si="4"/>
        <v>9</v>
      </c>
      <c r="J9" s="227">
        <f t="shared" si="5"/>
        <v>2</v>
      </c>
      <c r="K9" s="227">
        <f t="shared" si="6"/>
        <v>7</v>
      </c>
      <c r="L9" s="225">
        <f t="shared" si="7"/>
        <v>2</v>
      </c>
      <c r="M9" s="422">
        <f t="shared" si="8"/>
        <v>22</v>
      </c>
      <c r="N9" s="318">
        <f t="shared" si="9"/>
        <v>22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9</v>
      </c>
      <c r="X9" s="227">
        <f t="shared" si="17"/>
        <v>2</v>
      </c>
      <c r="Y9" s="227">
        <f t="shared" si="17"/>
        <v>7</v>
      </c>
      <c r="Z9" s="225">
        <f t="shared" si="17"/>
        <v>2</v>
      </c>
      <c r="AA9" s="422">
        <f t="shared" ref="AA9:AA47" si="18">SUM(U9:Z9)</f>
        <v>22</v>
      </c>
      <c r="AB9" s="318">
        <f t="shared" si="12"/>
        <v>22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4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6</v>
      </c>
      <c r="N10" s="319">
        <f t="shared" si="9"/>
        <v>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4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6</v>
      </c>
      <c r="AB10" s="319">
        <f t="shared" si="12"/>
        <v>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1</v>
      </c>
      <c r="K12" s="156">
        <f t="shared" si="6"/>
        <v>1</v>
      </c>
      <c r="L12" s="153">
        <f t="shared" si="7"/>
        <v>1</v>
      </c>
      <c r="M12" s="423">
        <f t="shared" si="8"/>
        <v>4</v>
      </c>
      <c r="N12" s="319">
        <f t="shared" si="9"/>
        <v>4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4</v>
      </c>
      <c r="AB12" s="319">
        <f t="shared" si="12"/>
        <v>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3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3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1</v>
      </c>
      <c r="K14" s="164">
        <f t="shared" si="6"/>
        <v>5</v>
      </c>
      <c r="L14" s="161">
        <f t="shared" si="7"/>
        <v>1</v>
      </c>
      <c r="M14" s="424">
        <f t="shared" si="8"/>
        <v>9</v>
      </c>
      <c r="N14" s="320">
        <f t="shared" si="9"/>
        <v>9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5</v>
      </c>
      <c r="Z14" s="161">
        <f>VLOOKUP($AC14,原データ!$D$1:$R$2300,8,FALSE)</f>
        <v>1</v>
      </c>
      <c r="AA14" s="424">
        <f t="shared" si="18"/>
        <v>9</v>
      </c>
      <c r="AB14" s="320">
        <f t="shared" si="12"/>
        <v>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3</v>
      </c>
      <c r="K15" s="227">
        <f t="shared" si="6"/>
        <v>3</v>
      </c>
      <c r="L15" s="225">
        <f t="shared" si="7"/>
        <v>1</v>
      </c>
      <c r="M15" s="422">
        <f t="shared" si="8"/>
        <v>9</v>
      </c>
      <c r="N15" s="318">
        <f t="shared" si="9"/>
        <v>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3</v>
      </c>
      <c r="Y15" s="227">
        <f t="shared" si="21"/>
        <v>3</v>
      </c>
      <c r="Z15" s="225">
        <f t="shared" si="21"/>
        <v>1</v>
      </c>
      <c r="AA15" s="422">
        <f t="shared" si="18"/>
        <v>9</v>
      </c>
      <c r="AB15" s="318">
        <f t="shared" si="12"/>
        <v>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3</v>
      </c>
      <c r="L16" s="153">
        <f t="shared" si="7"/>
        <v>1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4</v>
      </c>
      <c r="N17" s="320">
        <f t="shared" si="9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3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4</v>
      </c>
      <c r="N18" s="318">
        <f>AB18+AQ18</f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3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4</v>
      </c>
      <c r="AB18" s="318">
        <f>SUM(AA18,T18)</f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3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4</v>
      </c>
      <c r="N19" s="319">
        <f t="shared" si="9"/>
        <v>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4</v>
      </c>
      <c r="AB19" s="319">
        <f t="shared" si="12"/>
        <v>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8</v>
      </c>
      <c r="F23" s="422">
        <f t="shared" si="1"/>
        <v>13</v>
      </c>
      <c r="G23" s="226">
        <f t="shared" si="2"/>
        <v>0</v>
      </c>
      <c r="H23" s="227">
        <f t="shared" si="3"/>
        <v>2</v>
      </c>
      <c r="I23" s="227">
        <f t="shared" si="4"/>
        <v>6</v>
      </c>
      <c r="J23" s="227">
        <f t="shared" si="5"/>
        <v>2</v>
      </c>
      <c r="K23" s="227">
        <f t="shared" si="6"/>
        <v>3</v>
      </c>
      <c r="L23" s="225">
        <f t="shared" si="7"/>
        <v>1</v>
      </c>
      <c r="M23" s="422">
        <f t="shared" si="8"/>
        <v>14</v>
      </c>
      <c r="N23" s="318">
        <f t="shared" si="9"/>
        <v>27</v>
      </c>
      <c r="O23" s="665"/>
      <c r="P23" s="661" t="s">
        <v>137</v>
      </c>
      <c r="Q23" s="661"/>
      <c r="R23" s="224">
        <f>SUM(R24:R26)</f>
        <v>5</v>
      </c>
      <c r="S23" s="225">
        <f>SUM(S24:S26)</f>
        <v>8</v>
      </c>
      <c r="T23" s="422">
        <f t="shared" si="10"/>
        <v>13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6</v>
      </c>
      <c r="X23" s="227">
        <f t="shared" si="26"/>
        <v>2</v>
      </c>
      <c r="Y23" s="227">
        <f t="shared" si="26"/>
        <v>3</v>
      </c>
      <c r="Z23" s="225">
        <f t="shared" si="26"/>
        <v>1</v>
      </c>
      <c r="AA23" s="422">
        <f t="shared" si="18"/>
        <v>14</v>
      </c>
      <c r="AB23" s="318">
        <f t="shared" si="12"/>
        <v>27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8</v>
      </c>
      <c r="F24" s="423">
        <f t="shared" si="1"/>
        <v>13</v>
      </c>
      <c r="G24" s="155">
        <f t="shared" si="2"/>
        <v>0</v>
      </c>
      <c r="H24" s="156">
        <f t="shared" si="3"/>
        <v>2</v>
      </c>
      <c r="I24" s="156">
        <f t="shared" si="4"/>
        <v>6</v>
      </c>
      <c r="J24" s="156">
        <f t="shared" si="5"/>
        <v>2</v>
      </c>
      <c r="K24" s="156">
        <f t="shared" si="6"/>
        <v>3</v>
      </c>
      <c r="L24" s="153">
        <f t="shared" si="7"/>
        <v>1</v>
      </c>
      <c r="M24" s="423">
        <f t="shared" si="8"/>
        <v>14</v>
      </c>
      <c r="N24" s="319">
        <f t="shared" si="9"/>
        <v>27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8</v>
      </c>
      <c r="T24" s="423">
        <f t="shared" si="10"/>
        <v>13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14</v>
      </c>
      <c r="AB24" s="319">
        <f t="shared" si="12"/>
        <v>27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</v>
      </c>
      <c r="E29" s="312">
        <f t="shared" si="0"/>
        <v>8</v>
      </c>
      <c r="F29" s="313">
        <f t="shared" si="1"/>
        <v>13</v>
      </c>
      <c r="G29" s="314">
        <f t="shared" si="2"/>
        <v>0</v>
      </c>
      <c r="H29" s="315">
        <f t="shared" si="3"/>
        <v>4</v>
      </c>
      <c r="I29" s="315">
        <f t="shared" si="4"/>
        <v>7</v>
      </c>
      <c r="J29" s="315">
        <f t="shared" si="5"/>
        <v>3</v>
      </c>
      <c r="K29" s="315">
        <f t="shared" si="6"/>
        <v>4</v>
      </c>
      <c r="L29" s="312">
        <f t="shared" si="7"/>
        <v>1</v>
      </c>
      <c r="M29" s="313">
        <f t="shared" si="8"/>
        <v>19</v>
      </c>
      <c r="N29" s="316">
        <f t="shared" si="9"/>
        <v>32</v>
      </c>
      <c r="O29" s="676" t="s">
        <v>141</v>
      </c>
      <c r="P29" s="677"/>
      <c r="Q29" s="678"/>
      <c r="R29" s="167">
        <f>VLOOKUP($AC29,原データ!$D$1:$R$2300,10,FALSE)</f>
        <v>5</v>
      </c>
      <c r="S29" s="168">
        <f>VLOOKUP($AC29,原データ!$D$1:$R$2300,11,FALSE)</f>
        <v>8</v>
      </c>
      <c r="T29" s="425">
        <f t="shared" si="10"/>
        <v>13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7</v>
      </c>
      <c r="X29" s="171">
        <f>VLOOKUP($AC29,原データ!$D$1:$R$2300,6,FALSE)</f>
        <v>3</v>
      </c>
      <c r="Y29" s="171">
        <f>VLOOKUP($AC29,原データ!$D$1:$R$2300,7,FALSE)</f>
        <v>4</v>
      </c>
      <c r="Z29" s="168">
        <f>VLOOKUP($AC29,原データ!$D$1:$R$2300,8,FALSE)</f>
        <v>1</v>
      </c>
      <c r="AA29" s="425">
        <f t="shared" si="18"/>
        <v>19</v>
      </c>
      <c r="AB29" s="316">
        <f t="shared" si="12"/>
        <v>32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9</v>
      </c>
      <c r="K44" s="315">
        <f t="shared" si="6"/>
        <v>9</v>
      </c>
      <c r="L44" s="312">
        <f t="shared" si="7"/>
        <v>5</v>
      </c>
      <c r="M44" s="313">
        <f t="shared" si="8"/>
        <v>28</v>
      </c>
      <c r="N44" s="316">
        <f t="shared" si="9"/>
        <v>28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9</v>
      </c>
      <c r="Y44" s="315">
        <f>SUM(Y45:Y48)</f>
        <v>9</v>
      </c>
      <c r="Z44" s="315">
        <f>SUM(Z45:Z48)</f>
        <v>5</v>
      </c>
      <c r="AA44" s="313">
        <f t="shared" si="18"/>
        <v>28</v>
      </c>
      <c r="AB44" s="316">
        <f>SUM(AA44,T44)</f>
        <v>28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7</v>
      </c>
      <c r="K45" s="171">
        <f t="shared" si="6"/>
        <v>9</v>
      </c>
      <c r="L45" s="168">
        <f t="shared" si="7"/>
        <v>5</v>
      </c>
      <c r="M45" s="425">
        <f t="shared" si="8"/>
        <v>25</v>
      </c>
      <c r="N45" s="316">
        <f t="shared" si="9"/>
        <v>25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7</v>
      </c>
      <c r="Y45" s="171">
        <f>VLOOKUP($AC45,原データ!$D$1:$R$2300,7,FALSE)</f>
        <v>9</v>
      </c>
      <c r="Z45" s="168">
        <f>VLOOKUP($AC45,原データ!$D$1:$R$2300,8,FALSE)</f>
        <v>5</v>
      </c>
      <c r="AA45" s="425">
        <f t="shared" si="18"/>
        <v>25</v>
      </c>
      <c r="AB45" s="316">
        <f t="shared" si="12"/>
        <v>25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0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10</v>
      </c>
      <c r="E49" s="416">
        <f t="shared" si="0"/>
        <v>16</v>
      </c>
      <c r="F49" s="417">
        <f t="shared" si="1"/>
        <v>26</v>
      </c>
      <c r="G49" s="418">
        <f t="shared" si="2"/>
        <v>0</v>
      </c>
      <c r="H49" s="419">
        <f t="shared" si="3"/>
        <v>11</v>
      </c>
      <c r="I49" s="419">
        <f t="shared" si="4"/>
        <v>30</v>
      </c>
      <c r="J49" s="419">
        <f t="shared" si="5"/>
        <v>19</v>
      </c>
      <c r="K49" s="419">
        <f t="shared" si="6"/>
        <v>26</v>
      </c>
      <c r="L49" s="416">
        <f t="shared" si="7"/>
        <v>10</v>
      </c>
      <c r="M49" s="417">
        <f t="shared" si="8"/>
        <v>96</v>
      </c>
      <c r="N49" s="420">
        <f t="shared" si="9"/>
        <v>122</v>
      </c>
      <c r="O49" s="684" t="s">
        <v>148</v>
      </c>
      <c r="P49" s="685"/>
      <c r="Q49" s="685"/>
      <c r="R49" s="415">
        <f>SUM(R8,R30,R44,R29)</f>
        <v>10</v>
      </c>
      <c r="S49" s="415">
        <f>SUM(S8,S30,S44,S29)</f>
        <v>16</v>
      </c>
      <c r="T49" s="417">
        <f t="shared" si="10"/>
        <v>26</v>
      </c>
      <c r="U49" s="418">
        <f t="shared" ref="U49:Z49" si="42">SUM(U8,U30,U44,U29)</f>
        <v>0</v>
      </c>
      <c r="V49" s="418">
        <f t="shared" si="42"/>
        <v>11</v>
      </c>
      <c r="W49" s="418">
        <f t="shared" si="42"/>
        <v>30</v>
      </c>
      <c r="X49" s="418">
        <f t="shared" si="42"/>
        <v>19</v>
      </c>
      <c r="Y49" s="418">
        <f t="shared" si="42"/>
        <v>26</v>
      </c>
      <c r="Z49" s="418">
        <f t="shared" si="42"/>
        <v>10</v>
      </c>
      <c r="AA49" s="417">
        <f>SUM(U49:Z49)</f>
        <v>96</v>
      </c>
      <c r="AB49" s="420">
        <f>SUM(AA49,T49)</f>
        <v>122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9086</v>
      </c>
      <c r="E51" s="312">
        <f t="shared" ref="E51:E90" si="45">S51+AH51</f>
        <v>15374</v>
      </c>
      <c r="F51" s="313">
        <f t="shared" ref="F51:F90" si="46">T51+AI51</f>
        <v>24460</v>
      </c>
      <c r="G51" s="314">
        <f t="shared" ref="G51:G90" si="47">U51+AJ51</f>
        <v>0</v>
      </c>
      <c r="H51" s="315">
        <f t="shared" ref="H51:H90" si="48">V51+AK51</f>
        <v>23468</v>
      </c>
      <c r="I51" s="315">
        <f t="shared" ref="I51:I90" si="49">W51+AL51</f>
        <v>74732</v>
      </c>
      <c r="J51" s="315">
        <f t="shared" ref="J51:J90" si="50">X51+AM51</f>
        <v>56559</v>
      </c>
      <c r="K51" s="315">
        <f t="shared" ref="K51:K90" si="51">Y51+AN51</f>
        <v>117091</v>
      </c>
      <c r="L51" s="312">
        <f t="shared" ref="L51:L90" si="52">Z51+AO51</f>
        <v>36565</v>
      </c>
      <c r="M51" s="313">
        <f t="shared" ref="M51:M90" si="53">AA51+AP51</f>
        <v>308415</v>
      </c>
      <c r="N51" s="316">
        <f t="shared" ref="N51:N90" si="54">AB51+AQ51</f>
        <v>332875</v>
      </c>
      <c r="O51" s="702" t="s">
        <v>124</v>
      </c>
      <c r="P51" s="703"/>
      <c r="Q51" s="704"/>
      <c r="R51" s="311">
        <f>SUM(R52,R58,R61,R66,R68,R69)</f>
        <v>9086</v>
      </c>
      <c r="S51" s="311">
        <f>SUM(S52,S58,S61,S66,S68,S69)</f>
        <v>15374</v>
      </c>
      <c r="T51" s="313">
        <f>SUM(R51:S51)</f>
        <v>24460</v>
      </c>
      <c r="U51" s="314">
        <f t="shared" ref="U51:Z51" si="55">SUM(U52,U58,U61,U66,U68,U69)</f>
        <v>0</v>
      </c>
      <c r="V51" s="314">
        <f t="shared" si="55"/>
        <v>23468</v>
      </c>
      <c r="W51" s="314">
        <f t="shared" si="55"/>
        <v>74732</v>
      </c>
      <c r="X51" s="314">
        <f t="shared" si="55"/>
        <v>56559</v>
      </c>
      <c r="Y51" s="314">
        <f t="shared" si="55"/>
        <v>117091</v>
      </c>
      <c r="Z51" s="314">
        <f t="shared" si="55"/>
        <v>36565</v>
      </c>
      <c r="AA51" s="313">
        <f t="shared" ref="AA51:AA90" si="56">SUM(U51:Z51)</f>
        <v>308415</v>
      </c>
      <c r="AB51" s="316">
        <f t="shared" ref="AB51:AB90" si="57">SUM(AA51,T51)</f>
        <v>332875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5308</v>
      </c>
      <c r="I52" s="227">
        <f t="shared" si="49"/>
        <v>29457</v>
      </c>
      <c r="J52" s="227">
        <f t="shared" si="50"/>
        <v>2449</v>
      </c>
      <c r="K52" s="227">
        <f t="shared" si="51"/>
        <v>40213</v>
      </c>
      <c r="L52" s="225">
        <f t="shared" si="52"/>
        <v>2316</v>
      </c>
      <c r="M52" s="422">
        <f t="shared" si="53"/>
        <v>79743</v>
      </c>
      <c r="N52" s="318">
        <f t="shared" si="54"/>
        <v>79743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5308</v>
      </c>
      <c r="W52" s="227">
        <f t="shared" si="63"/>
        <v>29457</v>
      </c>
      <c r="X52" s="227">
        <f t="shared" si="63"/>
        <v>2449</v>
      </c>
      <c r="Y52" s="227">
        <f t="shared" si="63"/>
        <v>40213</v>
      </c>
      <c r="Z52" s="225">
        <f t="shared" si="63"/>
        <v>2316</v>
      </c>
      <c r="AA52" s="422">
        <f t="shared" si="56"/>
        <v>79743</v>
      </c>
      <c r="AB52" s="318">
        <f t="shared" si="57"/>
        <v>79743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4218</v>
      </c>
      <c r="I53" s="156">
        <f t="shared" si="49"/>
        <v>12371</v>
      </c>
      <c r="J53" s="156">
        <f t="shared" si="50"/>
        <v>0</v>
      </c>
      <c r="K53" s="156">
        <f t="shared" si="51"/>
        <v>34090</v>
      </c>
      <c r="L53" s="153">
        <f t="shared" si="52"/>
        <v>0</v>
      </c>
      <c r="M53" s="423">
        <f t="shared" si="53"/>
        <v>50679</v>
      </c>
      <c r="N53" s="319">
        <f t="shared" si="54"/>
        <v>50679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4218</v>
      </c>
      <c r="W53" s="156">
        <f>VLOOKUP($AC53,原データ!$D$1:$R$2300,5,FALSE)</f>
        <v>12371</v>
      </c>
      <c r="X53" s="156">
        <f>VLOOKUP($AC53,原データ!$D$1:$R$2300,6,FALSE)</f>
        <v>0</v>
      </c>
      <c r="Y53" s="156">
        <f>VLOOKUP($AC53,原データ!$D$1:$R$2300,7,FALSE)</f>
        <v>34090</v>
      </c>
      <c r="Z53" s="153">
        <f>VLOOKUP($AC53,原データ!$D$1:$R$2300,8,FALSE)</f>
        <v>0</v>
      </c>
      <c r="AA53" s="423">
        <f t="shared" si="56"/>
        <v>50679</v>
      </c>
      <c r="AB53" s="319">
        <f t="shared" si="57"/>
        <v>50679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13299</v>
      </c>
      <c r="J55" s="156">
        <f t="shared" si="50"/>
        <v>1851</v>
      </c>
      <c r="K55" s="156">
        <f t="shared" si="51"/>
        <v>3429</v>
      </c>
      <c r="L55" s="153">
        <f t="shared" si="52"/>
        <v>1742</v>
      </c>
      <c r="M55" s="423">
        <f t="shared" si="53"/>
        <v>20321</v>
      </c>
      <c r="N55" s="319">
        <f t="shared" si="54"/>
        <v>20321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13299</v>
      </c>
      <c r="X55" s="156">
        <f>VLOOKUP($AC55,原データ!$D$1:$R$2300,6,FALSE)</f>
        <v>1851</v>
      </c>
      <c r="Y55" s="156">
        <f>VLOOKUP($AC55,原データ!$D$1:$R$2300,7,FALSE)</f>
        <v>3429</v>
      </c>
      <c r="Z55" s="153">
        <f>VLOOKUP($AC55,原データ!$D$1:$R$2300,8,FALSE)</f>
        <v>1742</v>
      </c>
      <c r="AA55" s="423">
        <f t="shared" si="56"/>
        <v>20321</v>
      </c>
      <c r="AB55" s="319">
        <f t="shared" si="57"/>
        <v>20321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1090</v>
      </c>
      <c r="I56" s="156">
        <f t="shared" si="49"/>
        <v>1635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2725</v>
      </c>
      <c r="N56" s="319">
        <f t="shared" si="54"/>
        <v>2725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1090</v>
      </c>
      <c r="W56" s="156">
        <f>VLOOKUP($AC56,原データ!$D$1:$R$2300,5,FALSE)</f>
        <v>1635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2725</v>
      </c>
      <c r="AB56" s="319">
        <f t="shared" si="57"/>
        <v>2725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2152</v>
      </c>
      <c r="J57" s="164">
        <f t="shared" si="50"/>
        <v>598</v>
      </c>
      <c r="K57" s="164">
        <f t="shared" si="51"/>
        <v>2694</v>
      </c>
      <c r="L57" s="161">
        <f t="shared" si="52"/>
        <v>574</v>
      </c>
      <c r="M57" s="424">
        <f t="shared" si="53"/>
        <v>6018</v>
      </c>
      <c r="N57" s="320">
        <f t="shared" si="54"/>
        <v>6018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2152</v>
      </c>
      <c r="X57" s="164">
        <f>VLOOKUP($AC57,原データ!$D$1:$R$2300,6,FALSE)</f>
        <v>598</v>
      </c>
      <c r="Y57" s="164">
        <f>VLOOKUP($AC57,原データ!$D$1:$R$2300,7,FALSE)</f>
        <v>2694</v>
      </c>
      <c r="Z57" s="161">
        <f>VLOOKUP($AC57,原データ!$D$1:$R$2300,8,FALSE)</f>
        <v>574</v>
      </c>
      <c r="AA57" s="424">
        <f t="shared" si="56"/>
        <v>6018</v>
      </c>
      <c r="AB57" s="320">
        <f t="shared" si="57"/>
        <v>6018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12538</v>
      </c>
      <c r="I58" s="227">
        <f t="shared" si="49"/>
        <v>0</v>
      </c>
      <c r="J58" s="227">
        <f t="shared" si="50"/>
        <v>50893</v>
      </c>
      <c r="K58" s="227">
        <f t="shared" si="51"/>
        <v>74260</v>
      </c>
      <c r="L58" s="225">
        <f t="shared" si="52"/>
        <v>31669</v>
      </c>
      <c r="M58" s="422">
        <f t="shared" si="53"/>
        <v>169360</v>
      </c>
      <c r="N58" s="318">
        <f t="shared" si="54"/>
        <v>169360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12538</v>
      </c>
      <c r="W58" s="227">
        <f t="shared" si="65"/>
        <v>0</v>
      </c>
      <c r="X58" s="227">
        <f t="shared" si="65"/>
        <v>50893</v>
      </c>
      <c r="Y58" s="227">
        <f t="shared" si="65"/>
        <v>74260</v>
      </c>
      <c r="Z58" s="225">
        <f t="shared" si="65"/>
        <v>31669</v>
      </c>
      <c r="AA58" s="422">
        <f t="shared" si="56"/>
        <v>169360</v>
      </c>
      <c r="AB58" s="318">
        <f t="shared" si="57"/>
        <v>169360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23515</v>
      </c>
      <c r="K59" s="156">
        <f t="shared" si="51"/>
        <v>74260</v>
      </c>
      <c r="L59" s="153">
        <f t="shared" si="52"/>
        <v>31669</v>
      </c>
      <c r="M59" s="423">
        <f t="shared" si="53"/>
        <v>129444</v>
      </c>
      <c r="N59" s="319">
        <f t="shared" si="54"/>
        <v>129444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23515</v>
      </c>
      <c r="Y59" s="156">
        <f>VLOOKUP($AC59,原データ!$D$1:$R$2300,7,FALSE)</f>
        <v>74260</v>
      </c>
      <c r="Z59" s="153">
        <f>VLOOKUP($AC59,原データ!$D$1:$R$2300,8,FALSE)</f>
        <v>31669</v>
      </c>
      <c r="AA59" s="423">
        <f t="shared" si="56"/>
        <v>129444</v>
      </c>
      <c r="AB59" s="319">
        <f t="shared" si="57"/>
        <v>129444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12538</v>
      </c>
      <c r="I60" s="164">
        <f t="shared" si="49"/>
        <v>0</v>
      </c>
      <c r="J60" s="164">
        <f t="shared" si="50"/>
        <v>27378</v>
      </c>
      <c r="K60" s="164">
        <f t="shared" si="51"/>
        <v>0</v>
      </c>
      <c r="L60" s="161">
        <f t="shared" si="52"/>
        <v>0</v>
      </c>
      <c r="M60" s="424">
        <f t="shared" si="53"/>
        <v>39916</v>
      </c>
      <c r="N60" s="320">
        <f t="shared" si="54"/>
        <v>39916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12538</v>
      </c>
      <c r="W60" s="164">
        <f>VLOOKUP($AC60,原データ!$D$1:$R$2300,5,FALSE)</f>
        <v>0</v>
      </c>
      <c r="X60" s="164">
        <f>VLOOKUP($AC60,原データ!$D$1:$R$2300,6,FALSE)</f>
        <v>27378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39916</v>
      </c>
      <c r="AB60" s="320">
        <f t="shared" si="57"/>
        <v>39916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5052</v>
      </c>
      <c r="I61" s="227">
        <f t="shared" si="49"/>
        <v>39599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44651</v>
      </c>
      <c r="N61" s="318">
        <f t="shared" si="54"/>
        <v>44651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5052</v>
      </c>
      <c r="W61" s="227">
        <f t="shared" si="67"/>
        <v>39599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44651</v>
      </c>
      <c r="AB61" s="318">
        <f>SUM(AA61,T61)</f>
        <v>44651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5052</v>
      </c>
      <c r="I62" s="156">
        <f t="shared" si="49"/>
        <v>39599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44651</v>
      </c>
      <c r="N62" s="319">
        <f t="shared" si="54"/>
        <v>44651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5052</v>
      </c>
      <c r="W62" s="156">
        <f>VLOOKUP($AC62,原データ!$D$1:$R$2300,5,FALSE)</f>
        <v>39599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44651</v>
      </c>
      <c r="AB62" s="319">
        <f t="shared" si="57"/>
        <v>44651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9086</v>
      </c>
      <c r="E66" s="225">
        <f t="shared" si="45"/>
        <v>15374</v>
      </c>
      <c r="F66" s="422">
        <f t="shared" si="46"/>
        <v>24460</v>
      </c>
      <c r="G66" s="226">
        <f t="shared" si="47"/>
        <v>0</v>
      </c>
      <c r="H66" s="227">
        <f t="shared" si="48"/>
        <v>570</v>
      </c>
      <c r="I66" s="227">
        <f t="shared" si="49"/>
        <v>5676</v>
      </c>
      <c r="J66" s="227">
        <f t="shared" si="50"/>
        <v>3217</v>
      </c>
      <c r="K66" s="227">
        <f t="shared" si="51"/>
        <v>2618</v>
      </c>
      <c r="L66" s="225">
        <f t="shared" si="52"/>
        <v>2580</v>
      </c>
      <c r="M66" s="422">
        <f t="shared" si="53"/>
        <v>14661</v>
      </c>
      <c r="N66" s="318">
        <f t="shared" si="54"/>
        <v>39121</v>
      </c>
      <c r="O66" s="665"/>
      <c r="P66" s="664" t="s">
        <v>137</v>
      </c>
      <c r="Q66" s="696"/>
      <c r="R66" s="224">
        <f>SUM(R67)</f>
        <v>9086</v>
      </c>
      <c r="S66" s="225">
        <f>SUM(S67)</f>
        <v>15374</v>
      </c>
      <c r="T66" s="422">
        <f t="shared" si="62"/>
        <v>24460</v>
      </c>
      <c r="U66" s="226">
        <f t="shared" ref="U66:Z66" si="69">SUM(U67)</f>
        <v>0</v>
      </c>
      <c r="V66" s="227">
        <f t="shared" si="69"/>
        <v>570</v>
      </c>
      <c r="W66" s="227">
        <f t="shared" si="69"/>
        <v>5676</v>
      </c>
      <c r="X66" s="227">
        <f t="shared" si="69"/>
        <v>3217</v>
      </c>
      <c r="Y66" s="227">
        <f t="shared" si="69"/>
        <v>2618</v>
      </c>
      <c r="Z66" s="225">
        <f t="shared" si="69"/>
        <v>2580</v>
      </c>
      <c r="AA66" s="422">
        <f t="shared" si="56"/>
        <v>14661</v>
      </c>
      <c r="AB66" s="318">
        <f t="shared" si="57"/>
        <v>39121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9086</v>
      </c>
      <c r="E67" s="161">
        <f t="shared" si="45"/>
        <v>15374</v>
      </c>
      <c r="F67" s="424">
        <f t="shared" si="46"/>
        <v>24460</v>
      </c>
      <c r="G67" s="163">
        <f t="shared" si="47"/>
        <v>0</v>
      </c>
      <c r="H67" s="164">
        <f t="shared" si="48"/>
        <v>570</v>
      </c>
      <c r="I67" s="164">
        <f t="shared" si="49"/>
        <v>5676</v>
      </c>
      <c r="J67" s="164">
        <f t="shared" si="50"/>
        <v>3217</v>
      </c>
      <c r="K67" s="164">
        <f t="shared" si="51"/>
        <v>2618</v>
      </c>
      <c r="L67" s="161">
        <f t="shared" si="52"/>
        <v>2580</v>
      </c>
      <c r="M67" s="424">
        <f t="shared" si="53"/>
        <v>14661</v>
      </c>
      <c r="N67" s="320">
        <f t="shared" si="54"/>
        <v>39121</v>
      </c>
      <c r="O67" s="665"/>
      <c r="P67" s="228"/>
      <c r="Q67" s="230" t="s">
        <v>138</v>
      </c>
      <c r="R67" s="160">
        <f>VLOOKUP($AC67,原データ!$D$1:$R$2300,10,FALSE)</f>
        <v>9086</v>
      </c>
      <c r="S67" s="161">
        <f>VLOOKUP($AC67,原データ!$D$1:$R$2300,11,FALSE)</f>
        <v>15374</v>
      </c>
      <c r="T67" s="424">
        <f t="shared" si="62"/>
        <v>24460</v>
      </c>
      <c r="U67" s="163">
        <f>VLOOKUP($AC67,原データ!$D$1:$R$2300,3,FALSE)</f>
        <v>0</v>
      </c>
      <c r="V67" s="164">
        <f>VLOOKUP($AC67,原データ!$D$1:$R$2300,4,FALSE)</f>
        <v>570</v>
      </c>
      <c r="W67" s="164">
        <f>VLOOKUP($AC67,原データ!$D$1:$R$2300,5,FALSE)</f>
        <v>5676</v>
      </c>
      <c r="X67" s="164">
        <f>VLOOKUP($AC67,原データ!$D$1:$R$2300,6,FALSE)</f>
        <v>3217</v>
      </c>
      <c r="Y67" s="164">
        <f>VLOOKUP($AC67,原データ!$D$1:$R$2300,7,FALSE)</f>
        <v>2618</v>
      </c>
      <c r="Z67" s="161">
        <f>VLOOKUP($AC67,原データ!$D$1:$R$2300,8,FALSE)</f>
        <v>2580</v>
      </c>
      <c r="AA67" s="424">
        <f t="shared" si="56"/>
        <v>14661</v>
      </c>
      <c r="AB67" s="320">
        <f t="shared" si="57"/>
        <v>39121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2210</v>
      </c>
      <c r="E70" s="312">
        <f t="shared" si="45"/>
        <v>3536</v>
      </c>
      <c r="F70" s="313">
        <f t="shared" si="46"/>
        <v>5746</v>
      </c>
      <c r="G70" s="314">
        <f t="shared" si="47"/>
        <v>0</v>
      </c>
      <c r="H70" s="315">
        <f t="shared" si="48"/>
        <v>6920</v>
      </c>
      <c r="I70" s="315">
        <f t="shared" si="49"/>
        <v>12516</v>
      </c>
      <c r="J70" s="315">
        <f t="shared" si="50"/>
        <v>5844</v>
      </c>
      <c r="K70" s="315">
        <f t="shared" si="51"/>
        <v>7899</v>
      </c>
      <c r="L70" s="312">
        <f t="shared" si="52"/>
        <v>2055</v>
      </c>
      <c r="M70" s="313">
        <f t="shared" si="53"/>
        <v>35234</v>
      </c>
      <c r="N70" s="585">
        <f t="shared" si="54"/>
        <v>40980</v>
      </c>
      <c r="O70" s="689" t="s">
        <v>264</v>
      </c>
      <c r="P70" s="677"/>
      <c r="Q70" s="678"/>
      <c r="R70" s="167">
        <f>VLOOKUP($AC70,原データ!$D$1:$R$2300,10,FALSE)</f>
        <v>2210</v>
      </c>
      <c r="S70" s="168">
        <f>VLOOKUP($AC70,原データ!$D$1:$R$2300,11,FALSE)</f>
        <v>3536</v>
      </c>
      <c r="T70" s="425">
        <f t="shared" si="62"/>
        <v>5746</v>
      </c>
      <c r="U70" s="170">
        <f>VLOOKUP($AC70,原データ!$D$1:$R$2300,3,FALSE)</f>
        <v>0</v>
      </c>
      <c r="V70" s="171">
        <f>VLOOKUP($AC70,原データ!$D$1:$R$2300,4,FALSE)</f>
        <v>6920</v>
      </c>
      <c r="W70" s="171">
        <f>VLOOKUP($AC70,原データ!$D$1:$R$2300,5,FALSE)</f>
        <v>12516</v>
      </c>
      <c r="X70" s="171">
        <f>VLOOKUP($AC70,原データ!$D$1:$R$2300,6,FALSE)</f>
        <v>5844</v>
      </c>
      <c r="Y70" s="171">
        <f>VLOOKUP($AC70,原データ!$D$1:$R$2300,7,FALSE)</f>
        <v>7899</v>
      </c>
      <c r="Z70" s="168">
        <f>VLOOKUP($AC70,原データ!$D$1:$R$2300,8,FALSE)</f>
        <v>2055</v>
      </c>
      <c r="AA70" s="425">
        <f t="shared" si="56"/>
        <v>35234</v>
      </c>
      <c r="AB70" s="316">
        <f t="shared" si="57"/>
        <v>40980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142686</v>
      </c>
      <c r="J85" s="315">
        <f t="shared" si="50"/>
        <v>264161</v>
      </c>
      <c r="K85" s="315">
        <f t="shared" si="51"/>
        <v>288297</v>
      </c>
      <c r="L85" s="312">
        <f t="shared" si="52"/>
        <v>171150</v>
      </c>
      <c r="M85" s="313">
        <f t="shared" si="53"/>
        <v>866294</v>
      </c>
      <c r="N85" s="316">
        <f t="shared" si="54"/>
        <v>866294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142686</v>
      </c>
      <c r="X85" s="315">
        <f>SUM(X86:X89)</f>
        <v>264161</v>
      </c>
      <c r="Y85" s="315">
        <f>SUM(Y86:Y89)</f>
        <v>288297</v>
      </c>
      <c r="Z85" s="315">
        <f>SUM(Z86:Z89)</f>
        <v>171150</v>
      </c>
      <c r="AA85" s="313">
        <f>SUM(U85:Z85)</f>
        <v>866294</v>
      </c>
      <c r="AB85" s="316">
        <f t="shared" si="57"/>
        <v>866294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107310</v>
      </c>
      <c r="J86" s="171">
        <f t="shared" si="50"/>
        <v>206822</v>
      </c>
      <c r="K86" s="171">
        <f t="shared" si="51"/>
        <v>288297</v>
      </c>
      <c r="L86" s="168">
        <f t="shared" si="52"/>
        <v>171150</v>
      </c>
      <c r="M86" s="425">
        <f t="shared" si="53"/>
        <v>773579</v>
      </c>
      <c r="N86" s="316">
        <f t="shared" si="54"/>
        <v>773579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107310</v>
      </c>
      <c r="X86" s="171">
        <f>VLOOKUP($AC86,原データ!$D$1:$R$2300,6,FALSE)</f>
        <v>206822</v>
      </c>
      <c r="Y86" s="171">
        <f>VLOOKUP($AC86,原データ!$D$1:$R$2300,7,FALSE)</f>
        <v>288297</v>
      </c>
      <c r="Z86" s="168">
        <f>VLOOKUP($AC86,原データ!$D$1:$R$2300,8,FALSE)</f>
        <v>171150</v>
      </c>
      <c r="AA86" s="425">
        <f t="shared" si="56"/>
        <v>773579</v>
      </c>
      <c r="AB86" s="316">
        <f t="shared" si="57"/>
        <v>773579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35376</v>
      </c>
      <c r="J87" s="171">
        <f t="shared" si="50"/>
        <v>57339</v>
      </c>
      <c r="K87" s="171">
        <f t="shared" si="51"/>
        <v>0</v>
      </c>
      <c r="L87" s="168">
        <f t="shared" si="52"/>
        <v>0</v>
      </c>
      <c r="M87" s="425">
        <f t="shared" si="53"/>
        <v>92715</v>
      </c>
      <c r="N87" s="316">
        <f t="shared" si="54"/>
        <v>92715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35376</v>
      </c>
      <c r="X87" s="171">
        <f>VLOOKUP($AC87,原データ!$D$1:$R$2300,6,FALSE)</f>
        <v>57339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92715</v>
      </c>
      <c r="AB87" s="316">
        <f t="shared" si="57"/>
        <v>92715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11296</v>
      </c>
      <c r="E90" s="416">
        <f t="shared" si="45"/>
        <v>18910</v>
      </c>
      <c r="F90" s="417">
        <f t="shared" si="46"/>
        <v>30206</v>
      </c>
      <c r="G90" s="418">
        <f t="shared" si="47"/>
        <v>0</v>
      </c>
      <c r="H90" s="419">
        <f t="shared" si="48"/>
        <v>30388</v>
      </c>
      <c r="I90" s="419">
        <f t="shared" si="49"/>
        <v>229934</v>
      </c>
      <c r="J90" s="419">
        <f t="shared" si="50"/>
        <v>326564</v>
      </c>
      <c r="K90" s="419">
        <f t="shared" si="51"/>
        <v>413287</v>
      </c>
      <c r="L90" s="416">
        <f t="shared" si="52"/>
        <v>209770</v>
      </c>
      <c r="M90" s="417">
        <f t="shared" si="53"/>
        <v>1209943</v>
      </c>
      <c r="N90" s="420">
        <f t="shared" si="54"/>
        <v>1240149</v>
      </c>
      <c r="O90" s="690" t="s">
        <v>148</v>
      </c>
      <c r="P90" s="691"/>
      <c r="Q90" s="692"/>
      <c r="R90" s="415">
        <f>SUM(R85,R71,R51,R70)</f>
        <v>11296</v>
      </c>
      <c r="S90" s="415">
        <f>SUM(S85,S71,S51,S70)</f>
        <v>18910</v>
      </c>
      <c r="T90" s="417">
        <f>SUM(R90:S90)</f>
        <v>30206</v>
      </c>
      <c r="U90" s="418">
        <f t="shared" ref="U90:Z90" si="79">SUM(U85,U71,U51,U70)</f>
        <v>0</v>
      </c>
      <c r="V90" s="418">
        <f t="shared" si="79"/>
        <v>30388</v>
      </c>
      <c r="W90" s="418">
        <f t="shared" si="79"/>
        <v>229934</v>
      </c>
      <c r="X90" s="418">
        <f t="shared" si="79"/>
        <v>326564</v>
      </c>
      <c r="Y90" s="418">
        <f t="shared" si="79"/>
        <v>413287</v>
      </c>
      <c r="Z90" s="418">
        <f t="shared" si="79"/>
        <v>209770</v>
      </c>
      <c r="AA90" s="417">
        <f t="shared" si="56"/>
        <v>1209943</v>
      </c>
      <c r="AB90" s="420">
        <f t="shared" si="57"/>
        <v>1240149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90860</v>
      </c>
      <c r="E98" s="312">
        <f t="shared" ref="E98:E139" si="82">S98+AH98</f>
        <v>153740</v>
      </c>
      <c r="F98" s="313">
        <f t="shared" ref="F98:F139" si="83">T98+AI98</f>
        <v>244600</v>
      </c>
      <c r="G98" s="314">
        <f t="shared" ref="G98:G139" si="84">U98+AJ98</f>
        <v>0</v>
      </c>
      <c r="H98" s="315">
        <f t="shared" ref="H98:H139" si="85">V98+AK98</f>
        <v>234680</v>
      </c>
      <c r="I98" s="315">
        <f t="shared" ref="I98:I139" si="86">W98+AL98</f>
        <v>747320</v>
      </c>
      <c r="J98" s="315">
        <f t="shared" ref="J98:J139" si="87">X98+AM98</f>
        <v>565590</v>
      </c>
      <c r="K98" s="315">
        <f t="shared" ref="K98:K139" si="88">Y98+AN98</f>
        <v>1170910</v>
      </c>
      <c r="L98" s="312">
        <f t="shared" ref="L98:L139" si="89">Z98+AO98</f>
        <v>365650</v>
      </c>
      <c r="M98" s="313">
        <f t="shared" ref="M98:M139" si="90">AA98+AP98</f>
        <v>3084150</v>
      </c>
      <c r="N98" s="316">
        <f t="shared" ref="N98:N139" si="91">AB98+AQ98</f>
        <v>3328750</v>
      </c>
      <c r="O98" s="659" t="s">
        <v>124</v>
      </c>
      <c r="P98" s="660"/>
      <c r="Q98" s="660"/>
      <c r="R98" s="311">
        <f>SUM(R99,R105,R108,R113,R117,R118)</f>
        <v>90860</v>
      </c>
      <c r="S98" s="311">
        <f>SUM(S99,S105,S108,S113,S117,S118)</f>
        <v>153740</v>
      </c>
      <c r="T98" s="313">
        <f t="shared" ref="T98:T139" si="92">SUM(R98:S98)</f>
        <v>244600</v>
      </c>
      <c r="U98" s="314">
        <f t="shared" ref="U98:Z98" si="93">SUM(U99,U105,U108,U113,U117,U118)</f>
        <v>0</v>
      </c>
      <c r="V98" s="314">
        <f t="shared" si="93"/>
        <v>234680</v>
      </c>
      <c r="W98" s="314">
        <f t="shared" si="93"/>
        <v>747320</v>
      </c>
      <c r="X98" s="314">
        <f t="shared" si="93"/>
        <v>565590</v>
      </c>
      <c r="Y98" s="314">
        <f t="shared" si="93"/>
        <v>1170910</v>
      </c>
      <c r="Z98" s="314">
        <f t="shared" si="93"/>
        <v>365650</v>
      </c>
      <c r="AA98" s="313">
        <f t="shared" ref="AA98:AA139" si="94">SUM(U98:Z98)</f>
        <v>3084150</v>
      </c>
      <c r="AB98" s="316">
        <f t="shared" ref="AB98:AB139" si="95">SUM(AA98,T98)</f>
        <v>3328750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53080</v>
      </c>
      <c r="I99" s="227">
        <f t="shared" si="86"/>
        <v>294570</v>
      </c>
      <c r="J99" s="227">
        <f t="shared" si="87"/>
        <v>24490</v>
      </c>
      <c r="K99" s="227">
        <f t="shared" si="88"/>
        <v>402130</v>
      </c>
      <c r="L99" s="225">
        <f t="shared" si="89"/>
        <v>23160</v>
      </c>
      <c r="M99" s="422">
        <f t="shared" si="90"/>
        <v>797430</v>
      </c>
      <c r="N99" s="318">
        <f t="shared" si="91"/>
        <v>797430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53080</v>
      </c>
      <c r="W99" s="227">
        <f t="shared" si="100"/>
        <v>294570</v>
      </c>
      <c r="X99" s="227">
        <f t="shared" si="100"/>
        <v>24490</v>
      </c>
      <c r="Y99" s="227">
        <f t="shared" si="100"/>
        <v>402130</v>
      </c>
      <c r="Z99" s="225">
        <f t="shared" si="100"/>
        <v>23160</v>
      </c>
      <c r="AA99" s="422">
        <f t="shared" si="94"/>
        <v>797430</v>
      </c>
      <c r="AB99" s="318">
        <f t="shared" si="95"/>
        <v>797430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42180</v>
      </c>
      <c r="I100" s="156">
        <f t="shared" si="86"/>
        <v>123710</v>
      </c>
      <c r="J100" s="156">
        <f t="shared" si="87"/>
        <v>0</v>
      </c>
      <c r="K100" s="156">
        <f t="shared" si="88"/>
        <v>340900</v>
      </c>
      <c r="L100" s="153">
        <f t="shared" si="89"/>
        <v>0</v>
      </c>
      <c r="M100" s="423">
        <f t="shared" si="90"/>
        <v>506790</v>
      </c>
      <c r="N100" s="319">
        <f t="shared" si="91"/>
        <v>506790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42180</v>
      </c>
      <c r="W100" s="156">
        <f>VLOOKUP($AC100,原データ!$D$1:$R$2300,5,FALSE)</f>
        <v>123710</v>
      </c>
      <c r="X100" s="156">
        <f>VLOOKUP($AC100,原データ!$D$1:$R$2300,6,FALSE)</f>
        <v>0</v>
      </c>
      <c r="Y100" s="156">
        <f>VLOOKUP($AC100,原データ!$D$1:$R$2300,7,FALSE)</f>
        <v>340900</v>
      </c>
      <c r="Z100" s="153">
        <f>VLOOKUP($AC100,原データ!$D$1:$R$2300,8,FALSE)</f>
        <v>0</v>
      </c>
      <c r="AA100" s="423">
        <f t="shared" si="94"/>
        <v>506790</v>
      </c>
      <c r="AB100" s="319">
        <f t="shared" si="95"/>
        <v>506790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132990</v>
      </c>
      <c r="J102" s="156">
        <f t="shared" si="87"/>
        <v>18510</v>
      </c>
      <c r="K102" s="156">
        <f t="shared" si="88"/>
        <v>34290</v>
      </c>
      <c r="L102" s="153">
        <f t="shared" si="89"/>
        <v>17420</v>
      </c>
      <c r="M102" s="423">
        <f t="shared" si="90"/>
        <v>203210</v>
      </c>
      <c r="N102" s="319">
        <f t="shared" si="91"/>
        <v>203210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132990</v>
      </c>
      <c r="X102" s="156">
        <f>VLOOKUP($AC102,原データ!$D$1:$R$2300,6,FALSE)</f>
        <v>18510</v>
      </c>
      <c r="Y102" s="156">
        <f>VLOOKUP($AC102,原データ!$D$1:$R$2300,7,FALSE)</f>
        <v>34290</v>
      </c>
      <c r="Z102" s="153">
        <f>VLOOKUP($AC102,原データ!$D$1:$R$2300,8,FALSE)</f>
        <v>17420</v>
      </c>
      <c r="AA102" s="423">
        <f t="shared" si="94"/>
        <v>203210</v>
      </c>
      <c r="AB102" s="319">
        <f t="shared" si="95"/>
        <v>203210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10900</v>
      </c>
      <c r="I103" s="156">
        <f t="shared" si="86"/>
        <v>16350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27250</v>
      </c>
      <c r="N103" s="319">
        <f t="shared" si="91"/>
        <v>27250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10900</v>
      </c>
      <c r="W103" s="156">
        <f>VLOOKUP($AC103,原データ!$D$1:$R$2300,5,FALSE)</f>
        <v>16350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27250</v>
      </c>
      <c r="AB103" s="319">
        <f t="shared" si="95"/>
        <v>27250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21520</v>
      </c>
      <c r="J104" s="164">
        <f t="shared" si="87"/>
        <v>5980</v>
      </c>
      <c r="K104" s="164">
        <f t="shared" si="88"/>
        <v>26940</v>
      </c>
      <c r="L104" s="161">
        <f t="shared" si="89"/>
        <v>5740</v>
      </c>
      <c r="M104" s="424">
        <f t="shared" si="90"/>
        <v>60180</v>
      </c>
      <c r="N104" s="320">
        <f t="shared" si="91"/>
        <v>60180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21520</v>
      </c>
      <c r="X104" s="164">
        <f>VLOOKUP($AC104,原データ!$D$1:$R$2300,6,FALSE)</f>
        <v>5980</v>
      </c>
      <c r="Y104" s="164">
        <f>VLOOKUP($AC104,原データ!$D$1:$R$2300,7,FALSE)</f>
        <v>26940</v>
      </c>
      <c r="Z104" s="161">
        <f>VLOOKUP($AC104,原データ!$D$1:$R$2300,8,FALSE)</f>
        <v>5740</v>
      </c>
      <c r="AA104" s="424">
        <f t="shared" si="94"/>
        <v>60180</v>
      </c>
      <c r="AB104" s="320">
        <f t="shared" si="95"/>
        <v>60180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125380</v>
      </c>
      <c r="I105" s="227">
        <f t="shared" si="86"/>
        <v>0</v>
      </c>
      <c r="J105" s="227">
        <f t="shared" si="87"/>
        <v>508930</v>
      </c>
      <c r="K105" s="227">
        <f t="shared" si="88"/>
        <v>742600</v>
      </c>
      <c r="L105" s="225">
        <f t="shared" si="89"/>
        <v>316690</v>
      </c>
      <c r="M105" s="422">
        <f t="shared" si="90"/>
        <v>1693600</v>
      </c>
      <c r="N105" s="318">
        <f t="shared" si="91"/>
        <v>1693600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125380</v>
      </c>
      <c r="W105" s="227">
        <f t="shared" si="102"/>
        <v>0</v>
      </c>
      <c r="X105" s="227">
        <f t="shared" si="102"/>
        <v>508930</v>
      </c>
      <c r="Y105" s="227">
        <f t="shared" si="102"/>
        <v>742600</v>
      </c>
      <c r="Z105" s="225">
        <f t="shared" si="102"/>
        <v>316690</v>
      </c>
      <c r="AA105" s="422">
        <f t="shared" si="94"/>
        <v>1693600</v>
      </c>
      <c r="AB105" s="318">
        <f t="shared" si="95"/>
        <v>1693600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235150</v>
      </c>
      <c r="K106" s="156">
        <f t="shared" si="88"/>
        <v>742600</v>
      </c>
      <c r="L106" s="153">
        <f t="shared" si="89"/>
        <v>316690</v>
      </c>
      <c r="M106" s="423">
        <f t="shared" si="90"/>
        <v>1294440</v>
      </c>
      <c r="N106" s="319">
        <f t="shared" si="91"/>
        <v>1294440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235150</v>
      </c>
      <c r="Y106" s="156">
        <f>VLOOKUP($AC106,原データ!$D$1:$R$2300,7,FALSE)</f>
        <v>742600</v>
      </c>
      <c r="Z106" s="153">
        <f>VLOOKUP($AC106,原データ!$D$1:$R$2300,8,FALSE)</f>
        <v>316690</v>
      </c>
      <c r="AA106" s="423">
        <f t="shared" si="94"/>
        <v>1294440</v>
      </c>
      <c r="AB106" s="319">
        <f t="shared" si="95"/>
        <v>1294440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125380</v>
      </c>
      <c r="I107" s="164">
        <f t="shared" si="86"/>
        <v>0</v>
      </c>
      <c r="J107" s="164">
        <f t="shared" si="87"/>
        <v>273780</v>
      </c>
      <c r="K107" s="164">
        <f t="shared" si="88"/>
        <v>0</v>
      </c>
      <c r="L107" s="161">
        <f t="shared" si="89"/>
        <v>0</v>
      </c>
      <c r="M107" s="424">
        <f t="shared" si="90"/>
        <v>399160</v>
      </c>
      <c r="N107" s="320">
        <f t="shared" si="91"/>
        <v>399160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125380</v>
      </c>
      <c r="W107" s="164">
        <f>VLOOKUP($AC107,原データ!$D$1:$R$2300,5,FALSE)</f>
        <v>0</v>
      </c>
      <c r="X107" s="164">
        <f>VLOOKUP($AC107,原データ!$D$1:$R$2300,6,FALSE)</f>
        <v>273780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399160</v>
      </c>
      <c r="AB107" s="320">
        <f t="shared" si="95"/>
        <v>399160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50520</v>
      </c>
      <c r="I108" s="227">
        <f t="shared" si="86"/>
        <v>395990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446510</v>
      </c>
      <c r="N108" s="318">
        <f t="shared" si="91"/>
        <v>446510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50520</v>
      </c>
      <c r="W108" s="227">
        <f t="shared" si="104"/>
        <v>395990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446510</v>
      </c>
      <c r="AB108" s="318">
        <f t="shared" si="95"/>
        <v>446510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50520</v>
      </c>
      <c r="I109" s="156">
        <f t="shared" si="86"/>
        <v>395990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446510</v>
      </c>
      <c r="N109" s="319">
        <f t="shared" si="91"/>
        <v>446510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50520</v>
      </c>
      <c r="W109" s="156">
        <f>VLOOKUP($AC109,原データ!$D$1:$R$2300,5,FALSE)</f>
        <v>395990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446510</v>
      </c>
      <c r="AB109" s="319">
        <f t="shared" si="95"/>
        <v>446510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90860</v>
      </c>
      <c r="E113" s="225">
        <f t="shared" si="82"/>
        <v>153740</v>
      </c>
      <c r="F113" s="422">
        <f t="shared" si="83"/>
        <v>244600</v>
      </c>
      <c r="G113" s="226">
        <f t="shared" si="84"/>
        <v>0</v>
      </c>
      <c r="H113" s="227">
        <f t="shared" si="85"/>
        <v>5700</v>
      </c>
      <c r="I113" s="227">
        <f t="shared" si="86"/>
        <v>56760</v>
      </c>
      <c r="J113" s="227">
        <f t="shared" si="87"/>
        <v>32170</v>
      </c>
      <c r="K113" s="227">
        <f t="shared" si="88"/>
        <v>26180</v>
      </c>
      <c r="L113" s="225">
        <f t="shared" si="89"/>
        <v>25800</v>
      </c>
      <c r="M113" s="422">
        <f t="shared" si="90"/>
        <v>146610</v>
      </c>
      <c r="N113" s="318">
        <f t="shared" si="91"/>
        <v>391210</v>
      </c>
      <c r="O113" s="665"/>
      <c r="P113" s="661" t="s">
        <v>137</v>
      </c>
      <c r="Q113" s="661"/>
      <c r="R113" s="224">
        <f>SUM(R114:R116)</f>
        <v>90860</v>
      </c>
      <c r="S113" s="225">
        <f>SUM(S114:S116)</f>
        <v>153740</v>
      </c>
      <c r="T113" s="422">
        <f t="shared" si="92"/>
        <v>244600</v>
      </c>
      <c r="U113" s="226">
        <f t="shared" ref="U113:Z113" si="106">SUM(U114:U116)</f>
        <v>0</v>
      </c>
      <c r="V113" s="227">
        <f t="shared" si="106"/>
        <v>5700</v>
      </c>
      <c r="W113" s="227">
        <f t="shared" si="106"/>
        <v>56760</v>
      </c>
      <c r="X113" s="227">
        <f t="shared" si="106"/>
        <v>32170</v>
      </c>
      <c r="Y113" s="227">
        <f t="shared" si="106"/>
        <v>26180</v>
      </c>
      <c r="Z113" s="225">
        <f t="shared" si="106"/>
        <v>25800</v>
      </c>
      <c r="AA113" s="422">
        <f t="shared" si="94"/>
        <v>146610</v>
      </c>
      <c r="AB113" s="318">
        <f t="shared" si="95"/>
        <v>391210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90860</v>
      </c>
      <c r="E114" s="153">
        <f t="shared" si="82"/>
        <v>153740</v>
      </c>
      <c r="F114" s="423">
        <f t="shared" si="83"/>
        <v>244600</v>
      </c>
      <c r="G114" s="155">
        <f t="shared" si="84"/>
        <v>0</v>
      </c>
      <c r="H114" s="156">
        <f t="shared" si="85"/>
        <v>5700</v>
      </c>
      <c r="I114" s="156">
        <f t="shared" si="86"/>
        <v>56760</v>
      </c>
      <c r="J114" s="156">
        <f t="shared" si="87"/>
        <v>32170</v>
      </c>
      <c r="K114" s="156">
        <f t="shared" si="88"/>
        <v>26180</v>
      </c>
      <c r="L114" s="153">
        <f t="shared" si="89"/>
        <v>25800</v>
      </c>
      <c r="M114" s="423">
        <f t="shared" si="90"/>
        <v>146610</v>
      </c>
      <c r="N114" s="319">
        <f t="shared" si="91"/>
        <v>391210</v>
      </c>
      <c r="O114" s="665"/>
      <c r="P114" s="662"/>
      <c r="Q114" s="229" t="s">
        <v>138</v>
      </c>
      <c r="R114" s="152">
        <f>VLOOKUP($AC114,原データ!$D$1:$R$2300,10,FALSE)</f>
        <v>90860</v>
      </c>
      <c r="S114" s="153">
        <f>VLOOKUP($AC114,原データ!$D$1:$R$2300,11,FALSE)</f>
        <v>153740</v>
      </c>
      <c r="T114" s="423">
        <f t="shared" si="92"/>
        <v>244600</v>
      </c>
      <c r="U114" s="155">
        <f>VLOOKUP($AC114,原データ!$D$1:$R$2300,3,FALSE)</f>
        <v>0</v>
      </c>
      <c r="V114" s="156">
        <f>VLOOKUP($AC114,原データ!$D$1:$R$2300,4,FALSE)</f>
        <v>5700</v>
      </c>
      <c r="W114" s="156">
        <f>VLOOKUP($AC114,原データ!$D$1:$R$2300,5,FALSE)</f>
        <v>56760</v>
      </c>
      <c r="X114" s="156">
        <f>VLOOKUP($AC114,原データ!$D$1:$R$2300,6,FALSE)</f>
        <v>32170</v>
      </c>
      <c r="Y114" s="156">
        <f>VLOOKUP($AC114,原データ!$D$1:$R$2300,7,FALSE)</f>
        <v>26180</v>
      </c>
      <c r="Z114" s="153">
        <f>VLOOKUP($AC114,原データ!$D$1:$R$2300,8,FALSE)</f>
        <v>25800</v>
      </c>
      <c r="AA114" s="423">
        <f t="shared" si="94"/>
        <v>146610</v>
      </c>
      <c r="AB114" s="319">
        <f t="shared" si="95"/>
        <v>391210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22100</v>
      </c>
      <c r="E119" s="312">
        <f t="shared" si="82"/>
        <v>35360</v>
      </c>
      <c r="F119" s="313">
        <f t="shared" si="83"/>
        <v>57460</v>
      </c>
      <c r="G119" s="314">
        <f t="shared" si="84"/>
        <v>0</v>
      </c>
      <c r="H119" s="315">
        <f t="shared" si="85"/>
        <v>69200</v>
      </c>
      <c r="I119" s="315">
        <f t="shared" si="86"/>
        <v>125160</v>
      </c>
      <c r="J119" s="315">
        <f t="shared" si="87"/>
        <v>58440</v>
      </c>
      <c r="K119" s="315">
        <f t="shared" si="88"/>
        <v>78990</v>
      </c>
      <c r="L119" s="312">
        <f t="shared" si="89"/>
        <v>20550</v>
      </c>
      <c r="M119" s="313">
        <f t="shared" si="90"/>
        <v>352340</v>
      </c>
      <c r="N119" s="316">
        <f t="shared" si="91"/>
        <v>409800</v>
      </c>
      <c r="O119" s="676" t="s">
        <v>141</v>
      </c>
      <c r="P119" s="677"/>
      <c r="Q119" s="678"/>
      <c r="R119" s="167">
        <f>VLOOKUP($AC119,原データ!$D$1:$R$2300,10,FALSE)</f>
        <v>22100</v>
      </c>
      <c r="S119" s="168">
        <f>VLOOKUP($AC119,原データ!$D$1:$R$2300,11,FALSE)</f>
        <v>35360</v>
      </c>
      <c r="T119" s="425">
        <f t="shared" si="92"/>
        <v>57460</v>
      </c>
      <c r="U119" s="170">
        <f>VLOOKUP($AC119,原データ!$D$1:$R$2300,3,FALSE)</f>
        <v>0</v>
      </c>
      <c r="V119" s="171">
        <f>VLOOKUP($AC119,原データ!$D$1:$R$2300,4,FALSE)</f>
        <v>69200</v>
      </c>
      <c r="W119" s="171">
        <f>VLOOKUP($AC119,原データ!$D$1:$R$2300,5,FALSE)</f>
        <v>125160</v>
      </c>
      <c r="X119" s="171">
        <f>VLOOKUP($AC119,原データ!$D$1:$R$2300,6,FALSE)</f>
        <v>58440</v>
      </c>
      <c r="Y119" s="171">
        <f>VLOOKUP($AC119,原データ!$D$1:$R$2300,7,FALSE)</f>
        <v>78990</v>
      </c>
      <c r="Z119" s="168">
        <f>VLOOKUP($AC119,原データ!$D$1:$R$2300,8,FALSE)</f>
        <v>20550</v>
      </c>
      <c r="AA119" s="425">
        <f t="shared" si="94"/>
        <v>352340</v>
      </c>
      <c r="AB119" s="316">
        <f t="shared" si="95"/>
        <v>409800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1426860</v>
      </c>
      <c r="J134" s="315">
        <f t="shared" si="87"/>
        <v>2641610</v>
      </c>
      <c r="K134" s="315">
        <f t="shared" si="88"/>
        <v>2882970</v>
      </c>
      <c r="L134" s="312">
        <f t="shared" si="89"/>
        <v>1711500</v>
      </c>
      <c r="M134" s="313">
        <f t="shared" si="90"/>
        <v>8662940</v>
      </c>
      <c r="N134" s="316">
        <f t="shared" si="91"/>
        <v>8662940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1426860</v>
      </c>
      <c r="X134" s="315">
        <f>SUM(X135:X138)</f>
        <v>2641610</v>
      </c>
      <c r="Y134" s="315">
        <f>SUM(Y135:Y138)</f>
        <v>2882970</v>
      </c>
      <c r="Z134" s="315">
        <f>SUM(Z135:Z138)</f>
        <v>1711500</v>
      </c>
      <c r="AA134" s="313">
        <f>SUM(U134:Z134)</f>
        <v>8662940</v>
      </c>
      <c r="AB134" s="316">
        <f>SUM(AA134,T134)</f>
        <v>8662940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1073100</v>
      </c>
      <c r="J135" s="171">
        <f t="shared" si="87"/>
        <v>2068220</v>
      </c>
      <c r="K135" s="171">
        <f t="shared" si="88"/>
        <v>2882970</v>
      </c>
      <c r="L135" s="168">
        <f t="shared" si="89"/>
        <v>1711500</v>
      </c>
      <c r="M135" s="425">
        <f t="shared" si="90"/>
        <v>7735790</v>
      </c>
      <c r="N135" s="316">
        <f t="shared" si="91"/>
        <v>7735790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1073100</v>
      </c>
      <c r="X135" s="171">
        <f>VLOOKUP($AC135,原データ!$D$1:$R$2300,6,FALSE)</f>
        <v>2068220</v>
      </c>
      <c r="Y135" s="171">
        <f>VLOOKUP($AC135,原データ!$D$1:$R$2300,7,FALSE)</f>
        <v>2882970</v>
      </c>
      <c r="Z135" s="168">
        <f>VLOOKUP($AC135,原データ!$D$1:$R$2300,8,FALSE)</f>
        <v>1711500</v>
      </c>
      <c r="AA135" s="425">
        <f t="shared" si="94"/>
        <v>7735790</v>
      </c>
      <c r="AB135" s="316">
        <f t="shared" si="95"/>
        <v>7735790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353760</v>
      </c>
      <c r="J136" s="171">
        <f t="shared" si="87"/>
        <v>573390</v>
      </c>
      <c r="K136" s="171">
        <f t="shared" si="88"/>
        <v>0</v>
      </c>
      <c r="L136" s="168">
        <f t="shared" si="89"/>
        <v>0</v>
      </c>
      <c r="M136" s="425">
        <f t="shared" si="90"/>
        <v>927150</v>
      </c>
      <c r="N136" s="316">
        <f t="shared" si="91"/>
        <v>927150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353760</v>
      </c>
      <c r="X136" s="171">
        <f>VLOOKUP($AC136,原データ!$D$1:$R$2300,6,FALSE)</f>
        <v>573390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927150</v>
      </c>
      <c r="AB136" s="316">
        <f t="shared" si="95"/>
        <v>927150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112960</v>
      </c>
      <c r="E139" s="416">
        <f t="shared" si="82"/>
        <v>189100</v>
      </c>
      <c r="F139" s="417">
        <f t="shared" si="83"/>
        <v>302060</v>
      </c>
      <c r="G139" s="418">
        <f t="shared" si="84"/>
        <v>0</v>
      </c>
      <c r="H139" s="419">
        <f t="shared" si="85"/>
        <v>303880</v>
      </c>
      <c r="I139" s="419">
        <f t="shared" si="86"/>
        <v>2299340</v>
      </c>
      <c r="J139" s="419">
        <f t="shared" si="87"/>
        <v>3265640</v>
      </c>
      <c r="K139" s="419">
        <f t="shared" si="88"/>
        <v>4132870</v>
      </c>
      <c r="L139" s="416">
        <f t="shared" si="89"/>
        <v>2097700</v>
      </c>
      <c r="M139" s="417">
        <f t="shared" si="90"/>
        <v>12099430</v>
      </c>
      <c r="N139" s="420">
        <f t="shared" si="91"/>
        <v>12401490</v>
      </c>
      <c r="O139" s="684" t="s">
        <v>148</v>
      </c>
      <c r="P139" s="685"/>
      <c r="Q139" s="685"/>
      <c r="R139" s="415">
        <f>SUM(R98,R120,R134,R119)</f>
        <v>112960</v>
      </c>
      <c r="S139" s="415">
        <f>SUM(S98,S120,S134,S119)</f>
        <v>189100</v>
      </c>
      <c r="T139" s="417">
        <f t="shared" si="92"/>
        <v>302060</v>
      </c>
      <c r="U139" s="418">
        <f t="shared" ref="U139:Z139" si="117">SUM(U98,U120,U134,U119)</f>
        <v>0</v>
      </c>
      <c r="V139" s="418">
        <f t="shared" si="117"/>
        <v>303880</v>
      </c>
      <c r="W139" s="418">
        <f t="shared" si="117"/>
        <v>2299340</v>
      </c>
      <c r="X139" s="418">
        <f t="shared" si="117"/>
        <v>3265640</v>
      </c>
      <c r="Y139" s="418">
        <f t="shared" si="117"/>
        <v>4132870</v>
      </c>
      <c r="Z139" s="418">
        <f t="shared" si="117"/>
        <v>2097700</v>
      </c>
      <c r="AA139" s="417">
        <f t="shared" si="94"/>
        <v>12099430</v>
      </c>
      <c r="AB139" s="420">
        <f t="shared" si="95"/>
        <v>12401490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81774</v>
      </c>
      <c r="E141" s="312">
        <f t="shared" ref="E141:E182" si="120">S141+AH141</f>
        <v>138366</v>
      </c>
      <c r="F141" s="313">
        <f t="shared" ref="F141:F182" si="121">T141+AI141</f>
        <v>220140</v>
      </c>
      <c r="G141" s="314">
        <f t="shared" ref="G141:G182" si="122">U141+AJ141</f>
        <v>0</v>
      </c>
      <c r="H141" s="315">
        <f t="shared" ref="H141:H182" si="123">V141+AK141</f>
        <v>194456</v>
      </c>
      <c r="I141" s="315">
        <f t="shared" ref="I141:I182" si="124">W141+AL141</f>
        <v>672588</v>
      </c>
      <c r="J141" s="315">
        <f t="shared" ref="J141:J182" si="125">X141+AM141</f>
        <v>509031</v>
      </c>
      <c r="K141" s="315">
        <f t="shared" ref="K141:K182" si="126">Y141+AN141</f>
        <v>1053819</v>
      </c>
      <c r="L141" s="312">
        <f t="shared" ref="L141:L182" si="127">Z141+AO141</f>
        <v>329085</v>
      </c>
      <c r="M141" s="313">
        <f t="shared" ref="M141:M182" si="128">AA141+AP141</f>
        <v>2758979</v>
      </c>
      <c r="N141" s="316">
        <f t="shared" ref="N141:N182" si="129">AB141+AQ141</f>
        <v>2979119</v>
      </c>
      <c r="O141" s="659" t="s">
        <v>124</v>
      </c>
      <c r="P141" s="660"/>
      <c r="Q141" s="660"/>
      <c r="R141" s="311">
        <f>SUM(R142,R148,R151,R156,R160,R161)</f>
        <v>81774</v>
      </c>
      <c r="S141" s="311">
        <f>SUM(S142,S148,S151,S156,S160,S161)</f>
        <v>138366</v>
      </c>
      <c r="T141" s="313">
        <f>SUM(R141:S141)</f>
        <v>220140</v>
      </c>
      <c r="U141" s="314">
        <f t="shared" ref="U141:Z141" si="130">SUM(U142,U148,U151,U156,U160,U161)</f>
        <v>0</v>
      </c>
      <c r="V141" s="314">
        <f t="shared" si="130"/>
        <v>194456</v>
      </c>
      <c r="W141" s="314">
        <f t="shared" si="130"/>
        <v>672588</v>
      </c>
      <c r="X141" s="314">
        <f t="shared" si="130"/>
        <v>509031</v>
      </c>
      <c r="Y141" s="314">
        <f t="shared" si="130"/>
        <v>1053819</v>
      </c>
      <c r="Z141" s="314">
        <f t="shared" si="130"/>
        <v>329085</v>
      </c>
      <c r="AA141" s="313">
        <f t="shared" ref="AA141:AA182" si="131">SUM(U141:Z141)</f>
        <v>2758979</v>
      </c>
      <c r="AB141" s="316">
        <f t="shared" ref="AB141:AB182" si="132">SUM(AA141,T141)</f>
        <v>2979119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43554</v>
      </c>
      <c r="I142" s="227">
        <f t="shared" si="124"/>
        <v>265113</v>
      </c>
      <c r="J142" s="227">
        <f t="shared" si="125"/>
        <v>22041</v>
      </c>
      <c r="K142" s="227">
        <f t="shared" si="126"/>
        <v>361917</v>
      </c>
      <c r="L142" s="225">
        <f t="shared" si="127"/>
        <v>20844</v>
      </c>
      <c r="M142" s="422">
        <f t="shared" si="128"/>
        <v>713469</v>
      </c>
      <c r="N142" s="318">
        <f t="shared" si="129"/>
        <v>713469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43554</v>
      </c>
      <c r="W142" s="227">
        <f t="shared" si="137"/>
        <v>265113</v>
      </c>
      <c r="X142" s="227">
        <f t="shared" si="137"/>
        <v>22041</v>
      </c>
      <c r="Y142" s="227">
        <f t="shared" si="137"/>
        <v>361917</v>
      </c>
      <c r="Z142" s="225">
        <f t="shared" si="137"/>
        <v>20844</v>
      </c>
      <c r="AA142" s="422">
        <f t="shared" si="131"/>
        <v>713469</v>
      </c>
      <c r="AB142" s="318">
        <f t="shared" si="132"/>
        <v>713469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33744</v>
      </c>
      <c r="I143" s="156">
        <f t="shared" si="124"/>
        <v>111339</v>
      </c>
      <c r="J143" s="156">
        <f t="shared" si="125"/>
        <v>0</v>
      </c>
      <c r="K143" s="156">
        <f t="shared" si="126"/>
        <v>306810</v>
      </c>
      <c r="L143" s="153">
        <f t="shared" si="127"/>
        <v>0</v>
      </c>
      <c r="M143" s="423">
        <f t="shared" si="128"/>
        <v>451893</v>
      </c>
      <c r="N143" s="319">
        <f t="shared" si="129"/>
        <v>451893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33744</v>
      </c>
      <c r="W143" s="156">
        <f>VLOOKUP($AC143,原データ!$D$1:$R$2300,5,FALSE)</f>
        <v>111339</v>
      </c>
      <c r="X143" s="156">
        <f>VLOOKUP($AC143,原データ!$D$1:$R$2300,6,FALSE)</f>
        <v>0</v>
      </c>
      <c r="Y143" s="156">
        <f>VLOOKUP($AC143,原データ!$D$1:$R$2300,7,FALSE)</f>
        <v>306810</v>
      </c>
      <c r="Z143" s="153">
        <f>VLOOKUP($AC143,原データ!$D$1:$R$2300,8,FALSE)</f>
        <v>0</v>
      </c>
      <c r="AA143" s="423">
        <f t="shared" si="131"/>
        <v>451893</v>
      </c>
      <c r="AB143" s="319">
        <f t="shared" si="132"/>
        <v>451893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119691</v>
      </c>
      <c r="J145" s="156">
        <f t="shared" si="125"/>
        <v>16659</v>
      </c>
      <c r="K145" s="156">
        <f t="shared" si="126"/>
        <v>30861</v>
      </c>
      <c r="L145" s="153">
        <f t="shared" si="127"/>
        <v>15678</v>
      </c>
      <c r="M145" s="423">
        <f t="shared" si="128"/>
        <v>182889</v>
      </c>
      <c r="N145" s="319">
        <f t="shared" si="129"/>
        <v>182889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119691</v>
      </c>
      <c r="X145" s="156">
        <f>VLOOKUP($AC145,原データ!$D$1:$R$2300,6,FALSE)</f>
        <v>16659</v>
      </c>
      <c r="Y145" s="156">
        <f>VLOOKUP($AC145,原データ!$D$1:$R$2300,7,FALSE)</f>
        <v>30861</v>
      </c>
      <c r="Z145" s="153">
        <f>VLOOKUP($AC145,原データ!$D$1:$R$2300,8,FALSE)</f>
        <v>15678</v>
      </c>
      <c r="AA145" s="423">
        <f t="shared" si="131"/>
        <v>182889</v>
      </c>
      <c r="AB145" s="319">
        <f t="shared" si="132"/>
        <v>182889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9810</v>
      </c>
      <c r="I146" s="156">
        <f t="shared" si="124"/>
        <v>14715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24525</v>
      </c>
      <c r="N146" s="319">
        <f t="shared" si="129"/>
        <v>24525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9810</v>
      </c>
      <c r="W146" s="156">
        <f>VLOOKUP($AC146,原データ!$D$1:$R$2300,5,FALSE)</f>
        <v>14715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24525</v>
      </c>
      <c r="AB146" s="319">
        <f t="shared" si="132"/>
        <v>24525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19368</v>
      </c>
      <c r="J147" s="164">
        <f t="shared" si="125"/>
        <v>5382</v>
      </c>
      <c r="K147" s="164">
        <f t="shared" si="126"/>
        <v>24246</v>
      </c>
      <c r="L147" s="161">
        <f t="shared" si="127"/>
        <v>5166</v>
      </c>
      <c r="M147" s="424">
        <f t="shared" si="128"/>
        <v>54162</v>
      </c>
      <c r="N147" s="320">
        <f t="shared" si="129"/>
        <v>54162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19368</v>
      </c>
      <c r="X147" s="164">
        <f>VLOOKUP($AC147,原データ!$D$1:$R$2300,6,FALSE)</f>
        <v>5382</v>
      </c>
      <c r="Y147" s="164">
        <f>VLOOKUP($AC147,原データ!$D$1:$R$2300,7,FALSE)</f>
        <v>24246</v>
      </c>
      <c r="Z147" s="161">
        <f>VLOOKUP($AC147,原データ!$D$1:$R$2300,8,FALSE)</f>
        <v>5166</v>
      </c>
      <c r="AA147" s="424">
        <f t="shared" si="131"/>
        <v>54162</v>
      </c>
      <c r="AB147" s="320">
        <f t="shared" si="132"/>
        <v>54162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100304</v>
      </c>
      <c r="I148" s="227">
        <f t="shared" si="124"/>
        <v>0</v>
      </c>
      <c r="J148" s="227">
        <f t="shared" si="125"/>
        <v>458037</v>
      </c>
      <c r="K148" s="227">
        <f t="shared" si="126"/>
        <v>668340</v>
      </c>
      <c r="L148" s="225">
        <f t="shared" si="127"/>
        <v>285021</v>
      </c>
      <c r="M148" s="422">
        <f t="shared" si="128"/>
        <v>1511702</v>
      </c>
      <c r="N148" s="318">
        <f t="shared" si="129"/>
        <v>1511702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100304</v>
      </c>
      <c r="W148" s="227">
        <f t="shared" si="140"/>
        <v>0</v>
      </c>
      <c r="X148" s="227">
        <f t="shared" si="140"/>
        <v>458037</v>
      </c>
      <c r="Y148" s="227">
        <f t="shared" si="140"/>
        <v>668340</v>
      </c>
      <c r="Z148" s="225">
        <f t="shared" si="140"/>
        <v>285021</v>
      </c>
      <c r="AA148" s="422">
        <f t="shared" si="131"/>
        <v>1511702</v>
      </c>
      <c r="AB148" s="318">
        <f t="shared" si="132"/>
        <v>1511702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211635</v>
      </c>
      <c r="K149" s="156">
        <f t="shared" si="126"/>
        <v>668340</v>
      </c>
      <c r="L149" s="153">
        <f t="shared" si="127"/>
        <v>285021</v>
      </c>
      <c r="M149" s="423">
        <f t="shared" si="128"/>
        <v>1164996</v>
      </c>
      <c r="N149" s="319">
        <f t="shared" si="129"/>
        <v>1164996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211635</v>
      </c>
      <c r="Y149" s="156">
        <f>VLOOKUP($AC149,原データ!$D$1:$R$2300,7,FALSE)</f>
        <v>668340</v>
      </c>
      <c r="Z149" s="153">
        <f>VLOOKUP($AC149,原データ!$D$1:$R$2300,8,FALSE)</f>
        <v>285021</v>
      </c>
      <c r="AA149" s="423">
        <f t="shared" si="131"/>
        <v>1164996</v>
      </c>
      <c r="AB149" s="319">
        <f t="shared" si="132"/>
        <v>1164996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100304</v>
      </c>
      <c r="I150" s="164">
        <f t="shared" si="124"/>
        <v>0</v>
      </c>
      <c r="J150" s="164">
        <f t="shared" si="125"/>
        <v>246402</v>
      </c>
      <c r="K150" s="164">
        <f t="shared" si="126"/>
        <v>0</v>
      </c>
      <c r="L150" s="161">
        <f t="shared" si="127"/>
        <v>0</v>
      </c>
      <c r="M150" s="424">
        <f t="shared" si="128"/>
        <v>346706</v>
      </c>
      <c r="N150" s="320">
        <f t="shared" si="129"/>
        <v>346706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100304</v>
      </c>
      <c r="W150" s="164">
        <f>VLOOKUP($AC150,原データ!$D$1:$R$2300,5,FALSE)</f>
        <v>0</v>
      </c>
      <c r="X150" s="164">
        <f>VLOOKUP($AC150,原データ!$D$1:$R$2300,6,FALSE)</f>
        <v>246402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346706</v>
      </c>
      <c r="AB150" s="320">
        <f t="shared" si="132"/>
        <v>346706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45468</v>
      </c>
      <c r="I151" s="227">
        <f t="shared" si="124"/>
        <v>356391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401859</v>
      </c>
      <c r="N151" s="318">
        <f t="shared" si="129"/>
        <v>401859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45468</v>
      </c>
      <c r="W151" s="227">
        <f t="shared" si="142"/>
        <v>356391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401859</v>
      </c>
      <c r="AB151" s="318">
        <f>SUM(AA151,T151)</f>
        <v>401859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45468</v>
      </c>
      <c r="I152" s="156">
        <f t="shared" si="124"/>
        <v>356391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401859</v>
      </c>
      <c r="N152" s="319">
        <f t="shared" si="129"/>
        <v>401859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45468</v>
      </c>
      <c r="W152" s="156">
        <f>VLOOKUP($AC152,原データ!$D$1:$R$2300,5,FALSE)</f>
        <v>356391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401859</v>
      </c>
      <c r="AB152" s="319">
        <f t="shared" si="132"/>
        <v>401859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81774</v>
      </c>
      <c r="E156" s="225">
        <f t="shared" si="120"/>
        <v>138366</v>
      </c>
      <c r="F156" s="422">
        <f t="shared" si="121"/>
        <v>220140</v>
      </c>
      <c r="G156" s="226">
        <f t="shared" si="122"/>
        <v>0</v>
      </c>
      <c r="H156" s="227">
        <f t="shared" si="123"/>
        <v>5130</v>
      </c>
      <c r="I156" s="227">
        <f t="shared" si="124"/>
        <v>51084</v>
      </c>
      <c r="J156" s="227">
        <f t="shared" si="125"/>
        <v>28953</v>
      </c>
      <c r="K156" s="227">
        <f t="shared" si="126"/>
        <v>23562</v>
      </c>
      <c r="L156" s="225">
        <f t="shared" si="127"/>
        <v>23220</v>
      </c>
      <c r="M156" s="422">
        <f t="shared" si="128"/>
        <v>131949</v>
      </c>
      <c r="N156" s="318">
        <f t="shared" si="129"/>
        <v>352089</v>
      </c>
      <c r="O156" s="665"/>
      <c r="P156" s="661" t="s">
        <v>137</v>
      </c>
      <c r="Q156" s="661"/>
      <c r="R156" s="224">
        <f>SUM(R157:R159)</f>
        <v>81774</v>
      </c>
      <c r="S156" s="225">
        <f>SUM(S157:S159)</f>
        <v>138366</v>
      </c>
      <c r="T156" s="422">
        <f t="shared" si="136"/>
        <v>220140</v>
      </c>
      <c r="U156" s="226">
        <f t="shared" ref="U156:Z156" si="144">SUM(U157:U159)</f>
        <v>0</v>
      </c>
      <c r="V156" s="227">
        <f t="shared" si="144"/>
        <v>5130</v>
      </c>
      <c r="W156" s="227">
        <f t="shared" si="144"/>
        <v>51084</v>
      </c>
      <c r="X156" s="227">
        <f t="shared" si="144"/>
        <v>28953</v>
      </c>
      <c r="Y156" s="227">
        <f t="shared" si="144"/>
        <v>23562</v>
      </c>
      <c r="Z156" s="225">
        <f t="shared" si="144"/>
        <v>23220</v>
      </c>
      <c r="AA156" s="422">
        <f t="shared" si="131"/>
        <v>131949</v>
      </c>
      <c r="AB156" s="318">
        <f t="shared" si="132"/>
        <v>352089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81774</v>
      </c>
      <c r="E157" s="153">
        <f t="shared" si="120"/>
        <v>138366</v>
      </c>
      <c r="F157" s="423">
        <f t="shared" si="121"/>
        <v>220140</v>
      </c>
      <c r="G157" s="155">
        <f t="shared" si="122"/>
        <v>0</v>
      </c>
      <c r="H157" s="156">
        <f t="shared" si="123"/>
        <v>5130</v>
      </c>
      <c r="I157" s="156">
        <f t="shared" si="124"/>
        <v>51084</v>
      </c>
      <c r="J157" s="156">
        <f t="shared" si="125"/>
        <v>28953</v>
      </c>
      <c r="K157" s="156">
        <f t="shared" si="126"/>
        <v>23562</v>
      </c>
      <c r="L157" s="153">
        <f t="shared" si="127"/>
        <v>23220</v>
      </c>
      <c r="M157" s="423">
        <f t="shared" si="128"/>
        <v>131949</v>
      </c>
      <c r="N157" s="319">
        <f t="shared" si="129"/>
        <v>352089</v>
      </c>
      <c r="O157" s="665"/>
      <c r="P157" s="662"/>
      <c r="Q157" s="229" t="s">
        <v>138</v>
      </c>
      <c r="R157" s="152">
        <f>VLOOKUP($AC157,原データ!$D$1:$R$2300,10,FALSE)</f>
        <v>81774</v>
      </c>
      <c r="S157" s="153">
        <f>VLOOKUP($AC157,原データ!$D$1:$R$2300,11,FALSE)</f>
        <v>138366</v>
      </c>
      <c r="T157" s="423">
        <f t="shared" si="136"/>
        <v>220140</v>
      </c>
      <c r="U157" s="155">
        <f>VLOOKUP($AC157,原データ!$D$1:$R$2300,3,FALSE)</f>
        <v>0</v>
      </c>
      <c r="V157" s="156">
        <f>VLOOKUP($AC157,原データ!$D$1:$R$2300,4,FALSE)</f>
        <v>5130</v>
      </c>
      <c r="W157" s="156">
        <f>VLOOKUP($AC157,原データ!$D$1:$R$2300,5,FALSE)</f>
        <v>51084</v>
      </c>
      <c r="X157" s="156">
        <f>VLOOKUP($AC157,原データ!$D$1:$R$2300,6,FALSE)</f>
        <v>28953</v>
      </c>
      <c r="Y157" s="156">
        <f>VLOOKUP($AC157,原データ!$D$1:$R$2300,7,FALSE)</f>
        <v>23562</v>
      </c>
      <c r="Z157" s="153">
        <f>VLOOKUP($AC157,原データ!$D$1:$R$2300,8,FALSE)</f>
        <v>23220</v>
      </c>
      <c r="AA157" s="423">
        <f t="shared" si="131"/>
        <v>131949</v>
      </c>
      <c r="AB157" s="319">
        <f t="shared" si="132"/>
        <v>352089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22100</v>
      </c>
      <c r="E162" s="312">
        <f t="shared" si="120"/>
        <v>35360</v>
      </c>
      <c r="F162" s="313">
        <f t="shared" si="121"/>
        <v>57460</v>
      </c>
      <c r="G162" s="314">
        <f t="shared" si="122"/>
        <v>0</v>
      </c>
      <c r="H162" s="315">
        <f t="shared" si="123"/>
        <v>69200</v>
      </c>
      <c r="I162" s="315">
        <f t="shared" si="124"/>
        <v>125160</v>
      </c>
      <c r="J162" s="315">
        <f t="shared" si="125"/>
        <v>58440</v>
      </c>
      <c r="K162" s="315">
        <f t="shared" si="126"/>
        <v>78990</v>
      </c>
      <c r="L162" s="312">
        <f t="shared" si="127"/>
        <v>20550</v>
      </c>
      <c r="M162" s="313">
        <f t="shared" si="128"/>
        <v>352340</v>
      </c>
      <c r="N162" s="316">
        <f t="shared" si="129"/>
        <v>409800</v>
      </c>
      <c r="O162" s="676" t="s">
        <v>141</v>
      </c>
      <c r="P162" s="677"/>
      <c r="Q162" s="678"/>
      <c r="R162" s="167">
        <f>VLOOKUP($AC162,原データ!$D$1:$R$2300,10,FALSE)</f>
        <v>22100</v>
      </c>
      <c r="S162" s="168">
        <f>VLOOKUP($AC162,原データ!$D$1:$R$2300,11,FALSE)</f>
        <v>35360</v>
      </c>
      <c r="T162" s="425">
        <f t="shared" si="136"/>
        <v>57460</v>
      </c>
      <c r="U162" s="170">
        <f>VLOOKUP($AC162,原データ!$D$1:$R$2300,3,FALSE)</f>
        <v>0</v>
      </c>
      <c r="V162" s="171">
        <f>VLOOKUP($AC162,原データ!$D$1:$R$2300,4,FALSE)</f>
        <v>69200</v>
      </c>
      <c r="W162" s="171">
        <f>VLOOKUP($AC162,原データ!$D$1:$R$2300,5,FALSE)</f>
        <v>125160</v>
      </c>
      <c r="X162" s="171">
        <f>VLOOKUP($AC162,原データ!$D$1:$R$2300,6,FALSE)</f>
        <v>58440</v>
      </c>
      <c r="Y162" s="171">
        <f>VLOOKUP($AC162,原データ!$D$1:$R$2300,7,FALSE)</f>
        <v>78990</v>
      </c>
      <c r="Z162" s="168">
        <f>VLOOKUP($AC162,原データ!$D$1:$R$2300,8,FALSE)</f>
        <v>20550</v>
      </c>
      <c r="AA162" s="425">
        <f t="shared" si="131"/>
        <v>352340</v>
      </c>
      <c r="AB162" s="316">
        <f t="shared" si="132"/>
        <v>409800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1284174</v>
      </c>
      <c r="J177" s="315">
        <f t="shared" si="125"/>
        <v>2377449</v>
      </c>
      <c r="K177" s="315">
        <f t="shared" si="126"/>
        <v>2594673</v>
      </c>
      <c r="L177" s="312">
        <f t="shared" si="127"/>
        <v>1540350</v>
      </c>
      <c r="M177" s="313">
        <f t="shared" si="128"/>
        <v>7796646</v>
      </c>
      <c r="N177" s="316">
        <f t="shared" si="129"/>
        <v>7796646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1284174</v>
      </c>
      <c r="X177" s="315">
        <f>SUM(X178:X181)</f>
        <v>2377449</v>
      </c>
      <c r="Y177" s="315">
        <f>SUM(Y178:Y181)</f>
        <v>2594673</v>
      </c>
      <c r="Z177" s="315">
        <f>SUM(Z178:Z181)</f>
        <v>1540350</v>
      </c>
      <c r="AA177" s="313">
        <f t="shared" si="131"/>
        <v>7796646</v>
      </c>
      <c r="AB177" s="316">
        <f t="shared" si="132"/>
        <v>7796646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965790</v>
      </c>
      <c r="J178" s="171">
        <f t="shared" si="125"/>
        <v>1861398</v>
      </c>
      <c r="K178" s="171">
        <f t="shared" si="126"/>
        <v>2594673</v>
      </c>
      <c r="L178" s="168">
        <f t="shared" si="127"/>
        <v>1540350</v>
      </c>
      <c r="M178" s="425">
        <f t="shared" si="128"/>
        <v>6962211</v>
      </c>
      <c r="N178" s="316">
        <f t="shared" si="129"/>
        <v>6962211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965790</v>
      </c>
      <c r="X178" s="171">
        <f>VLOOKUP($AC178,原データ!$D$1:$R$2300,6,FALSE)</f>
        <v>1861398</v>
      </c>
      <c r="Y178" s="171">
        <f>VLOOKUP($AC178,原データ!$D$1:$R$2300,7,FALSE)</f>
        <v>2594673</v>
      </c>
      <c r="Z178" s="168">
        <f>VLOOKUP($AC178,原データ!$D$1:$R$2300,8,FALSE)</f>
        <v>1540350</v>
      </c>
      <c r="AA178" s="425">
        <f t="shared" si="131"/>
        <v>6962211</v>
      </c>
      <c r="AB178" s="316">
        <f t="shared" si="132"/>
        <v>6962211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318384</v>
      </c>
      <c r="J179" s="171">
        <f t="shared" si="125"/>
        <v>516051</v>
      </c>
      <c r="K179" s="171">
        <f t="shared" si="126"/>
        <v>0</v>
      </c>
      <c r="L179" s="168">
        <f t="shared" si="127"/>
        <v>0</v>
      </c>
      <c r="M179" s="425">
        <f t="shared" si="128"/>
        <v>834435</v>
      </c>
      <c r="N179" s="316">
        <f t="shared" si="129"/>
        <v>834435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318384</v>
      </c>
      <c r="X179" s="171">
        <f>VLOOKUP($AC179,原データ!$D$1:$R$2300,6,FALSE)</f>
        <v>516051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834435</v>
      </c>
      <c r="AB179" s="316">
        <f t="shared" si="132"/>
        <v>834435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103874</v>
      </c>
      <c r="E182" s="416">
        <f t="shared" si="120"/>
        <v>173726</v>
      </c>
      <c r="F182" s="417">
        <f t="shared" si="121"/>
        <v>277600</v>
      </c>
      <c r="G182" s="418">
        <f t="shared" si="122"/>
        <v>0</v>
      </c>
      <c r="H182" s="419">
        <f t="shared" si="123"/>
        <v>263656</v>
      </c>
      <c r="I182" s="419">
        <f t="shared" si="124"/>
        <v>2081922</v>
      </c>
      <c r="J182" s="419">
        <f t="shared" si="125"/>
        <v>2944920</v>
      </c>
      <c r="K182" s="419">
        <f t="shared" si="126"/>
        <v>3727482</v>
      </c>
      <c r="L182" s="416">
        <f t="shared" si="127"/>
        <v>1889985</v>
      </c>
      <c r="M182" s="417">
        <f t="shared" si="128"/>
        <v>10907965</v>
      </c>
      <c r="N182" s="420">
        <f t="shared" si="129"/>
        <v>11185565</v>
      </c>
      <c r="O182" s="684" t="s">
        <v>80</v>
      </c>
      <c r="P182" s="685"/>
      <c r="Q182" s="685"/>
      <c r="R182" s="415">
        <f>SUM(R177,R163,R141,R162)</f>
        <v>103874</v>
      </c>
      <c r="S182" s="415">
        <f>SUM(S177,S163,S141,S162)</f>
        <v>173726</v>
      </c>
      <c r="T182" s="417">
        <f t="shared" si="136"/>
        <v>277600</v>
      </c>
      <c r="U182" s="418">
        <f t="shared" ref="U182:Z182" si="155">SUM(U177,U163,U141,U162)</f>
        <v>0</v>
      </c>
      <c r="V182" s="418">
        <f t="shared" si="155"/>
        <v>263656</v>
      </c>
      <c r="W182" s="418">
        <f t="shared" si="155"/>
        <v>2081922</v>
      </c>
      <c r="X182" s="418">
        <f t="shared" si="155"/>
        <v>2944920</v>
      </c>
      <c r="Y182" s="418">
        <f t="shared" si="155"/>
        <v>3727482</v>
      </c>
      <c r="Z182" s="418">
        <f t="shared" si="155"/>
        <v>1889985</v>
      </c>
      <c r="AA182" s="417">
        <f t="shared" si="131"/>
        <v>10907965</v>
      </c>
      <c r="AB182" s="420">
        <f t="shared" si="132"/>
        <v>11185565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3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3</v>
      </c>
      <c r="AB8" s="316">
        <f t="shared" ref="AB8:AB47" si="3"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3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3</v>
      </c>
      <c r="N49" s="420">
        <f t="shared" si="23"/>
        <v>3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3</v>
      </c>
      <c r="AB49" s="420">
        <f>SUM(AA49,T49)</f>
        <v>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16756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16756</v>
      </c>
      <c r="N51" s="316">
        <f t="shared" si="42"/>
        <v>16756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16756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16756</v>
      </c>
      <c r="AB51" s="316">
        <f t="shared" ref="AB51:AB90" si="45">SUM(AA51,T51)</f>
        <v>16756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4218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4218</v>
      </c>
      <c r="N52" s="318">
        <f t="shared" si="42"/>
        <v>4218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4218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4218</v>
      </c>
      <c r="AB52" s="318">
        <f t="shared" si="45"/>
        <v>4218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4218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4218</v>
      </c>
      <c r="N53" s="319">
        <f t="shared" si="42"/>
        <v>4218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4218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4218</v>
      </c>
      <c r="AB53" s="319">
        <f t="shared" si="45"/>
        <v>4218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12538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12538</v>
      </c>
      <c r="N58" s="318">
        <f t="shared" si="42"/>
        <v>12538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12538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12538</v>
      </c>
      <c r="AB58" s="318">
        <f t="shared" si="45"/>
        <v>12538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12538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12538</v>
      </c>
      <c r="N60" s="320">
        <f t="shared" si="42"/>
        <v>12538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12538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12538</v>
      </c>
      <c r="AB60" s="320">
        <f t="shared" si="45"/>
        <v>12538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16756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16756</v>
      </c>
      <c r="N90" s="420">
        <f t="shared" si="67"/>
        <v>16756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16756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16756</v>
      </c>
      <c r="AB90" s="420">
        <f t="shared" si="45"/>
        <v>16756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167560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167560</v>
      </c>
      <c r="N98" s="316">
        <f t="shared" si="75"/>
        <v>167560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167560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167560</v>
      </c>
      <c r="AB98" s="316">
        <f t="shared" ref="AB98:AB139" si="79">SUM(AA98,T98)</f>
        <v>167560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42180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42180</v>
      </c>
      <c r="N99" s="318">
        <f t="shared" si="75"/>
        <v>42180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42180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42180</v>
      </c>
      <c r="AB99" s="318">
        <f t="shared" si="79"/>
        <v>42180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42180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42180</v>
      </c>
      <c r="N100" s="319">
        <f t="shared" si="75"/>
        <v>42180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42180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42180</v>
      </c>
      <c r="AB100" s="319">
        <f t="shared" si="79"/>
        <v>42180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125380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125380</v>
      </c>
      <c r="N105" s="318">
        <f t="shared" si="75"/>
        <v>125380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125380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125380</v>
      </c>
      <c r="AB105" s="318">
        <f t="shared" si="79"/>
        <v>125380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125380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125380</v>
      </c>
      <c r="N107" s="320">
        <f t="shared" si="75"/>
        <v>125380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125380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125380</v>
      </c>
      <c r="AB107" s="320">
        <f t="shared" si="79"/>
        <v>125380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167560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167560</v>
      </c>
      <c r="N139" s="420">
        <f t="shared" si="98"/>
        <v>167560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167560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167560</v>
      </c>
      <c r="AB139" s="420">
        <f t="shared" si="79"/>
        <v>167560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134048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134048</v>
      </c>
      <c r="N141" s="316">
        <f t="shared" si="112"/>
        <v>134048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134048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134048</v>
      </c>
      <c r="AB141" s="316">
        <f t="shared" ref="AB141:AB182" si="116">SUM(AA141,T141)</f>
        <v>134048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33744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33744</v>
      </c>
      <c r="N142" s="318">
        <f t="shared" si="112"/>
        <v>33744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33744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33744</v>
      </c>
      <c r="AB142" s="318">
        <f t="shared" si="116"/>
        <v>33744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33744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33744</v>
      </c>
      <c r="N143" s="319">
        <f t="shared" si="112"/>
        <v>33744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33744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33744</v>
      </c>
      <c r="AB143" s="319">
        <f t="shared" si="116"/>
        <v>33744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100304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100304</v>
      </c>
      <c r="N148" s="318">
        <f t="shared" si="112"/>
        <v>100304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100304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100304</v>
      </c>
      <c r="AB148" s="318">
        <f t="shared" si="116"/>
        <v>100304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100304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100304</v>
      </c>
      <c r="N150" s="320">
        <f t="shared" si="112"/>
        <v>100304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100304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100304</v>
      </c>
      <c r="AB150" s="320">
        <f t="shared" si="116"/>
        <v>100304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134048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134048</v>
      </c>
      <c r="N182" s="420">
        <f t="shared" si="135"/>
        <v>134048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134048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134048</v>
      </c>
      <c r="AB182" s="420">
        <f t="shared" si="116"/>
        <v>134048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4</v>
      </c>
      <c r="N8" s="316">
        <f t="shared" ref="N8:N49" si="10">AB8+AQ8</f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3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4</v>
      </c>
      <c r="AB8" s="316">
        <f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2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2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1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5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7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5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7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1090</v>
      </c>
      <c r="I51" s="315">
        <f t="shared" ref="I51:I90" si="48">W51+AL51</f>
        <v>4327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5417</v>
      </c>
      <c r="N51" s="316">
        <f t="shared" ref="N51:N90" si="53">AB51+AQ51</f>
        <v>5671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1090</v>
      </c>
      <c r="W51" s="314">
        <f t="shared" si="54"/>
        <v>4327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5417</v>
      </c>
      <c r="AB51" s="316">
        <f t="shared" ref="AB51:AB90" si="56">SUM(AA51,T51)</f>
        <v>5671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1090</v>
      </c>
      <c r="I52" s="227">
        <f t="shared" si="48"/>
        <v>3587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4677</v>
      </c>
      <c r="N52" s="318">
        <f t="shared" si="53"/>
        <v>4677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1090</v>
      </c>
      <c r="W52" s="227">
        <f t="shared" si="61"/>
        <v>3587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4677</v>
      </c>
      <c r="AB52" s="318">
        <f t="shared" si="56"/>
        <v>4677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2497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2497</v>
      </c>
      <c r="N53" s="319">
        <f t="shared" si="53"/>
        <v>2497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2497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2497</v>
      </c>
      <c r="AB53" s="319">
        <f t="shared" si="56"/>
        <v>2497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1090</v>
      </c>
      <c r="I56" s="156">
        <f t="shared" si="48"/>
        <v>1090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2180</v>
      </c>
      <c r="N56" s="319">
        <f t="shared" si="53"/>
        <v>2180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1090</v>
      </c>
      <c r="W56" s="156">
        <f>VLOOKUP($AC56,原データ!$D$1:$R$2300,5,FALSE)</f>
        <v>1090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2180</v>
      </c>
      <c r="AB56" s="319">
        <f t="shared" si="56"/>
        <v>2180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740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740</v>
      </c>
      <c r="N66" s="318">
        <f t="shared" si="53"/>
        <v>994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740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740</v>
      </c>
      <c r="AB66" s="318">
        <f t="shared" si="56"/>
        <v>994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740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740</v>
      </c>
      <c r="N67" s="320">
        <f t="shared" si="53"/>
        <v>994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740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740</v>
      </c>
      <c r="AB67" s="320">
        <f t="shared" si="56"/>
        <v>994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1730</v>
      </c>
      <c r="I70" s="315">
        <f t="shared" si="48"/>
        <v>3910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5640</v>
      </c>
      <c r="N70" s="316">
        <f t="shared" si="53"/>
        <v>6082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1730</v>
      </c>
      <c r="W70" s="171">
        <f>VLOOKUP($AC70,原データ!$D$1:$R$2300,5,FALSE)</f>
        <v>3910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5640</v>
      </c>
      <c r="AB70" s="316">
        <f t="shared" si="56"/>
        <v>6082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2820</v>
      </c>
      <c r="I90" s="419">
        <f t="shared" si="48"/>
        <v>8237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11057</v>
      </c>
      <c r="N90" s="420">
        <f t="shared" si="53"/>
        <v>11753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2820</v>
      </c>
      <c r="W90" s="418">
        <f t="shared" si="83"/>
        <v>8237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11057</v>
      </c>
      <c r="AB90" s="420">
        <f t="shared" si="56"/>
        <v>11753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10900</v>
      </c>
      <c r="I98" s="315">
        <f t="shared" ref="I98:I139" si="90">W98+AL98</f>
        <v>43270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54170</v>
      </c>
      <c r="N98" s="316">
        <f t="shared" ref="N98:N139" si="95">AB98+AQ98</f>
        <v>56710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10900</v>
      </c>
      <c r="W98" s="314">
        <f t="shared" si="97"/>
        <v>43270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54170</v>
      </c>
      <c r="AB98" s="316">
        <f t="shared" ref="AB98:AB139" si="99">SUM(AA98,T98)</f>
        <v>56710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10900</v>
      </c>
      <c r="I99" s="227">
        <f t="shared" si="90"/>
        <v>35870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46770</v>
      </c>
      <c r="N99" s="318">
        <f t="shared" si="95"/>
        <v>46770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10900</v>
      </c>
      <c r="W99" s="227">
        <f t="shared" si="104"/>
        <v>35870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46770</v>
      </c>
      <c r="AB99" s="318">
        <f t="shared" si="99"/>
        <v>46770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24970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24970</v>
      </c>
      <c r="N100" s="319">
        <f t="shared" si="95"/>
        <v>24970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24970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24970</v>
      </c>
      <c r="AB100" s="319">
        <f t="shared" si="99"/>
        <v>24970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10900</v>
      </c>
      <c r="I103" s="156">
        <f t="shared" si="90"/>
        <v>10900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21800</v>
      </c>
      <c r="N103" s="319">
        <f t="shared" si="95"/>
        <v>21800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10900</v>
      </c>
      <c r="W103" s="156">
        <f>VLOOKUP($AC103,原データ!$D$1:$R$2300,5,FALSE)</f>
        <v>10900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21800</v>
      </c>
      <c r="AB103" s="319">
        <f t="shared" si="99"/>
        <v>21800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7400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7400</v>
      </c>
      <c r="N113" s="318">
        <f t="shared" si="95"/>
        <v>9940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7400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7400</v>
      </c>
      <c r="AB113" s="318">
        <f t="shared" si="99"/>
        <v>9940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7400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7400</v>
      </c>
      <c r="N114" s="319">
        <f t="shared" si="95"/>
        <v>9940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7400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7400</v>
      </c>
      <c r="AB114" s="319">
        <f t="shared" si="99"/>
        <v>9940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17300</v>
      </c>
      <c r="I119" s="315">
        <f t="shared" si="90"/>
        <v>39100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56400</v>
      </c>
      <c r="N119" s="316">
        <f t="shared" si="95"/>
        <v>60820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17300</v>
      </c>
      <c r="W119" s="171">
        <f>VLOOKUP($AC119,原データ!$D$1:$R$2300,5,FALSE)</f>
        <v>39100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56400</v>
      </c>
      <c r="AB119" s="316">
        <f t="shared" si="99"/>
        <v>60820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28200</v>
      </c>
      <c r="I139" s="419">
        <f t="shared" si="90"/>
        <v>82370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110570</v>
      </c>
      <c r="N139" s="420">
        <f t="shared" si="95"/>
        <v>117530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28200</v>
      </c>
      <c r="W139" s="418">
        <f t="shared" si="125"/>
        <v>82370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110570</v>
      </c>
      <c r="AB139" s="420">
        <f t="shared" si="99"/>
        <v>117530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9810</v>
      </c>
      <c r="I141" s="315">
        <f t="shared" ref="I141:I182" si="132">W141+AL141</f>
        <v>38943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48753</v>
      </c>
      <c r="N141" s="316">
        <f t="shared" ref="N141:N182" si="137">AB141+AQ141</f>
        <v>51039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9810</v>
      </c>
      <c r="W141" s="314">
        <f t="shared" si="139"/>
        <v>38943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48753</v>
      </c>
      <c r="AB141" s="316">
        <f t="shared" ref="AB141:AB180" si="141">SUM(AA141,T141)</f>
        <v>51039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9810</v>
      </c>
      <c r="I142" s="227">
        <f t="shared" si="132"/>
        <v>32283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42093</v>
      </c>
      <c r="N142" s="318">
        <f t="shared" si="137"/>
        <v>42093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9810</v>
      </c>
      <c r="W142" s="227">
        <f t="shared" si="145"/>
        <v>32283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42093</v>
      </c>
      <c r="AB142" s="318">
        <f t="shared" si="141"/>
        <v>42093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22473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22473</v>
      </c>
      <c r="N143" s="319">
        <f t="shared" si="137"/>
        <v>22473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22473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22473</v>
      </c>
      <c r="AB143" s="319">
        <f t="shared" si="141"/>
        <v>22473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9810</v>
      </c>
      <c r="I146" s="156">
        <f t="shared" si="132"/>
        <v>9810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19620</v>
      </c>
      <c r="N146" s="319">
        <f t="shared" si="137"/>
        <v>19620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9810</v>
      </c>
      <c r="W146" s="156">
        <f>VLOOKUP($AC146,原データ!$D$1:$R$2300,5,FALSE)</f>
        <v>9810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19620</v>
      </c>
      <c r="AB146" s="319">
        <f t="shared" si="141"/>
        <v>19620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6660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6660</v>
      </c>
      <c r="N156" s="318">
        <f t="shared" si="137"/>
        <v>8946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6660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6660</v>
      </c>
      <c r="AB156" s="318">
        <f t="shared" si="141"/>
        <v>8946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6660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6660</v>
      </c>
      <c r="N157" s="319">
        <f t="shared" si="137"/>
        <v>8946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6660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6660</v>
      </c>
      <c r="AB157" s="319">
        <f t="shared" si="141"/>
        <v>8946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17300</v>
      </c>
      <c r="I162" s="315">
        <f t="shared" si="132"/>
        <v>39100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56400</v>
      </c>
      <c r="N162" s="316">
        <f t="shared" si="137"/>
        <v>60820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17300</v>
      </c>
      <c r="W162" s="171">
        <f>VLOOKUP($AC162,原データ!$D$1:$R$2300,5,FALSE)</f>
        <v>39100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56400</v>
      </c>
      <c r="AB162" s="316">
        <f t="shared" si="141"/>
        <v>60820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27110</v>
      </c>
      <c r="I182" s="419">
        <f t="shared" si="132"/>
        <v>78043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105153</v>
      </c>
      <c r="N182" s="420">
        <f t="shared" si="137"/>
        <v>111859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27110</v>
      </c>
      <c r="W182" s="418">
        <f t="shared" si="167"/>
        <v>78043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105153</v>
      </c>
      <c r="AB182" s="420">
        <f>SUM(AA182,T182)</f>
        <v>111859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Q4" s="236"/>
      <c r="X4" s="670" t="s">
        <v>100</v>
      </c>
      <c r="Y4" s="670"/>
      <c r="Z4" s="671">
        <f>様式1!F5</f>
        <v>473553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473553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Q5" s="236"/>
      <c r="X5" s="788" t="s">
        <v>101</v>
      </c>
      <c r="Y5" s="788"/>
      <c r="Z5" s="798" t="str">
        <f>様式1!F6</f>
        <v>粟国村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粟国村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5</v>
      </c>
      <c r="J11" s="379">
        <f t="shared" si="0"/>
        <v>9</v>
      </c>
      <c r="K11" s="379">
        <f t="shared" si="0"/>
        <v>8</v>
      </c>
      <c r="L11" s="376">
        <f t="shared" si="0"/>
        <v>5</v>
      </c>
      <c r="M11" s="377">
        <f t="shared" si="0"/>
        <v>28</v>
      </c>
      <c r="N11" s="316">
        <f t="shared" si="0"/>
        <v>28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5</v>
      </c>
      <c r="X11" s="379">
        <f t="shared" si="2"/>
        <v>9</v>
      </c>
      <c r="Y11" s="379">
        <f t="shared" si="2"/>
        <v>8</v>
      </c>
      <c r="Z11" s="376">
        <f t="shared" si="2"/>
        <v>5</v>
      </c>
      <c r="AA11" s="377">
        <f t="shared" ref="AA11:AA31" si="3">SUM(U11:Z11)</f>
        <v>28</v>
      </c>
      <c r="AB11" s="316">
        <f>SUM(AA11,T11)</f>
        <v>28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7</v>
      </c>
      <c r="K12" s="242">
        <f t="shared" ref="K12:K31" si="14">Y12+AN12</f>
        <v>8</v>
      </c>
      <c r="L12" s="240">
        <f t="shared" ref="L12:L31" si="15">Z12+AO12</f>
        <v>5</v>
      </c>
      <c r="M12" s="380">
        <f t="shared" ref="M12:M31" si="16">AA12+AP12</f>
        <v>23</v>
      </c>
      <c r="N12" s="322">
        <f t="shared" ref="N12:N31" si="17">AB12+AQ12</f>
        <v>23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7</v>
      </c>
      <c r="Y12" s="242">
        <f>VLOOKUP($AC12,原データ!$D$1:$R$2300,7,FALSE)</f>
        <v>8</v>
      </c>
      <c r="Z12" s="240">
        <f>VLOOKUP($AC12,原データ!$D$1:$R$2300,8,FALSE)</f>
        <v>5</v>
      </c>
      <c r="AA12" s="380">
        <f t="shared" si="3"/>
        <v>23</v>
      </c>
      <c r="AB12" s="322">
        <f t="shared" ref="AB12:AB31" si="18">SUM(AA12,T12)</f>
        <v>23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2</v>
      </c>
      <c r="K13" s="247">
        <f t="shared" si="14"/>
        <v>0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2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5</v>
      </c>
      <c r="J21" s="367">
        <f t="shared" si="13"/>
        <v>9</v>
      </c>
      <c r="K21" s="367">
        <f t="shared" si="14"/>
        <v>8</v>
      </c>
      <c r="L21" s="365">
        <f t="shared" si="15"/>
        <v>5</v>
      </c>
      <c r="M21" s="368">
        <f t="shared" si="16"/>
        <v>28</v>
      </c>
      <c r="N21" s="325">
        <f t="shared" si="17"/>
        <v>28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5</v>
      </c>
      <c r="X21" s="367">
        <f t="shared" si="22"/>
        <v>9</v>
      </c>
      <c r="Y21" s="367">
        <f t="shared" si="22"/>
        <v>8</v>
      </c>
      <c r="Z21" s="365">
        <f t="shared" si="22"/>
        <v>5</v>
      </c>
      <c r="AA21" s="368">
        <f t="shared" si="3"/>
        <v>28</v>
      </c>
      <c r="AB21" s="325">
        <f t="shared" si="18"/>
        <v>28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7</v>
      </c>
      <c r="K22" s="263">
        <f t="shared" si="14"/>
        <v>8</v>
      </c>
      <c r="L22" s="261">
        <f t="shared" si="15"/>
        <v>5</v>
      </c>
      <c r="M22" s="372">
        <f t="shared" si="16"/>
        <v>23</v>
      </c>
      <c r="N22" s="326">
        <f t="shared" si="17"/>
        <v>23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7</v>
      </c>
      <c r="Y22" s="263">
        <f>VLOOKUP($AC22,原データ!$D$1:$R$2300,7,FALSE)</f>
        <v>8</v>
      </c>
      <c r="Z22" s="261">
        <f>VLOOKUP($AC22,原データ!$D$1:$R$2300,8,FALSE)</f>
        <v>5</v>
      </c>
      <c r="AA22" s="372">
        <f t="shared" si="3"/>
        <v>23</v>
      </c>
      <c r="AB22" s="326">
        <f t="shared" si="18"/>
        <v>23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2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2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10</v>
      </c>
      <c r="J31" s="386">
        <f t="shared" si="13"/>
        <v>18</v>
      </c>
      <c r="K31" s="386">
        <f t="shared" si="14"/>
        <v>16</v>
      </c>
      <c r="L31" s="383">
        <f t="shared" si="15"/>
        <v>10</v>
      </c>
      <c r="M31" s="384">
        <f t="shared" si="16"/>
        <v>56</v>
      </c>
      <c r="N31" s="387">
        <f t="shared" si="17"/>
        <v>56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10</v>
      </c>
      <c r="X31" s="386">
        <f t="shared" si="26"/>
        <v>18</v>
      </c>
      <c r="Y31" s="386">
        <f t="shared" si="26"/>
        <v>16</v>
      </c>
      <c r="Z31" s="383">
        <f t="shared" si="26"/>
        <v>10</v>
      </c>
      <c r="AA31" s="384">
        <f t="shared" si="3"/>
        <v>56</v>
      </c>
      <c r="AB31" s="388">
        <f t="shared" si="18"/>
        <v>56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5915</v>
      </c>
      <c r="I33" s="362">
        <f t="shared" si="28"/>
        <v>116855</v>
      </c>
      <c r="J33" s="362">
        <f t="shared" si="28"/>
        <v>247400</v>
      </c>
      <c r="K33" s="362">
        <f t="shared" si="28"/>
        <v>251470</v>
      </c>
      <c r="L33" s="360">
        <f t="shared" si="28"/>
        <v>166315</v>
      </c>
      <c r="M33" s="363">
        <f t="shared" si="28"/>
        <v>787955</v>
      </c>
      <c r="N33" s="325">
        <f t="shared" si="28"/>
        <v>787955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5915</v>
      </c>
      <c r="W33" s="362">
        <f t="shared" si="30"/>
        <v>116855</v>
      </c>
      <c r="X33" s="362">
        <f t="shared" si="30"/>
        <v>247400</v>
      </c>
      <c r="Y33" s="362">
        <f t="shared" si="30"/>
        <v>251470</v>
      </c>
      <c r="Z33" s="360">
        <f t="shared" si="30"/>
        <v>166315</v>
      </c>
      <c r="AA33" s="363">
        <f t="shared" ref="AA33:AA51" si="31">SUM(U33:Z33)</f>
        <v>787955</v>
      </c>
      <c r="AB33" s="325">
        <f t="shared" ref="AB33:AB51" si="32">SUM(AA33,T33)</f>
        <v>787955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90055</v>
      </c>
      <c r="J34" s="263">
        <f t="shared" ref="J34:J53" si="42">X34+AM34</f>
        <v>193595</v>
      </c>
      <c r="K34" s="263">
        <f t="shared" ref="K34:K53" si="43">Y34+AN34</f>
        <v>251470</v>
      </c>
      <c r="L34" s="261">
        <f t="shared" ref="L34:L53" si="44">Z34+AO34</f>
        <v>166315</v>
      </c>
      <c r="M34" s="372">
        <f t="shared" ref="M34:M53" si="45">AA34+AP34</f>
        <v>701435</v>
      </c>
      <c r="N34" s="326">
        <f t="shared" ref="N34:N53" si="46">AB34+AQ34</f>
        <v>701435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90055</v>
      </c>
      <c r="X34" s="263">
        <f>VLOOKUP($AC34,原データ!$D$1:$R$2300,6,FALSE)</f>
        <v>193595</v>
      </c>
      <c r="Y34" s="263">
        <f>VLOOKUP($AC34,原データ!$D$1:$R$2300,7,FALSE)</f>
        <v>251470</v>
      </c>
      <c r="Z34" s="261">
        <f>VLOOKUP($AC34,原データ!$D$1:$R$2300,8,FALSE)</f>
        <v>166315</v>
      </c>
      <c r="AA34" s="372">
        <f t="shared" si="31"/>
        <v>701435</v>
      </c>
      <c r="AB34" s="326">
        <f t="shared" si="32"/>
        <v>701435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53805</v>
      </c>
      <c r="K35" s="253">
        <f t="shared" si="43"/>
        <v>0</v>
      </c>
      <c r="L35" s="251">
        <f t="shared" si="44"/>
        <v>0</v>
      </c>
      <c r="M35" s="373">
        <f t="shared" si="45"/>
        <v>53805</v>
      </c>
      <c r="N35" s="323">
        <f t="shared" si="46"/>
        <v>53805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53805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53805</v>
      </c>
      <c r="AB35" s="323">
        <f t="shared" si="32"/>
        <v>53805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5915</v>
      </c>
      <c r="I39" s="253">
        <f t="shared" si="41"/>
        <v>26800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32715</v>
      </c>
      <c r="N39" s="323">
        <f t="shared" si="46"/>
        <v>32715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5915</v>
      </c>
      <c r="W39" s="253">
        <f>VLOOKUP($AC39,原データ!$D$1:$R$2300,5,FALSE)</f>
        <v>26800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32715</v>
      </c>
      <c r="AB39" s="323">
        <f t="shared" si="32"/>
        <v>32715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5257</v>
      </c>
      <c r="I43" s="367">
        <f t="shared" si="41"/>
        <v>71411</v>
      </c>
      <c r="J43" s="367">
        <f t="shared" si="42"/>
        <v>127178</v>
      </c>
      <c r="K43" s="367">
        <f t="shared" si="43"/>
        <v>143313</v>
      </c>
      <c r="L43" s="365">
        <f t="shared" si="44"/>
        <v>104997</v>
      </c>
      <c r="M43" s="368">
        <f t="shared" si="45"/>
        <v>452156</v>
      </c>
      <c r="N43" s="325">
        <f t="shared" si="46"/>
        <v>452156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5257</v>
      </c>
      <c r="W43" s="367">
        <f t="shared" si="50"/>
        <v>71411</v>
      </c>
      <c r="X43" s="367">
        <f t="shared" si="50"/>
        <v>127178</v>
      </c>
      <c r="Y43" s="367">
        <f t="shared" si="50"/>
        <v>143313</v>
      </c>
      <c r="Z43" s="365">
        <f t="shared" si="50"/>
        <v>104997</v>
      </c>
      <c r="AA43" s="368">
        <f>SUM(U43:Z43)</f>
        <v>452156</v>
      </c>
      <c r="AB43" s="325">
        <f>SUM(AA43,T43)</f>
        <v>452156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53351</v>
      </c>
      <c r="J44" s="263">
        <f t="shared" si="42"/>
        <v>126821</v>
      </c>
      <c r="K44" s="263">
        <f t="shared" si="43"/>
        <v>143313</v>
      </c>
      <c r="L44" s="261">
        <f t="shared" si="44"/>
        <v>104997</v>
      </c>
      <c r="M44" s="372">
        <f t="shared" si="45"/>
        <v>428482</v>
      </c>
      <c r="N44" s="326">
        <f t="shared" si="46"/>
        <v>428482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53351</v>
      </c>
      <c r="X44" s="263">
        <f>VLOOKUP($AC44,原データ!$D$1:$R$2300,6,FALSE)</f>
        <v>126821</v>
      </c>
      <c r="Y44" s="263">
        <f>VLOOKUP($AC44,原データ!$D$1:$R$2300,7,FALSE)</f>
        <v>143313</v>
      </c>
      <c r="Z44" s="261">
        <f>VLOOKUP($AC44,原データ!$D$1:$R$2300,8,FALSE)</f>
        <v>104997</v>
      </c>
      <c r="AA44" s="372">
        <f t="shared" si="31"/>
        <v>428482</v>
      </c>
      <c r="AB44" s="326">
        <f t="shared" si="32"/>
        <v>428482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357</v>
      </c>
      <c r="K45" s="253">
        <f t="shared" si="43"/>
        <v>0</v>
      </c>
      <c r="L45" s="251">
        <f t="shared" si="44"/>
        <v>0</v>
      </c>
      <c r="M45" s="373">
        <f t="shared" si="45"/>
        <v>357</v>
      </c>
      <c r="N45" s="323">
        <f t="shared" si="46"/>
        <v>357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357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357</v>
      </c>
      <c r="AB45" s="323">
        <f t="shared" si="32"/>
        <v>357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5257</v>
      </c>
      <c r="I49" s="253">
        <f t="shared" si="41"/>
        <v>18060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23317</v>
      </c>
      <c r="N49" s="323">
        <f t="shared" si="46"/>
        <v>23317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5257</v>
      </c>
      <c r="W49" s="253">
        <f>VLOOKUP($AC49,原データ!$D$1:$R$2300,5,FALSE)</f>
        <v>18060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23317</v>
      </c>
      <c r="AB49" s="323">
        <f t="shared" si="32"/>
        <v>23317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11172</v>
      </c>
      <c r="I53" s="386">
        <f t="shared" si="41"/>
        <v>188266</v>
      </c>
      <c r="J53" s="386">
        <f t="shared" si="42"/>
        <v>374578</v>
      </c>
      <c r="K53" s="386">
        <f t="shared" si="43"/>
        <v>394783</v>
      </c>
      <c r="L53" s="383">
        <f t="shared" si="44"/>
        <v>271312</v>
      </c>
      <c r="M53" s="384">
        <f t="shared" si="45"/>
        <v>1240111</v>
      </c>
      <c r="N53" s="387">
        <f t="shared" si="46"/>
        <v>1240111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11172</v>
      </c>
      <c r="W53" s="386">
        <f t="shared" si="54"/>
        <v>188266</v>
      </c>
      <c r="X53" s="386">
        <f>SUM(X33,X43)</f>
        <v>374578</v>
      </c>
      <c r="Y53" s="386">
        <f t="shared" si="54"/>
        <v>394783</v>
      </c>
      <c r="Z53" s="383">
        <f t="shared" si="54"/>
        <v>271312</v>
      </c>
      <c r="AA53" s="384">
        <f>SUM(U53:Z53)</f>
        <v>1240111</v>
      </c>
      <c r="AB53" s="387">
        <f>SUM(AA53,T53)</f>
        <v>1240111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X4" s="670" t="s">
        <v>100</v>
      </c>
      <c r="Y4" s="670"/>
      <c r="Z4" s="671">
        <f>様式1!F5</f>
        <v>473553</v>
      </c>
      <c r="AA4" s="671"/>
      <c r="AB4" s="671"/>
      <c r="AC4" s="500"/>
      <c r="AM4" s="670" t="s">
        <v>100</v>
      </c>
      <c r="AN4" s="670"/>
      <c r="AO4" s="671">
        <f>様式1!F5</f>
        <v>473553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X5" s="788" t="s">
        <v>101</v>
      </c>
      <c r="Y5" s="788"/>
      <c r="Z5" s="798" t="str">
        <f>様式1!F6</f>
        <v>粟国村</v>
      </c>
      <c r="AA5" s="798"/>
      <c r="AB5" s="798"/>
      <c r="AC5" s="500"/>
      <c r="AM5" s="788" t="s">
        <v>101</v>
      </c>
      <c r="AN5" s="788"/>
      <c r="AO5" s="798" t="str">
        <f>様式1!F6</f>
        <v>粟国村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0</v>
      </c>
      <c r="H11" s="536">
        <f>SUM(F11,G11)</f>
        <v>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35565</v>
      </c>
      <c r="G12" s="537">
        <f>SUM(G17+G22+G27)</f>
        <v>0</v>
      </c>
      <c r="H12" s="538">
        <f>SUM(F12,G12)</f>
        <v>35565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6</v>
      </c>
      <c r="G26" s="550">
        <f>VLOOKUP(J26,原データ!$D$1:$R$2300,3,FALSE)</f>
        <v>0</v>
      </c>
      <c r="H26" s="543">
        <f>SUM(F26,G26)</f>
        <v>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35565</v>
      </c>
      <c r="G27" s="551">
        <f>VLOOKUP(J27,原データ!$D$1:$R$2300,3,FALSE)</f>
        <v>0</v>
      </c>
      <c r="H27" s="544">
        <f>SUM(F27,G27)</f>
        <v>35565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34492</v>
      </c>
      <c r="G32" s="551">
        <f>VLOOKUP(J32,原データ!$D$1:$R$2300,3,FALSE)</f>
        <v>0</v>
      </c>
      <c r="H32" s="544">
        <f>SUM(F32,G32)</f>
        <v>34492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22</v>
      </c>
      <c r="H36" s="543">
        <f>SUM(F36,G36)</f>
        <v>22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280133</v>
      </c>
      <c r="H37" s="544">
        <f>SUM(F37,G37)</f>
        <v>280133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79539</v>
      </c>
      <c r="H42" s="544">
        <f>SUM(F42,G42)</f>
        <v>79539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</v>
      </c>
      <c r="G46" s="535">
        <f t="shared" si="0"/>
        <v>27</v>
      </c>
      <c r="H46" s="536">
        <f t="shared" si="0"/>
        <v>35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70057</v>
      </c>
      <c r="G47" s="537">
        <f t="shared" si="0"/>
        <v>359672</v>
      </c>
      <c r="H47" s="538">
        <f t="shared" si="0"/>
        <v>429729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2026-01-08T04:31:18Z</dcterms:modified>
</cp:coreProperties>
</file>