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C3DA3126-D60C-4A0D-ABC5-33C9C789C464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X72" i="50"/>
  <c r="X71" i="50" s="1"/>
  <c r="W72" i="50"/>
  <c r="W71" i="50" s="1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H63" i="50" s="1"/>
  <c r="AJ63" i="50"/>
  <c r="AH63" i="50"/>
  <c r="AH61" i="50" s="1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W44" i="50"/>
  <c r="V45" i="50"/>
  <c r="H45" i="50" s="1"/>
  <c r="U45" i="50"/>
  <c r="S45" i="50"/>
  <c r="E45" i="50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/>
  <c r="U32" i="50"/>
  <c r="S32" i="50"/>
  <c r="E32" i="50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H30" i="50" s="1"/>
  <c r="AJ31" i="50"/>
  <c r="AJ30" i="50"/>
  <c r="AH31" i="50"/>
  <c r="AH30" i="50" s="1"/>
  <c r="AG31" i="50"/>
  <c r="AG30" i="50"/>
  <c r="Z31" i="50"/>
  <c r="Y31" i="50"/>
  <c r="Y30" i="50"/>
  <c r="K30" i="50"/>
  <c r="X31" i="50"/>
  <c r="X30" i="50" s="1"/>
  <c r="J30" i="50" s="1"/>
  <c r="W31" i="50"/>
  <c r="W30" i="50"/>
  <c r="V31" i="50"/>
  <c r="V30" i="50"/>
  <c r="U31" i="50"/>
  <c r="U30" i="50" s="1"/>
  <c r="G30" i="50" s="1"/>
  <c r="S31" i="50"/>
  <c r="S30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/>
  <c r="W10" i="50"/>
  <c r="W9" i="50" s="1"/>
  <c r="I9" i="50" s="1"/>
  <c r="V10" i="50"/>
  <c r="V9" i="50" s="1"/>
  <c r="U10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L148" i="47"/>
  <c r="AK149" i="47"/>
  <c r="AK148" i="47" s="1"/>
  <c r="AJ149" i="47"/>
  <c r="AJ148" i="47"/>
  <c r="AH149" i="47"/>
  <c r="AH148" i="47" s="1"/>
  <c r="AG149" i="47"/>
  <c r="AG148" i="47"/>
  <c r="Z149" i="47"/>
  <c r="Z148" i="47" s="1"/>
  <c r="Y149" i="47"/>
  <c r="Y148" i="47"/>
  <c r="X149" i="47"/>
  <c r="J149" i="47" s="1"/>
  <c r="W149" i="47"/>
  <c r="I149" i="47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M52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AB164" i="34" s="1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M40" i="34" s="1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M73" i="34" s="1"/>
  <c r="AA74" i="34"/>
  <c r="AI74" i="34"/>
  <c r="AP74" i="34"/>
  <c r="M74" i="34" s="1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M150" i="34" s="1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F117" i="43" s="1"/>
  <c r="AA117" i="43"/>
  <c r="AA118" i="43"/>
  <c r="T123" i="43"/>
  <c r="AA123" i="43"/>
  <c r="T127" i="43"/>
  <c r="AA128" i="43"/>
  <c r="T130" i="43"/>
  <c r="AA132" i="43"/>
  <c r="AB132" i="43" s="1"/>
  <c r="N132" i="43" s="1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E15" i="34" s="1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AQ16" i="41"/>
  <c r="J77" i="47"/>
  <c r="J104" i="47"/>
  <c r="M49" i="41"/>
  <c r="D148" i="34"/>
  <c r="M62" i="43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AB180" i="34"/>
  <c r="E156" i="34"/>
  <c r="E151" i="43"/>
  <c r="I44" i="43"/>
  <c r="M40" i="41"/>
  <c r="M38" i="41"/>
  <c r="M154" i="34"/>
  <c r="J58" i="43"/>
  <c r="F110" i="43"/>
  <c r="D156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AI142" i="43"/>
  <c r="F104" i="43"/>
  <c r="J156" i="43"/>
  <c r="F37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 s="1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AH51" i="34"/>
  <c r="AH90" i="34"/>
  <c r="AK51" i="34"/>
  <c r="AK90" i="34" s="1"/>
  <c r="AO51" i="34"/>
  <c r="AO90" i="34"/>
  <c r="AM90" i="34"/>
  <c r="AM98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/>
  <c r="AN8" i="51"/>
  <c r="AN49" i="51" s="1"/>
  <c r="AB39" i="51"/>
  <c r="N39" i="51" s="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 s="1"/>
  <c r="AB42" i="34"/>
  <c r="N42" i="34" s="1"/>
  <c r="AB83" i="34"/>
  <c r="N83" i="34" s="1"/>
  <c r="AQ153" i="34"/>
  <c r="N153" i="34" s="1"/>
  <c r="U51" i="50"/>
  <c r="AQ57" i="50"/>
  <c r="N57" i="50"/>
  <c r="AH98" i="50"/>
  <c r="AH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 s="1"/>
  <c r="L49" i="51" s="1"/>
  <c r="AB53" i="51"/>
  <c r="N53" i="5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Z98" i="50"/>
  <c r="AN98" i="50"/>
  <c r="AN139" i="50" s="1"/>
  <c r="AP139" i="50" s="1"/>
  <c r="AQ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AA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 s="1"/>
  <c r="AG8" i="50"/>
  <c r="AG49" i="50"/>
  <c r="AI49" i="50" s="1"/>
  <c r="F49" i="50" s="1"/>
  <c r="D9" i="50"/>
  <c r="W141" i="47"/>
  <c r="I141" i="47" s="1"/>
  <c r="I151" i="47"/>
  <c r="AA151" i="47"/>
  <c r="AB151" i="47" s="1"/>
  <c r="N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AI141" i="34"/>
  <c r="R49" i="34"/>
  <c r="D8" i="34"/>
  <c r="T8" i="34"/>
  <c r="M43" i="40"/>
  <c r="AB43" i="40"/>
  <c r="N43" i="40" s="1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K49" i="50"/>
  <c r="H49" i="50" s="1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U49" i="50"/>
  <c r="G8" i="50"/>
  <c r="Y139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98" i="34"/>
  <c r="F120" i="50"/>
  <c r="AB120" i="50"/>
  <c r="S139" i="34"/>
  <c r="E139" i="34" s="1"/>
  <c r="E98" i="34"/>
  <c r="AQ71" i="50"/>
  <c r="AH139" i="51"/>
  <c r="AI139" i="51"/>
  <c r="AI98" i="51"/>
  <c r="AQ98" i="51" s="1"/>
  <c r="N98" i="51" s="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/>
  <c r="H98" i="47"/>
  <c r="AK139" i="51"/>
  <c r="AP139" i="51" s="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98" i="34"/>
  <c r="D90" i="50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AI139" i="47" s="1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N9" i="47" s="1"/>
  <c r="T90" i="43"/>
  <c r="F90" i="43"/>
  <c r="D90" i="43"/>
  <c r="AB99" i="43"/>
  <c r="N99" i="43" s="1"/>
  <c r="M99" i="43"/>
  <c r="L51" i="34"/>
  <c r="AA141" i="34"/>
  <c r="M141" i="34" s="1"/>
  <c r="H141" i="34"/>
  <c r="AB11" i="40"/>
  <c r="N11" i="40"/>
  <c r="M11" i="40"/>
  <c r="L182" i="50"/>
  <c r="T51" i="47"/>
  <c r="D51" i="47"/>
  <c r="E141" i="51"/>
  <c r="Y182" i="51"/>
  <c r="K182" i="51"/>
  <c r="H141" i="51"/>
  <c r="AA141" i="51"/>
  <c r="M141" i="51" s="1"/>
  <c r="AB108" i="44"/>
  <c r="N108" i="44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AB30" i="47" s="1"/>
  <c r="N30" i="47" s="1"/>
  <c r="I141" i="50"/>
  <c r="AB66" i="51"/>
  <c r="N66" i="51"/>
  <c r="M66" i="51"/>
  <c r="G141" i="50"/>
  <c r="AA141" i="50"/>
  <c r="AN139" i="47"/>
  <c r="K139" i="47"/>
  <c r="K98" i="47"/>
  <c r="Y90" i="47"/>
  <c r="R182" i="51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X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B98" i="34" s="1"/>
  <c r="N98" i="34" s="1"/>
  <c r="AP51" i="34"/>
  <c r="AQ51" i="34"/>
  <c r="AJ49" i="34"/>
  <c r="AP49" i="34"/>
  <c r="M49" i="34" s="1"/>
  <c r="AP8" i="34"/>
  <c r="AQ8" i="34"/>
  <c r="Y49" i="43"/>
  <c r="K49" i="43"/>
  <c r="K8" i="43"/>
  <c r="AJ182" i="50"/>
  <c r="X139" i="50"/>
  <c r="J139" i="50"/>
  <c r="J98" i="50"/>
  <c r="AB61" i="34"/>
  <c r="N61" i="34" s="1"/>
  <c r="M61" i="34"/>
  <c r="T141" i="44"/>
  <c r="F141" i="44"/>
  <c r="D141" i="44"/>
  <c r="X139" i="44"/>
  <c r="J139" i="44"/>
  <c r="J98" i="44"/>
  <c r="V90" i="44"/>
  <c r="H90" i="44"/>
  <c r="S90" i="50"/>
  <c r="T90" i="50" s="1"/>
  <c r="F90" i="50" s="1"/>
  <c r="E90" i="50"/>
  <c r="R49" i="50"/>
  <c r="T8" i="50"/>
  <c r="AQ33" i="41"/>
  <c r="N33" i="41" s="1"/>
  <c r="M33" i="41"/>
  <c r="F21" i="40"/>
  <c r="AB21" i="40"/>
  <c r="AA31" i="41"/>
  <c r="M31" i="41" s="1"/>
  <c r="V139" i="50"/>
  <c r="H139" i="50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M98" i="43" s="1"/>
  <c r="G98" i="43"/>
  <c r="R90" i="34"/>
  <c r="AG90" i="34"/>
  <c r="AI90" i="34"/>
  <c r="AQ90" i="34"/>
  <c r="Y49" i="34"/>
  <c r="K49" i="34"/>
  <c r="K8" i="34"/>
  <c r="AB105" i="50"/>
  <c r="M105" i="50"/>
  <c r="AB142" i="50"/>
  <c r="N142" i="50"/>
  <c r="M142" i="50"/>
  <c r="AB52" i="50"/>
  <c r="N52" i="50"/>
  <c r="M52" i="50"/>
  <c r="N121" i="47"/>
  <c r="Z182" i="47"/>
  <c r="V90" i="47"/>
  <c r="H90" i="47"/>
  <c r="V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L141" i="50"/>
  <c r="AB148" i="47"/>
  <c r="N148" i="47"/>
  <c r="M148" i="47"/>
  <c r="AH90" i="47"/>
  <c r="E90" i="47"/>
  <c r="M151" i="47"/>
  <c r="R139" i="51"/>
  <c r="T98" i="51"/>
  <c r="D98" i="51"/>
  <c r="R90" i="51"/>
  <c r="T90" i="51" s="1"/>
  <c r="Y90" i="44"/>
  <c r="K90" i="44"/>
  <c r="R49" i="44"/>
  <c r="D49" i="44" s="1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N59" i="47"/>
  <c r="AQ31" i="40"/>
  <c r="N34" i="47"/>
  <c r="R139" i="47"/>
  <c r="N180" i="47"/>
  <c r="M66" i="47"/>
  <c r="L90" i="47"/>
  <c r="AI8" i="47"/>
  <c r="J8" i="50"/>
  <c r="M53" i="40"/>
  <c r="AB120" i="34"/>
  <c r="D8" i="47"/>
  <c r="X41" i="28"/>
  <c r="N52" i="34"/>
  <c r="N23" i="51"/>
  <c r="AI8" i="50"/>
  <c r="T182" i="44"/>
  <c r="F182" i="44"/>
  <c r="N102" i="47"/>
  <c r="N75" i="47"/>
  <c r="M85" i="47"/>
  <c r="E8" i="47"/>
  <c r="D8" i="50"/>
  <c r="AP8" i="47"/>
  <c r="T98" i="47"/>
  <c r="F98" i="47" s="1"/>
  <c r="AA8" i="50"/>
  <c r="AQ18" i="47"/>
  <c r="F134" i="47"/>
  <c r="N69" i="47"/>
  <c r="H182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D23" i="28"/>
  <c r="W47" i="28"/>
  <c r="K47" i="28" s="1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/>
  <c r="N90" i="43"/>
  <c r="T49" i="51"/>
  <c r="F49" i="51" s="1"/>
  <c r="AQ163" i="47"/>
  <c r="N163" i="47" s="1"/>
  <c r="N73" i="47"/>
  <c r="X38" i="28"/>
  <c r="L38" i="28"/>
  <c r="M18" i="47"/>
  <c r="AB18" i="47"/>
  <c r="N18" i="47"/>
  <c r="X30" i="28"/>
  <c r="L30" i="28" s="1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M15" i="47"/>
  <c r="AQ99" i="47"/>
  <c r="N99" i="47"/>
  <c r="M99" i="47"/>
  <c r="N105" i="50"/>
  <c r="K90" i="47"/>
  <c r="F51" i="34"/>
  <c r="F182" i="50"/>
  <c r="F98" i="51"/>
  <c r="AB8" i="43"/>
  <c r="AB51" i="47"/>
  <c r="M51" i="47"/>
  <c r="AA139" i="34"/>
  <c r="AB139" i="34" s="1"/>
  <c r="G139" i="34"/>
  <c r="M90" i="43"/>
  <c r="AQ8" i="47"/>
  <c r="E139" i="47"/>
  <c r="T139" i="47"/>
  <c r="AB139" i="47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F49" i="34" s="1"/>
  <c r="AB98" i="47"/>
  <c r="M98" i="47"/>
  <c r="M8" i="44"/>
  <c r="AB8" i="44"/>
  <c r="N8" i="44"/>
  <c r="AQ51" i="47"/>
  <c r="AB8" i="47"/>
  <c r="N8" i="47"/>
  <c r="M8" i="47"/>
  <c r="T139" i="51"/>
  <c r="F139" i="51"/>
  <c r="D139" i="51"/>
  <c r="G139" i="43"/>
  <c r="AA139" i="43"/>
  <c r="AB139" i="43" s="1"/>
  <c r="N139" i="43" s="1"/>
  <c r="T182" i="43"/>
  <c r="F182" i="43" s="1"/>
  <c r="D182" i="43"/>
  <c r="T49" i="50"/>
  <c r="D49" i="50"/>
  <c r="AB51" i="50"/>
  <c r="AB98" i="51"/>
  <c r="M98" i="51"/>
  <c r="AB163" i="47"/>
  <c r="M163" i="47"/>
  <c r="AA182" i="47"/>
  <c r="AB71" i="47"/>
  <c r="M71" i="47"/>
  <c r="D139" i="47"/>
  <c r="I139" i="34"/>
  <c r="D49" i="47"/>
  <c r="M31" i="40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B8" i="50"/>
  <c r="AA90" i="44"/>
  <c r="M90" i="44" s="1"/>
  <c r="M51" i="34"/>
  <c r="AB51" i="34"/>
  <c r="N51" i="34"/>
  <c r="I182" i="47"/>
  <c r="AB51" i="43"/>
  <c r="N51" i="43"/>
  <c r="M51" i="43"/>
  <c r="AQ30" i="47"/>
  <c r="AQ8" i="51"/>
  <c r="AA139" i="47"/>
  <c r="G139" i="47"/>
  <c r="AA49" i="44"/>
  <c r="AB49" i="44" s="1"/>
  <c r="N49" i="44" s="1"/>
  <c r="G49" i="44"/>
  <c r="G49" i="47"/>
  <c r="T90" i="34"/>
  <c r="F90" i="34"/>
  <c r="D90" i="34"/>
  <c r="AI90" i="47"/>
  <c r="M98" i="34"/>
  <c r="T182" i="51"/>
  <c r="F182" i="51"/>
  <c r="D182" i="51"/>
  <c r="AB141" i="50"/>
  <c r="N141" i="50"/>
  <c r="M141" i="50"/>
  <c r="AA90" i="34"/>
  <c r="AB90" i="34" s="1"/>
  <c r="N90" i="34" s="1"/>
  <c r="G90" i="34"/>
  <c r="T139" i="44"/>
  <c r="F139" i="44"/>
  <c r="D139" i="44"/>
  <c r="AB141" i="47"/>
  <c r="M141" i="47"/>
  <c r="AA139" i="44"/>
  <c r="AB139" i="44" s="1"/>
  <c r="N139" i="44" s="1"/>
  <c r="G139" i="44"/>
  <c r="G49" i="51"/>
  <c r="F98" i="50"/>
  <c r="AA139" i="50"/>
  <c r="M139" i="50" s="1"/>
  <c r="G139" i="50"/>
  <c r="G49" i="50"/>
  <c r="AB141" i="43"/>
  <c r="N141" i="43"/>
  <c r="M141" i="43"/>
  <c r="M120" i="47"/>
  <c r="AB120" i="47"/>
  <c r="N120" i="47" s="1"/>
  <c r="AI49" i="34"/>
  <c r="AQ49" i="34"/>
  <c r="F8" i="34"/>
  <c r="F98" i="34"/>
  <c r="AK47" i="28"/>
  <c r="F141" i="50"/>
  <c r="T182" i="47"/>
  <c r="G182" i="50"/>
  <c r="T182" i="34"/>
  <c r="AA182" i="43"/>
  <c r="D90" i="51"/>
  <c r="T49" i="44"/>
  <c r="F49" i="44"/>
  <c r="AB51" i="44"/>
  <c r="N51" i="44" s="1"/>
  <c r="M51" i="44"/>
  <c r="G139" i="51"/>
  <c r="AA139" i="51"/>
  <c r="AB139" i="51" s="1"/>
  <c r="M30" i="47"/>
  <c r="F51" i="47"/>
  <c r="AA49" i="34"/>
  <c r="G49" i="34"/>
  <c r="M53" i="41"/>
  <c r="AB53" i="41"/>
  <c r="N53" i="41" s="1"/>
  <c r="AB141" i="44"/>
  <c r="N141" i="44"/>
  <c r="M141" i="44"/>
  <c r="T139" i="50"/>
  <c r="F139" i="50"/>
  <c r="D139" i="50"/>
  <c r="AQ98" i="50"/>
  <c r="AA49" i="43"/>
  <c r="AB49" i="43" s="1"/>
  <c r="AQ141" i="51"/>
  <c r="T139" i="34"/>
  <c r="F139" i="34" s="1"/>
  <c r="D139" i="34"/>
  <c r="H139" i="51"/>
  <c r="J139" i="47"/>
  <c r="AA182" i="50"/>
  <c r="F8" i="50"/>
  <c r="M49" i="44"/>
  <c r="N8" i="51"/>
  <c r="AB49" i="34"/>
  <c r="N49" i="34"/>
  <c r="AB182" i="43"/>
  <c r="N182" i="43"/>
  <c r="M182" i="43"/>
  <c r="AB139" i="50"/>
  <c r="N139" i="50" s="1"/>
  <c r="AB182" i="44"/>
  <c r="N182" i="44"/>
  <c r="M182" i="44"/>
  <c r="N51" i="47"/>
  <c r="M139" i="44"/>
  <c r="M139" i="43"/>
  <c r="N98" i="47"/>
  <c r="AB182" i="50"/>
  <c r="M90" i="34"/>
  <c r="N98" i="50"/>
  <c r="M182" i="47"/>
  <c r="AB182" i="47"/>
  <c r="F90" i="47"/>
  <c r="AB182" i="51"/>
  <c r="J49" i="50" l="1"/>
  <c r="AA49" i="50"/>
  <c r="H49" i="51"/>
  <c r="K139" i="50"/>
  <c r="AA90" i="47"/>
  <c r="I90" i="47"/>
  <c r="AP49" i="47"/>
  <c r="AQ49" i="47" s="1"/>
  <c r="H49" i="47"/>
  <c r="I139" i="47"/>
  <c r="AP139" i="47"/>
  <c r="G90" i="47"/>
  <c r="AP90" i="47"/>
  <c r="AQ90" i="47" s="1"/>
  <c r="H90" i="51"/>
  <c r="AP90" i="51"/>
  <c r="AP182" i="50"/>
  <c r="AQ182" i="34"/>
  <c r="F182" i="34"/>
  <c r="AQ139" i="51"/>
  <c r="N139" i="51" s="1"/>
  <c r="M139" i="51"/>
  <c r="H182" i="51"/>
  <c r="AP182" i="51"/>
  <c r="AQ182" i="51" s="1"/>
  <c r="N182" i="51" s="1"/>
  <c r="D182" i="47"/>
  <c r="AI182" i="47"/>
  <c r="F182" i="47" s="1"/>
  <c r="T49" i="47"/>
  <c r="F49" i="47" s="1"/>
  <c r="E49" i="47"/>
  <c r="F90" i="51"/>
  <c r="AB90" i="51"/>
  <c r="AA182" i="34"/>
  <c r="AB31" i="41"/>
  <c r="N31" i="41" s="1"/>
  <c r="F139" i="47"/>
  <c r="D182" i="34"/>
  <c r="F71" i="47"/>
  <c r="AB141" i="51"/>
  <c r="N141" i="51" s="1"/>
  <c r="AA49" i="47"/>
  <c r="AB141" i="34"/>
  <c r="N141" i="34" s="1"/>
  <c r="AB98" i="43"/>
  <c r="N98" i="43" s="1"/>
  <c r="AC47" i="28"/>
  <c r="D47" i="28" s="1"/>
  <c r="AB90" i="44"/>
  <c r="N90" i="44" s="1"/>
  <c r="X47" i="28"/>
  <c r="L47" i="28" s="1"/>
  <c r="AA49" i="51"/>
  <c r="AB31" i="40"/>
  <c r="N31" i="40" s="1"/>
  <c r="AI141" i="47"/>
  <c r="N172" i="47"/>
  <c r="AK139" i="34"/>
  <c r="N132" i="47"/>
  <c r="N108" i="51"/>
  <c r="F24" i="51"/>
  <c r="E120" i="50"/>
  <c r="AQ120" i="50"/>
  <c r="N120" i="50" s="1"/>
  <c r="F76" i="34"/>
  <c r="AB76" i="34"/>
  <c r="N76" i="34" s="1"/>
  <c r="F180" i="51"/>
  <c r="AP8" i="43"/>
  <c r="AQ8" i="43" s="1"/>
  <c r="N8" i="43" s="1"/>
  <c r="AJ49" i="43"/>
  <c r="E30" i="50"/>
  <c r="AQ123" i="44"/>
  <c r="N123" i="44" s="1"/>
  <c r="K23" i="50"/>
  <c r="AN23" i="50"/>
  <c r="H48" i="50"/>
  <c r="AK61" i="50"/>
  <c r="H61" i="50" s="1"/>
  <c r="H47" i="50"/>
  <c r="H55" i="50"/>
  <c r="U71" i="50"/>
  <c r="Y71" i="50"/>
  <c r="AM120" i="34"/>
  <c r="J120" i="34" s="1"/>
  <c r="AK120" i="34"/>
  <c r="K71" i="50" l="1"/>
  <c r="Y90" i="50"/>
  <c r="K90" i="50" s="1"/>
  <c r="G71" i="50"/>
  <c r="AA71" i="50"/>
  <c r="U90" i="50"/>
  <c r="H139" i="34"/>
  <c r="AP139" i="34"/>
  <c r="AQ141" i="47"/>
  <c r="N141" i="47" s="1"/>
  <c r="F141" i="47"/>
  <c r="AP120" i="34"/>
  <c r="H120" i="34"/>
  <c r="AP23" i="50"/>
  <c r="AN8" i="50"/>
  <c r="AP49" i="43"/>
  <c r="G49" i="43"/>
  <c r="M182" i="51"/>
  <c r="AQ182" i="50"/>
  <c r="N182" i="50" s="1"/>
  <c r="M182" i="50"/>
  <c r="M49" i="51"/>
  <c r="AB49" i="51"/>
  <c r="N49" i="51" s="1"/>
  <c r="M182" i="34"/>
  <c r="AB182" i="34"/>
  <c r="N182" i="34" s="1"/>
  <c r="M8" i="43"/>
  <c r="AQ90" i="51"/>
  <c r="M90" i="51"/>
  <c r="AQ139" i="47"/>
  <c r="N139" i="47" s="1"/>
  <c r="M139" i="47"/>
  <c r="AM139" i="34"/>
  <c r="J139" i="34" s="1"/>
  <c r="N90" i="51"/>
  <c r="AQ182" i="47"/>
  <c r="N182" i="47" s="1"/>
  <c r="AB90" i="47"/>
  <c r="N90" i="47" s="1"/>
  <c r="M90" i="47"/>
  <c r="AP61" i="50"/>
  <c r="AK51" i="50"/>
  <c r="M49" i="47"/>
  <c r="AB49" i="47"/>
  <c r="N49" i="47" s="1"/>
  <c r="AB49" i="50"/>
  <c r="AK90" i="50" l="1"/>
  <c r="H51" i="50"/>
  <c r="AP51" i="50"/>
  <c r="AQ49" i="43"/>
  <c r="N49" i="43" s="1"/>
  <c r="M49" i="43"/>
  <c r="AQ120" i="34"/>
  <c r="N120" i="34" s="1"/>
  <c r="M120" i="34"/>
  <c r="AQ61" i="50"/>
  <c r="N61" i="50" s="1"/>
  <c r="M61" i="50"/>
  <c r="AN49" i="50"/>
  <c r="K8" i="50"/>
  <c r="AP8" i="50"/>
  <c r="G90" i="50"/>
  <c r="AA90" i="50"/>
  <c r="AQ23" i="50"/>
  <c r="N23" i="50" s="1"/>
  <c r="M23" i="50"/>
  <c r="AB71" i="50"/>
  <c r="N71" i="50" s="1"/>
  <c r="M71" i="50"/>
  <c r="M139" i="34"/>
  <c r="AQ139" i="34"/>
  <c r="N139" i="34" s="1"/>
  <c r="M51" i="50" l="1"/>
  <c r="AQ51" i="50"/>
  <c r="N51" i="50" s="1"/>
  <c r="AB90" i="50"/>
  <c r="M8" i="50"/>
  <c r="AQ8" i="50"/>
  <c r="N8" i="50" s="1"/>
  <c r="AP49" i="50"/>
  <c r="K49" i="50"/>
  <c r="H90" i="50"/>
  <c r="AP90" i="50"/>
  <c r="AQ90" i="50" s="1"/>
  <c r="AQ49" i="50" l="1"/>
  <c r="N49" i="50" s="1"/>
  <c r="M49" i="50"/>
  <c r="N90" i="50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<sst xmlns="http://schemas.openxmlformats.org/spreadsheetml/2006/main" count="6464" uniqueCount="284">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</sst>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202512</v>
      </c>
      <c r="D1">
        <v>1010001</v>
      </c>
      <c r="E1">
        <v>9877</v>
      </c>
      <c r="F1">
        <v>50</v>
      </c>
      <c r="G1">
        <v>40</v>
      </c>
      <c r="H1">
        <v>9887</v>
      </c>
    </row>
    <row r="2" spans="1:10">
      <c r="A2">
        <v>473413</v>
      </c>
      <c r="B2" t="s">
        <v>282</v>
      </c>
      <c r="C2">
        <v>202512</v>
      </c>
      <c r="D2">
        <v>1020001</v>
      </c>
      <c r="E2">
        <v>6964</v>
      </c>
      <c r="F2">
        <v>0</v>
      </c>
      <c r="G2">
        <v>0</v>
      </c>
      <c r="H2">
        <v>6940</v>
      </c>
    </row>
    <row r="3" spans="1:10">
      <c r="A3">
        <v>473413</v>
      </c>
      <c r="B3" t="s">
        <v>282</v>
      </c>
      <c r="C3">
        <v>202512</v>
      </c>
      <c r="D3">
        <v>1020002</v>
      </c>
      <c r="E3">
        <v>4681</v>
      </c>
      <c r="F3">
        <v>0</v>
      </c>
      <c r="G3">
        <v>0</v>
      </c>
      <c r="H3">
        <v>4710</v>
      </c>
    </row>
    <row r="4" spans="1:10">
      <c r="A4">
        <v>473413</v>
      </c>
      <c r="B4" t="s">
        <v>282</v>
      </c>
      <c r="C4">
        <v>202512</v>
      </c>
      <c r="D4">
        <v>1020003</v>
      </c>
      <c r="E4">
        <v>27</v>
      </c>
      <c r="F4">
        <v>0</v>
      </c>
      <c r="G4">
        <v>0</v>
      </c>
      <c r="H4">
        <v>27</v>
      </c>
    </row>
    <row r="5" spans="1:10">
      <c r="A5">
        <v>473413</v>
      </c>
      <c r="B5" t="s">
        <v>282</v>
      </c>
      <c r="C5">
        <v>202512</v>
      </c>
      <c r="D5">
        <v>1020004</v>
      </c>
      <c r="E5">
        <v>72</v>
      </c>
      <c r="F5">
        <v>0</v>
      </c>
      <c r="G5">
        <v>0</v>
      </c>
      <c r="H5">
        <v>73</v>
      </c>
    </row>
    <row r="6" spans="1:10">
      <c r="A6">
        <v>473413</v>
      </c>
      <c r="B6" t="s">
        <v>282</v>
      </c>
      <c r="C6">
        <v>202512</v>
      </c>
      <c r="D6">
        <v>1020005</v>
      </c>
      <c r="E6">
        <v>13834</v>
      </c>
      <c r="F6">
        <v>71</v>
      </c>
      <c r="G6">
        <v>68</v>
      </c>
      <c r="H6" t="s">
        <v>283</v>
      </c>
    </row>
    <row r="7" spans="1:10">
      <c r="A7">
        <v>473413</v>
      </c>
      <c r="B7" t="s">
        <v>282</v>
      </c>
      <c r="C7">
        <v>202512</v>
      </c>
      <c r="D7">
        <v>1020006</v>
      </c>
      <c r="E7">
        <v>2189</v>
      </c>
      <c r="F7">
        <v>0</v>
      </c>
      <c r="G7">
        <v>0</v>
      </c>
      <c r="H7">
        <v>2187</v>
      </c>
    </row>
    <row r="8" spans="1:10">
      <c r="A8">
        <v>473413</v>
      </c>
      <c r="B8" t="s">
        <v>282</v>
      </c>
      <c r="C8">
        <v>202512</v>
      </c>
      <c r="D8">
        <v>1030101</v>
      </c>
      <c r="E8">
        <v>9</v>
      </c>
      <c r="F8">
        <v>0</v>
      </c>
      <c r="G8">
        <v>58</v>
      </c>
      <c r="H8">
        <v>0</v>
      </c>
      <c r="I8">
        <v>4</v>
      </c>
      <c r="J8">
        <v>71</v>
      </c>
    </row>
    <row r="9" spans="1:10">
      <c r="A9">
        <v>473413</v>
      </c>
      <c r="B9" t="s">
        <v>282</v>
      </c>
      <c r="C9">
        <v>202512</v>
      </c>
      <c r="D9">
        <v>1030102</v>
      </c>
      <c r="E9">
        <v>3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473413</v>
      </c>
      <c r="B10" t="s">
        <v>282</v>
      </c>
      <c r="C10">
        <v>202512</v>
      </c>
      <c r="D10">
        <v>1030201</v>
      </c>
      <c r="E10">
        <v>14</v>
      </c>
      <c r="F10">
        <v>0</v>
      </c>
      <c r="G10">
        <v>53</v>
      </c>
      <c r="H10">
        <v>0</v>
      </c>
      <c r="I10">
        <v>1</v>
      </c>
      <c r="J10">
        <v>68</v>
      </c>
    </row>
    <row r="11" spans="1:10">
      <c r="A11">
        <v>473413</v>
      </c>
      <c r="B11" t="s">
        <v>282</v>
      </c>
      <c r="C11">
        <v>202512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10</v>
      </c>
      <c r="I32">
        <v>10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202512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64</v>
      </c>
      <c r="L34">
        <v>63</v>
      </c>
      <c r="M34">
        <v>75</v>
      </c>
      <c r="N34">
        <v>74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2</v>
      </c>
      <c r="M35">
        <v>3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202512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124</v>
      </c>
      <c r="L36">
        <v>122</v>
      </c>
      <c r="M36">
        <v>141</v>
      </c>
      <c r="N36">
        <v>139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</v>
      </c>
      <c r="L37">
        <v>5</v>
      </c>
      <c r="M37">
        <v>4</v>
      </c>
      <c r="N37">
        <v>5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202512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42</v>
      </c>
      <c r="L38">
        <v>45</v>
      </c>
      <c r="M38">
        <v>46</v>
      </c>
      <c r="N38">
        <v>49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4</v>
      </c>
      <c r="M39">
        <v>4</v>
      </c>
      <c r="N39">
        <v>4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202512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82</v>
      </c>
      <c r="L40">
        <v>82</v>
      </c>
      <c r="M40">
        <v>91</v>
      </c>
      <c r="N40">
        <v>91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202512</v>
      </c>
      <c r="D96">
        <v>1110001</v>
      </c>
      <c r="E96">
        <v>0</v>
      </c>
      <c r="F96">
        <v>415</v>
      </c>
      <c r="G96">
        <v>363</v>
      </c>
      <c r="H96">
        <v>356</v>
      </c>
      <c r="I96">
        <v>484</v>
      </c>
      <c r="J96">
        <v>177</v>
      </c>
      <c r="K96">
        <v>1795</v>
      </c>
      <c r="L96">
        <v>0</v>
      </c>
      <c r="M96">
        <v>248</v>
      </c>
      <c r="N96">
        <v>317</v>
      </c>
      <c r="O96">
        <v>565</v>
      </c>
      <c r="P96">
        <v>2360</v>
      </c>
    </row>
    <row r="97" spans="1:16">
      <c r="A97">
        <v>473413</v>
      </c>
      <c r="B97" t="s">
        <v>282</v>
      </c>
      <c r="C97">
        <v>202512</v>
      </c>
      <c r="D97">
        <v>1110002</v>
      </c>
      <c r="E97">
        <v>0</v>
      </c>
      <c r="F97">
        <v>45</v>
      </c>
      <c r="G97">
        <v>50</v>
      </c>
      <c r="H97">
        <v>42</v>
      </c>
      <c r="I97">
        <v>51</v>
      </c>
      <c r="J97">
        <v>32</v>
      </c>
      <c r="K97">
        <v>220</v>
      </c>
      <c r="L97">
        <v>0</v>
      </c>
      <c r="M97">
        <v>41</v>
      </c>
      <c r="N97">
        <v>53</v>
      </c>
      <c r="O97">
        <v>94</v>
      </c>
      <c r="P97">
        <v>314</v>
      </c>
    </row>
    <row r="98" spans="1:16">
      <c r="A98">
        <v>473413</v>
      </c>
      <c r="B98" t="s">
        <v>282</v>
      </c>
      <c r="C98">
        <v>202512</v>
      </c>
      <c r="D98">
        <v>1110003</v>
      </c>
      <c r="E98">
        <v>0</v>
      </c>
      <c r="F98">
        <v>370</v>
      </c>
      <c r="G98">
        <v>313</v>
      </c>
      <c r="H98">
        <v>314</v>
      </c>
      <c r="I98">
        <v>433</v>
      </c>
      <c r="J98">
        <v>145</v>
      </c>
      <c r="K98">
        <v>1575</v>
      </c>
      <c r="L98">
        <v>0</v>
      </c>
      <c r="M98">
        <v>207</v>
      </c>
      <c r="N98">
        <v>264</v>
      </c>
      <c r="O98">
        <v>471</v>
      </c>
      <c r="P98">
        <v>2046</v>
      </c>
    </row>
    <row r="99" spans="1:16">
      <c r="A99">
        <v>473413</v>
      </c>
      <c r="B99" t="s">
        <v>282</v>
      </c>
      <c r="C99">
        <v>202512</v>
      </c>
      <c r="D99">
        <v>1110004</v>
      </c>
      <c r="E99">
        <v>0</v>
      </c>
      <c r="F99">
        <v>4</v>
      </c>
      <c r="G99">
        <v>13</v>
      </c>
      <c r="H99">
        <v>8</v>
      </c>
      <c r="I99">
        <v>13</v>
      </c>
      <c r="J99">
        <v>9</v>
      </c>
      <c r="K99">
        <v>47</v>
      </c>
      <c r="L99">
        <v>0</v>
      </c>
      <c r="M99">
        <v>6</v>
      </c>
      <c r="N99">
        <v>18</v>
      </c>
      <c r="O99">
        <v>24</v>
      </c>
      <c r="P99">
        <v>71</v>
      </c>
    </row>
    <row r="100" spans="1:16">
      <c r="A100">
        <v>473413</v>
      </c>
      <c r="B100" t="s">
        <v>282</v>
      </c>
      <c r="C100">
        <v>202512</v>
      </c>
      <c r="D100">
        <v>1110005</v>
      </c>
      <c r="E100">
        <v>0</v>
      </c>
      <c r="F100">
        <v>419</v>
      </c>
      <c r="G100">
        <v>376</v>
      </c>
      <c r="H100">
        <v>364</v>
      </c>
      <c r="I100">
        <v>497</v>
      </c>
      <c r="J100">
        <v>186</v>
      </c>
      <c r="K100">
        <v>1842</v>
      </c>
      <c r="L100">
        <v>0</v>
      </c>
      <c r="M100">
        <v>254</v>
      </c>
      <c r="N100">
        <v>335</v>
      </c>
      <c r="O100">
        <v>589</v>
      </c>
      <c r="P100">
        <v>2431</v>
      </c>
    </row>
    <row r="101" spans="1:16">
      <c r="A101">
        <v>473413</v>
      </c>
      <c r="B101" t="s">
        <v>282</v>
      </c>
      <c r="C101">
        <v>202512</v>
      </c>
      <c r="D101">
        <v>1120001</v>
      </c>
      <c r="E101">
        <v>0</v>
      </c>
      <c r="F101">
        <v>332</v>
      </c>
      <c r="G101">
        <v>302</v>
      </c>
      <c r="H101">
        <v>229</v>
      </c>
      <c r="I101">
        <v>294</v>
      </c>
      <c r="J101">
        <v>124</v>
      </c>
      <c r="K101">
        <v>1281</v>
      </c>
      <c r="L101">
        <v>0</v>
      </c>
      <c r="M101">
        <v>101</v>
      </c>
      <c r="N101">
        <v>180</v>
      </c>
      <c r="O101">
        <v>281</v>
      </c>
      <c r="P101">
        <v>1562</v>
      </c>
    </row>
    <row r="102" spans="1:16">
      <c r="A102">
        <v>473413</v>
      </c>
      <c r="B102" t="s">
        <v>282</v>
      </c>
      <c r="C102">
        <v>202512</v>
      </c>
      <c r="D102">
        <v>1120002</v>
      </c>
      <c r="E102">
        <v>0</v>
      </c>
      <c r="F102">
        <v>3</v>
      </c>
      <c r="G102">
        <v>10</v>
      </c>
      <c r="H102">
        <v>5</v>
      </c>
      <c r="I102">
        <v>10</v>
      </c>
      <c r="J102">
        <v>7</v>
      </c>
      <c r="K102">
        <v>35</v>
      </c>
      <c r="L102">
        <v>0</v>
      </c>
      <c r="M102">
        <v>0</v>
      </c>
      <c r="N102">
        <v>9</v>
      </c>
      <c r="O102">
        <v>9</v>
      </c>
      <c r="P102">
        <v>44</v>
      </c>
    </row>
    <row r="103" spans="1:16">
      <c r="A103">
        <v>473413</v>
      </c>
      <c r="B103" t="s">
        <v>282</v>
      </c>
      <c r="C103">
        <v>202512</v>
      </c>
      <c r="D103">
        <v>1120003</v>
      </c>
      <c r="E103">
        <v>0</v>
      </c>
      <c r="F103">
        <v>335</v>
      </c>
      <c r="G103">
        <v>312</v>
      </c>
      <c r="H103">
        <v>234</v>
      </c>
      <c r="I103">
        <v>304</v>
      </c>
      <c r="J103">
        <v>131</v>
      </c>
      <c r="K103">
        <v>1316</v>
      </c>
      <c r="L103">
        <v>0</v>
      </c>
      <c r="M103">
        <v>101</v>
      </c>
      <c r="N103">
        <v>189</v>
      </c>
      <c r="O103">
        <v>290</v>
      </c>
      <c r="P103">
        <v>1606</v>
      </c>
    </row>
    <row r="104" spans="1:16">
      <c r="A104">
        <v>473413</v>
      </c>
      <c r="B104" t="s">
        <v>282</v>
      </c>
      <c r="C104">
        <v>202512</v>
      </c>
      <c r="D104">
        <v>1130001</v>
      </c>
      <c r="E104">
        <v>140</v>
      </c>
      <c r="F104">
        <v>186</v>
      </c>
      <c r="G104">
        <v>0</v>
      </c>
      <c r="H104">
        <v>326</v>
      </c>
    </row>
    <row r="105" spans="1:16">
      <c r="A105">
        <v>473413</v>
      </c>
      <c r="B105" t="s">
        <v>282</v>
      </c>
      <c r="C105">
        <v>202512</v>
      </c>
      <c r="D105">
        <v>1130002</v>
      </c>
      <c r="E105">
        <v>0</v>
      </c>
      <c r="F105">
        <v>4</v>
      </c>
      <c r="G105">
        <v>0</v>
      </c>
      <c r="H105">
        <v>4</v>
      </c>
    </row>
    <row r="106" spans="1:16">
      <c r="A106">
        <v>473413</v>
      </c>
      <c r="B106" t="s">
        <v>282</v>
      </c>
      <c r="C106">
        <v>202512</v>
      </c>
      <c r="D106">
        <v>1130003</v>
      </c>
      <c r="E106">
        <v>140</v>
      </c>
      <c r="F106">
        <v>190</v>
      </c>
      <c r="G106">
        <v>0</v>
      </c>
      <c r="H106">
        <v>330</v>
      </c>
    </row>
    <row r="107" spans="1:16">
      <c r="A107">
        <v>473413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3</v>
      </c>
      <c r="H107">
        <v>36</v>
      </c>
      <c r="I107">
        <v>72</v>
      </c>
      <c r="J107">
        <v>29</v>
      </c>
      <c r="K107">
        <v>0</v>
      </c>
      <c r="L107">
        <v>140</v>
      </c>
      <c r="M107">
        <v>0</v>
      </c>
      <c r="N107">
        <v>0</v>
      </c>
      <c r="O107">
        <v>0</v>
      </c>
      <c r="P107">
        <v>140</v>
      </c>
    </row>
    <row r="108" spans="1:16">
      <c r="A108">
        <v>473413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3</v>
      </c>
      <c r="H109">
        <v>36</v>
      </c>
      <c r="I109">
        <v>72</v>
      </c>
      <c r="J109">
        <v>29</v>
      </c>
      <c r="K109">
        <v>0</v>
      </c>
      <c r="L109">
        <v>140</v>
      </c>
      <c r="M109">
        <v>0</v>
      </c>
      <c r="N109">
        <v>0</v>
      </c>
      <c r="O109">
        <v>0</v>
      </c>
      <c r="P109">
        <v>140</v>
      </c>
    </row>
    <row r="110" spans="1:16">
      <c r="A110">
        <v>473413</v>
      </c>
      <c r="B110" t="s">
        <v>282</v>
      </c>
      <c r="C110">
        <v>202512</v>
      </c>
      <c r="D110">
        <v>1139201</v>
      </c>
      <c r="E110">
        <v>0</v>
      </c>
      <c r="F110">
        <v>15</v>
      </c>
      <c r="G110">
        <v>27</v>
      </c>
      <c r="H110">
        <v>52</v>
      </c>
      <c r="I110">
        <v>69</v>
      </c>
      <c r="J110">
        <v>23</v>
      </c>
      <c r="K110">
        <v>0</v>
      </c>
      <c r="L110">
        <v>186</v>
      </c>
      <c r="M110">
        <v>0</v>
      </c>
      <c r="N110">
        <v>0</v>
      </c>
      <c r="O110">
        <v>0</v>
      </c>
      <c r="P110">
        <v>186</v>
      </c>
    </row>
    <row r="111" spans="1:16">
      <c r="A111">
        <v>473413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2</v>
      </c>
      <c r="J111">
        <v>1</v>
      </c>
      <c r="K111">
        <v>0</v>
      </c>
      <c r="L111">
        <v>4</v>
      </c>
      <c r="M111">
        <v>0</v>
      </c>
      <c r="N111">
        <v>0</v>
      </c>
      <c r="O111">
        <v>0</v>
      </c>
      <c r="P111">
        <v>4</v>
      </c>
    </row>
    <row r="112" spans="1:16">
      <c r="A112">
        <v>473413</v>
      </c>
      <c r="B112" t="s">
        <v>282</v>
      </c>
      <c r="C112">
        <v>202512</v>
      </c>
      <c r="D112">
        <v>1139203</v>
      </c>
      <c r="E112">
        <v>0</v>
      </c>
      <c r="F112">
        <v>15</v>
      </c>
      <c r="G112">
        <v>27</v>
      </c>
      <c r="H112">
        <v>53</v>
      </c>
      <c r="I112">
        <v>71</v>
      </c>
      <c r="J112">
        <v>24</v>
      </c>
      <c r="K112">
        <v>0</v>
      </c>
      <c r="L112">
        <v>190</v>
      </c>
      <c r="M112">
        <v>0</v>
      </c>
      <c r="N112">
        <v>0</v>
      </c>
      <c r="O112">
        <v>0</v>
      </c>
      <c r="P112">
        <v>190</v>
      </c>
    </row>
    <row r="113" spans="1:16">
      <c r="A113">
        <v>473413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202512</v>
      </c>
      <c r="D116">
        <v>1139304</v>
      </c>
      <c r="E116">
        <v>0</v>
      </c>
      <c r="F116">
        <v>15</v>
      </c>
      <c r="G116">
        <v>30</v>
      </c>
      <c r="H116">
        <v>89</v>
      </c>
      <c r="I116">
        <v>142</v>
      </c>
      <c r="J116">
        <v>54</v>
      </c>
      <c r="K116">
        <v>0</v>
      </c>
      <c r="L116">
        <v>330</v>
      </c>
      <c r="M116">
        <v>0</v>
      </c>
      <c r="N116">
        <v>0</v>
      </c>
      <c r="O116">
        <v>0</v>
      </c>
      <c r="P116">
        <v>330</v>
      </c>
    </row>
    <row r="117" spans="1:16">
      <c r="A117">
        <v>473413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473413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473413</v>
      </c>
      <c r="B120" t="s">
        <v>282</v>
      </c>
      <c r="C120">
        <v>202512</v>
      </c>
      <c r="D120">
        <v>1140001</v>
      </c>
      <c r="E120">
        <v>0</v>
      </c>
      <c r="F120">
        <v>21</v>
      </c>
      <c r="G120">
        <v>19</v>
      </c>
      <c r="H120">
        <v>28</v>
      </c>
      <c r="I120">
        <v>36</v>
      </c>
      <c r="J120">
        <v>13</v>
      </c>
      <c r="K120">
        <v>0</v>
      </c>
      <c r="L120">
        <v>117</v>
      </c>
      <c r="M120">
        <v>2</v>
      </c>
      <c r="N120">
        <v>2</v>
      </c>
      <c r="O120">
        <v>4</v>
      </c>
      <c r="P120">
        <v>121</v>
      </c>
    </row>
    <row r="121" spans="1:16">
      <c r="A121">
        <v>473413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1</v>
      </c>
      <c r="I121">
        <v>0</v>
      </c>
      <c r="J121">
        <v>1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473413</v>
      </c>
      <c r="B122" t="s">
        <v>282</v>
      </c>
      <c r="C122">
        <v>202512</v>
      </c>
      <c r="D122">
        <v>1140003</v>
      </c>
      <c r="E122">
        <v>0</v>
      </c>
      <c r="F122">
        <v>21</v>
      </c>
      <c r="G122">
        <v>19</v>
      </c>
      <c r="H122">
        <v>29</v>
      </c>
      <c r="I122">
        <v>36</v>
      </c>
      <c r="J122">
        <v>14</v>
      </c>
      <c r="K122">
        <v>0</v>
      </c>
      <c r="L122">
        <v>119</v>
      </c>
      <c r="M122">
        <v>2</v>
      </c>
      <c r="N122">
        <v>2</v>
      </c>
      <c r="O122">
        <v>4</v>
      </c>
      <c r="P122">
        <v>123</v>
      </c>
    </row>
    <row r="123" spans="1:16">
      <c r="A123">
        <v>473413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99</v>
      </c>
      <c r="H123">
        <v>139</v>
      </c>
      <c r="I123">
        <v>208</v>
      </c>
      <c r="J123">
        <v>373</v>
      </c>
      <c r="K123">
        <v>217</v>
      </c>
      <c r="L123">
        <v>1036</v>
      </c>
      <c r="M123">
        <v>13</v>
      </c>
      <c r="N123">
        <v>40</v>
      </c>
      <c r="O123">
        <v>53</v>
      </c>
      <c r="P123">
        <v>1089</v>
      </c>
    </row>
    <row r="124" spans="1:16">
      <c r="A124">
        <v>473413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10</v>
      </c>
      <c r="H124">
        <v>19</v>
      </c>
      <c r="I124">
        <v>23</v>
      </c>
      <c r="J124">
        <v>20</v>
      </c>
      <c r="K124">
        <v>13</v>
      </c>
      <c r="L124">
        <v>85</v>
      </c>
      <c r="M124">
        <v>0</v>
      </c>
      <c r="N124">
        <v>6</v>
      </c>
      <c r="O124">
        <v>6</v>
      </c>
      <c r="P124">
        <v>91</v>
      </c>
    </row>
    <row r="125" spans="1:16">
      <c r="A125">
        <v>473413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157</v>
      </c>
      <c r="H125">
        <v>232</v>
      </c>
      <c r="I125">
        <v>192</v>
      </c>
      <c r="J125">
        <v>245</v>
      </c>
      <c r="K125">
        <v>112</v>
      </c>
      <c r="L125">
        <v>938</v>
      </c>
      <c r="M125">
        <v>79</v>
      </c>
      <c r="N125">
        <v>158</v>
      </c>
      <c r="O125">
        <v>237</v>
      </c>
      <c r="P125">
        <v>1175</v>
      </c>
    </row>
    <row r="126" spans="1:16">
      <c r="A126">
        <v>473413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16</v>
      </c>
      <c r="H128">
        <v>31</v>
      </c>
      <c r="I128">
        <v>90</v>
      </c>
      <c r="J128">
        <v>147</v>
      </c>
      <c r="K128">
        <v>56</v>
      </c>
      <c r="L128">
        <v>340</v>
      </c>
      <c r="M128">
        <v>0</v>
      </c>
      <c r="N128">
        <v>0</v>
      </c>
      <c r="O128">
        <v>0</v>
      </c>
      <c r="P128">
        <v>340</v>
      </c>
    </row>
    <row r="129" spans="1:16">
      <c r="A129">
        <v>473413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36</v>
      </c>
      <c r="J129">
        <v>73</v>
      </c>
      <c r="K129">
        <v>30</v>
      </c>
      <c r="L129">
        <v>142</v>
      </c>
      <c r="M129">
        <v>0</v>
      </c>
      <c r="N129">
        <v>0</v>
      </c>
      <c r="O129">
        <v>0</v>
      </c>
      <c r="P129">
        <v>142</v>
      </c>
    </row>
    <row r="130" spans="1:16">
      <c r="A130">
        <v>473413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16</v>
      </c>
      <c r="H130">
        <v>28</v>
      </c>
      <c r="I130">
        <v>54</v>
      </c>
      <c r="J130">
        <v>74</v>
      </c>
      <c r="K130">
        <v>24</v>
      </c>
      <c r="L130">
        <v>196</v>
      </c>
      <c r="M130">
        <v>0</v>
      </c>
      <c r="N130">
        <v>0</v>
      </c>
      <c r="O130">
        <v>0</v>
      </c>
      <c r="P130">
        <v>196</v>
      </c>
    </row>
    <row r="131" spans="1:16">
      <c r="A131">
        <v>473413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938</v>
      </c>
      <c r="H136">
        <v>1021</v>
      </c>
      <c r="I136">
        <v>949</v>
      </c>
      <c r="J136">
        <v>1319</v>
      </c>
      <c r="K136">
        <v>618</v>
      </c>
      <c r="L136">
        <v>4845</v>
      </c>
      <c r="M136">
        <v>215</v>
      </c>
      <c r="N136">
        <v>455</v>
      </c>
      <c r="O136">
        <v>670</v>
      </c>
      <c r="P136">
        <v>5515</v>
      </c>
    </row>
    <row r="137" spans="1:16">
      <c r="A137">
        <v>473413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576</v>
      </c>
      <c r="H137">
        <v>668</v>
      </c>
      <c r="I137">
        <v>613</v>
      </c>
      <c r="J137">
        <v>871</v>
      </c>
      <c r="K137">
        <v>429</v>
      </c>
      <c r="L137">
        <v>3157</v>
      </c>
      <c r="M137">
        <v>113</v>
      </c>
      <c r="N137">
        <v>261</v>
      </c>
      <c r="O137">
        <v>374</v>
      </c>
      <c r="P137">
        <v>3531</v>
      </c>
    </row>
    <row r="138" spans="1:16">
      <c r="A138">
        <v>473413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49</v>
      </c>
      <c r="H138">
        <v>50</v>
      </c>
      <c r="I138">
        <v>52</v>
      </c>
      <c r="J138">
        <v>68</v>
      </c>
      <c r="K138">
        <v>50</v>
      </c>
      <c r="L138">
        <v>269</v>
      </c>
      <c r="M138">
        <v>0</v>
      </c>
      <c r="N138">
        <v>0</v>
      </c>
      <c r="O138">
        <v>0</v>
      </c>
      <c r="P138">
        <v>269</v>
      </c>
    </row>
    <row r="139" spans="1:16">
      <c r="A139">
        <v>473413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4</v>
      </c>
      <c r="K139">
        <v>2</v>
      </c>
      <c r="L139">
        <v>8</v>
      </c>
      <c r="M139">
        <v>0</v>
      </c>
      <c r="N139">
        <v>0</v>
      </c>
      <c r="O139">
        <v>0</v>
      </c>
      <c r="P139">
        <v>8</v>
      </c>
    </row>
    <row r="140" spans="1:16">
      <c r="A140">
        <v>473413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22</v>
      </c>
      <c r="H140">
        <v>29</v>
      </c>
      <c r="I140">
        <v>40</v>
      </c>
      <c r="J140">
        <v>79</v>
      </c>
      <c r="K140">
        <v>48</v>
      </c>
      <c r="L140">
        <v>218</v>
      </c>
      <c r="M140">
        <v>12</v>
      </c>
      <c r="N140">
        <v>25</v>
      </c>
      <c r="O140">
        <v>37</v>
      </c>
      <c r="P140">
        <v>255</v>
      </c>
    </row>
    <row r="141" spans="1:16">
      <c r="A141">
        <v>473413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2</v>
      </c>
      <c r="H141">
        <v>8</v>
      </c>
      <c r="I141">
        <v>7</v>
      </c>
      <c r="J141">
        <v>12</v>
      </c>
      <c r="K141">
        <v>5</v>
      </c>
      <c r="L141">
        <v>34</v>
      </c>
      <c r="M141">
        <v>1</v>
      </c>
      <c r="N141">
        <v>7</v>
      </c>
      <c r="O141">
        <v>8</v>
      </c>
      <c r="P141">
        <v>42</v>
      </c>
    </row>
    <row r="142" spans="1:16">
      <c r="A142">
        <v>473413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225</v>
      </c>
      <c r="H142">
        <v>193</v>
      </c>
      <c r="I142">
        <v>131</v>
      </c>
      <c r="J142">
        <v>171</v>
      </c>
      <c r="K142">
        <v>66</v>
      </c>
      <c r="L142">
        <v>786</v>
      </c>
      <c r="M142">
        <v>0</v>
      </c>
      <c r="N142">
        <v>0</v>
      </c>
      <c r="O142">
        <v>0</v>
      </c>
      <c r="P142">
        <v>786</v>
      </c>
    </row>
    <row r="143" spans="1:16">
      <c r="A143">
        <v>473413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78</v>
      </c>
      <c r="H143">
        <v>78</v>
      </c>
      <c r="I143">
        <v>46</v>
      </c>
      <c r="J143">
        <v>32</v>
      </c>
      <c r="K143">
        <v>11</v>
      </c>
      <c r="L143">
        <v>245</v>
      </c>
      <c r="M143">
        <v>20</v>
      </c>
      <c r="N143">
        <v>57</v>
      </c>
      <c r="O143">
        <v>77</v>
      </c>
      <c r="P143">
        <v>322</v>
      </c>
    </row>
    <row r="144" spans="1:16">
      <c r="A144">
        <v>473413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157</v>
      </c>
      <c r="H144">
        <v>232</v>
      </c>
      <c r="I144">
        <v>192</v>
      </c>
      <c r="J144">
        <v>245</v>
      </c>
      <c r="K144">
        <v>112</v>
      </c>
      <c r="L144">
        <v>938</v>
      </c>
      <c r="M144">
        <v>79</v>
      </c>
      <c r="N144">
        <v>158</v>
      </c>
      <c r="O144">
        <v>237</v>
      </c>
      <c r="P144">
        <v>1175</v>
      </c>
    </row>
    <row r="145" spans="1:16">
      <c r="A145">
        <v>473413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5</v>
      </c>
      <c r="H145">
        <v>11</v>
      </c>
      <c r="I145">
        <v>18</v>
      </c>
      <c r="J145">
        <v>14</v>
      </c>
      <c r="K145">
        <v>10</v>
      </c>
      <c r="L145">
        <v>58</v>
      </c>
      <c r="M145">
        <v>0</v>
      </c>
      <c r="N145">
        <v>5</v>
      </c>
      <c r="O145">
        <v>5</v>
      </c>
      <c r="P145">
        <v>63</v>
      </c>
    </row>
    <row r="146" spans="1:16">
      <c r="A146">
        <v>473413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5</v>
      </c>
      <c r="H146">
        <v>8</v>
      </c>
      <c r="I146">
        <v>5</v>
      </c>
      <c r="J146">
        <v>6</v>
      </c>
      <c r="K146">
        <v>3</v>
      </c>
      <c r="L146">
        <v>27</v>
      </c>
      <c r="M146">
        <v>0</v>
      </c>
      <c r="N146">
        <v>1</v>
      </c>
      <c r="O146">
        <v>1</v>
      </c>
      <c r="P146">
        <v>28</v>
      </c>
    </row>
    <row r="147" spans="1:16">
      <c r="A147">
        <v>473413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473413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26</v>
      </c>
      <c r="H148">
        <v>52</v>
      </c>
      <c r="I148">
        <v>107</v>
      </c>
      <c r="J148">
        <v>210</v>
      </c>
      <c r="K148">
        <v>112</v>
      </c>
      <c r="L148">
        <v>507</v>
      </c>
      <c r="M148">
        <v>0</v>
      </c>
      <c r="N148">
        <v>8</v>
      </c>
      <c r="O148">
        <v>8</v>
      </c>
      <c r="P148">
        <v>515</v>
      </c>
    </row>
    <row r="149" spans="1:16">
      <c r="A149">
        <v>473413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4</v>
      </c>
      <c r="H149">
        <v>3</v>
      </c>
      <c r="I149">
        <v>4</v>
      </c>
      <c r="J149">
        <v>12</v>
      </c>
      <c r="K149">
        <v>3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473413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7</v>
      </c>
      <c r="H150">
        <v>7</v>
      </c>
      <c r="I150">
        <v>13</v>
      </c>
      <c r="J150">
        <v>30</v>
      </c>
      <c r="K150">
        <v>10</v>
      </c>
      <c r="L150">
        <v>67</v>
      </c>
      <c r="M150">
        <v>1</v>
      </c>
      <c r="N150">
        <v>0</v>
      </c>
      <c r="O150">
        <v>1</v>
      </c>
      <c r="P150">
        <v>68</v>
      </c>
    </row>
    <row r="151" spans="1:16">
      <c r="A151">
        <v>473413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325</v>
      </c>
      <c r="H151">
        <v>302</v>
      </c>
      <c r="I151">
        <v>216</v>
      </c>
      <c r="J151">
        <v>265</v>
      </c>
      <c r="K151">
        <v>117</v>
      </c>
      <c r="L151">
        <v>1225</v>
      </c>
      <c r="M151">
        <v>100</v>
      </c>
      <c r="N151">
        <v>191</v>
      </c>
      <c r="O151">
        <v>291</v>
      </c>
      <c r="P151">
        <v>1516</v>
      </c>
    </row>
    <row r="152" spans="1:16">
      <c r="A152">
        <v>473413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303</v>
      </c>
      <c r="H152">
        <v>271</v>
      </c>
      <c r="I152">
        <v>177</v>
      </c>
      <c r="J152">
        <v>203</v>
      </c>
      <c r="K152">
        <v>77</v>
      </c>
      <c r="L152">
        <v>1031</v>
      </c>
      <c r="M152">
        <v>20</v>
      </c>
      <c r="N152">
        <v>57</v>
      </c>
      <c r="O152">
        <v>77</v>
      </c>
      <c r="P152">
        <v>1108</v>
      </c>
    </row>
    <row r="153" spans="1:16">
      <c r="A153">
        <v>473413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21</v>
      </c>
      <c r="H153">
        <v>20</v>
      </c>
      <c r="I153">
        <v>30</v>
      </c>
      <c r="J153">
        <v>36</v>
      </c>
      <c r="K153">
        <v>16</v>
      </c>
      <c r="L153">
        <v>123</v>
      </c>
      <c r="M153">
        <v>2</v>
      </c>
      <c r="N153">
        <v>3</v>
      </c>
      <c r="O153">
        <v>5</v>
      </c>
      <c r="P153">
        <v>128</v>
      </c>
    </row>
    <row r="154" spans="1:16">
      <c r="A154">
        <v>473413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7</v>
      </c>
      <c r="H155">
        <v>6</v>
      </c>
      <c r="I155">
        <v>5</v>
      </c>
      <c r="J155">
        <v>2</v>
      </c>
      <c r="K155">
        <v>1</v>
      </c>
      <c r="L155">
        <v>21</v>
      </c>
      <c r="M155">
        <v>1</v>
      </c>
      <c r="N155">
        <v>0</v>
      </c>
      <c r="O155">
        <v>1</v>
      </c>
      <c r="P155">
        <v>22</v>
      </c>
    </row>
    <row r="156" spans="1:16">
      <c r="A156">
        <v>473413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6</v>
      </c>
      <c r="H156">
        <v>5</v>
      </c>
      <c r="I156">
        <v>2</v>
      </c>
      <c r="J156">
        <v>2</v>
      </c>
      <c r="K156">
        <v>2</v>
      </c>
      <c r="L156">
        <v>17</v>
      </c>
      <c r="M156">
        <v>1</v>
      </c>
      <c r="N156">
        <v>3</v>
      </c>
      <c r="O156">
        <v>4</v>
      </c>
      <c r="P156">
        <v>21</v>
      </c>
    </row>
    <row r="157" spans="1:16">
      <c r="A157">
        <v>473413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11</v>
      </c>
      <c r="J158">
        <v>13</v>
      </c>
      <c r="K158">
        <v>3</v>
      </c>
      <c r="L158">
        <v>27</v>
      </c>
      <c r="M158">
        <v>0</v>
      </c>
      <c r="N158">
        <v>0</v>
      </c>
      <c r="O158">
        <v>0</v>
      </c>
      <c r="P158">
        <v>27</v>
      </c>
    </row>
    <row r="159" spans="1:16">
      <c r="A159">
        <v>473413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2</v>
      </c>
      <c r="K159">
        <v>3</v>
      </c>
      <c r="L159">
        <v>6</v>
      </c>
      <c r="M159">
        <v>0</v>
      </c>
      <c r="N159">
        <v>0</v>
      </c>
      <c r="O159">
        <v>0</v>
      </c>
      <c r="P159">
        <v>6</v>
      </c>
    </row>
    <row r="160" spans="1:16">
      <c r="A160">
        <v>473413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3</v>
      </c>
      <c r="H161">
        <v>6</v>
      </c>
      <c r="I161">
        <v>8</v>
      </c>
      <c r="J161">
        <v>5</v>
      </c>
      <c r="K161">
        <v>4</v>
      </c>
      <c r="L161">
        <v>26</v>
      </c>
      <c r="M161">
        <v>0</v>
      </c>
      <c r="N161">
        <v>0</v>
      </c>
      <c r="O161">
        <v>0</v>
      </c>
      <c r="P161">
        <v>26</v>
      </c>
    </row>
    <row r="162" spans="1:16">
      <c r="A162">
        <v>473413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473413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317675</v>
      </c>
      <c r="H169">
        <v>502086</v>
      </c>
      <c r="I169">
        <v>930700</v>
      </c>
      <c r="J169">
        <v>1705547</v>
      </c>
      <c r="K169">
        <v>1554817</v>
      </c>
      <c r="L169">
        <v>5010825</v>
      </c>
      <c r="M169">
        <v>42846</v>
      </c>
      <c r="N169">
        <v>119819</v>
      </c>
      <c r="O169">
        <v>162665</v>
      </c>
      <c r="P169">
        <v>5173490</v>
      </c>
    </row>
    <row r="170" spans="1:16">
      <c r="A170">
        <v>473413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48555</v>
      </c>
      <c r="H170">
        <v>95500</v>
      </c>
      <c r="I170">
        <v>168218</v>
      </c>
      <c r="J170">
        <v>187078</v>
      </c>
      <c r="K170">
        <v>86159</v>
      </c>
      <c r="L170">
        <v>585510</v>
      </c>
      <c r="M170">
        <v>0</v>
      </c>
      <c r="N170">
        <v>24090</v>
      </c>
      <c r="O170">
        <v>24090</v>
      </c>
      <c r="P170">
        <v>609600</v>
      </c>
    </row>
    <row r="171" spans="1:16">
      <c r="A171">
        <v>473413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98811</v>
      </c>
      <c r="H171">
        <v>225021</v>
      </c>
      <c r="I171">
        <v>231719</v>
      </c>
      <c r="J171">
        <v>398618</v>
      </c>
      <c r="K171">
        <v>234938</v>
      </c>
      <c r="L171">
        <v>1189107</v>
      </c>
      <c r="M171">
        <v>39611</v>
      </c>
      <c r="N171">
        <v>109808</v>
      </c>
      <c r="O171">
        <v>149419</v>
      </c>
      <c r="P171">
        <v>1338526</v>
      </c>
    </row>
    <row r="172" spans="1:16">
      <c r="A172">
        <v>473413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492846</v>
      </c>
      <c r="H174">
        <v>975292</v>
      </c>
      <c r="I174">
        <v>2697577</v>
      </c>
      <c r="J174">
        <v>4846788</v>
      </c>
      <c r="K174">
        <v>1914900</v>
      </c>
      <c r="L174">
        <v>10927403</v>
      </c>
      <c r="M174">
        <v>0</v>
      </c>
      <c r="N174">
        <v>0</v>
      </c>
      <c r="O174">
        <v>0</v>
      </c>
      <c r="P174">
        <v>10927403</v>
      </c>
    </row>
    <row r="175" spans="1:16">
      <c r="A175">
        <v>473413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76896</v>
      </c>
      <c r="I175">
        <v>1029985</v>
      </c>
      <c r="J175">
        <v>2254284</v>
      </c>
      <c r="K175">
        <v>910464</v>
      </c>
      <c r="L175">
        <v>4271629</v>
      </c>
      <c r="M175">
        <v>0</v>
      </c>
      <c r="N175">
        <v>0</v>
      </c>
      <c r="O175">
        <v>0</v>
      </c>
      <c r="P175">
        <v>4271629</v>
      </c>
    </row>
    <row r="176" spans="1:16">
      <c r="A176">
        <v>473413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492846</v>
      </c>
      <c r="H176">
        <v>898396</v>
      </c>
      <c r="I176">
        <v>1667592</v>
      </c>
      <c r="J176">
        <v>2592504</v>
      </c>
      <c r="K176">
        <v>912941</v>
      </c>
      <c r="L176">
        <v>6564279</v>
      </c>
      <c r="M176">
        <v>0</v>
      </c>
      <c r="N176">
        <v>0</v>
      </c>
      <c r="O176">
        <v>0</v>
      </c>
      <c r="P176">
        <v>6564279</v>
      </c>
    </row>
    <row r="177" spans="1:16">
      <c r="A177">
        <v>473413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4759102</v>
      </c>
      <c r="H182">
        <v>5824110</v>
      </c>
      <c r="I182">
        <v>8420224</v>
      </c>
      <c r="J182">
        <v>13587862</v>
      </c>
      <c r="K182">
        <v>6672776</v>
      </c>
      <c r="L182">
        <v>39264074</v>
      </c>
      <c r="M182">
        <v>196683</v>
      </c>
      <c r="N182">
        <v>620573</v>
      </c>
      <c r="O182">
        <v>817256</v>
      </c>
      <c r="P182">
        <v>40081330</v>
      </c>
    </row>
    <row r="183" spans="1:16">
      <c r="A183">
        <v>473413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3473193</v>
      </c>
      <c r="H183">
        <v>3996264</v>
      </c>
      <c r="I183">
        <v>4530592</v>
      </c>
      <c r="J183">
        <v>7208737</v>
      </c>
      <c r="K183">
        <v>4053654</v>
      </c>
      <c r="L183">
        <v>23262440</v>
      </c>
      <c r="M183">
        <v>140251</v>
      </c>
      <c r="N183">
        <v>514627</v>
      </c>
      <c r="O183">
        <v>654878</v>
      </c>
      <c r="P183">
        <v>23917318</v>
      </c>
    </row>
    <row r="184" spans="1:16">
      <c r="A184">
        <v>473413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210616</v>
      </c>
      <c r="H184">
        <v>321331</v>
      </c>
      <c r="I184">
        <v>694223</v>
      </c>
      <c r="J184">
        <v>1248847</v>
      </c>
      <c r="K184">
        <v>1264219</v>
      </c>
      <c r="L184">
        <v>3739236</v>
      </c>
      <c r="M184">
        <v>0</v>
      </c>
      <c r="N184">
        <v>0</v>
      </c>
      <c r="O184">
        <v>0</v>
      </c>
      <c r="P184">
        <v>3739236</v>
      </c>
    </row>
    <row r="185" spans="1:16">
      <c r="A185">
        <v>473413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11269</v>
      </c>
      <c r="J185">
        <v>19673</v>
      </c>
      <c r="K185">
        <v>12701</v>
      </c>
      <c r="L185">
        <v>43643</v>
      </c>
      <c r="M185">
        <v>0</v>
      </c>
      <c r="N185">
        <v>0</v>
      </c>
      <c r="O185">
        <v>0</v>
      </c>
      <c r="P185">
        <v>43643</v>
      </c>
    </row>
    <row r="186" spans="1:16">
      <c r="A186">
        <v>473413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77411</v>
      </c>
      <c r="H186">
        <v>108675</v>
      </c>
      <c r="I186">
        <v>118646</v>
      </c>
      <c r="J186">
        <v>260784</v>
      </c>
      <c r="K186">
        <v>173878</v>
      </c>
      <c r="L186">
        <v>739394</v>
      </c>
      <c r="M186">
        <v>39806</v>
      </c>
      <c r="N186">
        <v>93313</v>
      </c>
      <c r="O186">
        <v>133119</v>
      </c>
      <c r="P186">
        <v>872513</v>
      </c>
    </row>
    <row r="187" spans="1:16">
      <c r="A187">
        <v>473413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10556</v>
      </c>
      <c r="H187">
        <v>39176</v>
      </c>
      <c r="I187">
        <v>43572</v>
      </c>
      <c r="J187">
        <v>51991</v>
      </c>
      <c r="K187">
        <v>33800</v>
      </c>
      <c r="L187">
        <v>179095</v>
      </c>
      <c r="M187">
        <v>3040</v>
      </c>
      <c r="N187">
        <v>22472</v>
      </c>
      <c r="O187">
        <v>25512</v>
      </c>
      <c r="P187">
        <v>204607</v>
      </c>
    </row>
    <row r="188" spans="1:16">
      <c r="A188">
        <v>473413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2211797</v>
      </c>
      <c r="H188">
        <v>2229351</v>
      </c>
      <c r="I188">
        <v>2280207</v>
      </c>
      <c r="J188">
        <v>3691820</v>
      </c>
      <c r="K188">
        <v>1672356</v>
      </c>
      <c r="L188">
        <v>12085531</v>
      </c>
      <c r="M188">
        <v>0</v>
      </c>
      <c r="N188">
        <v>0</v>
      </c>
      <c r="O188">
        <v>0</v>
      </c>
      <c r="P188">
        <v>12085531</v>
      </c>
    </row>
    <row r="189" spans="1:16">
      <c r="A189">
        <v>473413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654236</v>
      </c>
      <c r="H189">
        <v>793420</v>
      </c>
      <c r="I189">
        <v>599118</v>
      </c>
      <c r="J189">
        <v>437861</v>
      </c>
      <c r="K189">
        <v>232027</v>
      </c>
      <c r="L189">
        <v>2716662</v>
      </c>
      <c r="M189">
        <v>50210</v>
      </c>
      <c r="N189">
        <v>260910</v>
      </c>
      <c r="O189">
        <v>311120</v>
      </c>
      <c r="P189">
        <v>3027782</v>
      </c>
    </row>
    <row r="190" spans="1:16">
      <c r="A190">
        <v>473413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98811</v>
      </c>
      <c r="H190">
        <v>225021</v>
      </c>
      <c r="I190">
        <v>231719</v>
      </c>
      <c r="J190">
        <v>398618</v>
      </c>
      <c r="K190">
        <v>234938</v>
      </c>
      <c r="L190">
        <v>1189107</v>
      </c>
      <c r="M190">
        <v>39611</v>
      </c>
      <c r="N190">
        <v>109808</v>
      </c>
      <c r="O190">
        <v>149419</v>
      </c>
      <c r="P190">
        <v>1338526</v>
      </c>
    </row>
    <row r="191" spans="1:16">
      <c r="A191">
        <v>473413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22328</v>
      </c>
      <c r="H191">
        <v>64325</v>
      </c>
      <c r="I191">
        <v>127152</v>
      </c>
      <c r="J191">
        <v>148267</v>
      </c>
      <c r="K191">
        <v>74061</v>
      </c>
      <c r="L191">
        <v>436133</v>
      </c>
      <c r="M191">
        <v>0</v>
      </c>
      <c r="N191">
        <v>18920</v>
      </c>
      <c r="O191">
        <v>18920</v>
      </c>
      <c r="P191">
        <v>455053</v>
      </c>
    </row>
    <row r="192" spans="1:16">
      <c r="A192">
        <v>473413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26227</v>
      </c>
      <c r="H192">
        <v>31175</v>
      </c>
      <c r="I192">
        <v>41066</v>
      </c>
      <c r="J192">
        <v>38811</v>
      </c>
      <c r="K192">
        <v>12098</v>
      </c>
      <c r="L192">
        <v>149377</v>
      </c>
      <c r="M192">
        <v>0</v>
      </c>
      <c r="N192">
        <v>5170</v>
      </c>
      <c r="O192">
        <v>5170</v>
      </c>
      <c r="P192">
        <v>154547</v>
      </c>
    </row>
    <row r="193" spans="1:16">
      <c r="A193">
        <v>473413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473413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19092</v>
      </c>
      <c r="H194">
        <v>32904</v>
      </c>
      <c r="I194">
        <v>62990</v>
      </c>
      <c r="J194">
        <v>124252</v>
      </c>
      <c r="K194">
        <v>70219</v>
      </c>
      <c r="L194">
        <v>309457</v>
      </c>
      <c r="M194">
        <v>0</v>
      </c>
      <c r="N194">
        <v>4034</v>
      </c>
      <c r="O194">
        <v>4034</v>
      </c>
      <c r="P194">
        <v>313491</v>
      </c>
    </row>
    <row r="195" spans="1:16">
      <c r="A195">
        <v>473413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88499</v>
      </c>
      <c r="H195">
        <v>90912</v>
      </c>
      <c r="I195">
        <v>125111</v>
      </c>
      <c r="J195">
        <v>382234</v>
      </c>
      <c r="K195">
        <v>97795</v>
      </c>
      <c r="L195">
        <v>784551</v>
      </c>
      <c r="M195">
        <v>0</v>
      </c>
      <c r="N195">
        <v>0</v>
      </c>
      <c r="O195">
        <v>0</v>
      </c>
      <c r="P195">
        <v>784551</v>
      </c>
    </row>
    <row r="196" spans="1:16">
      <c r="A196">
        <v>473413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142119</v>
      </c>
      <c r="H196">
        <v>150886</v>
      </c>
      <c r="I196">
        <v>320630</v>
      </c>
      <c r="J196">
        <v>787813</v>
      </c>
      <c r="K196">
        <v>273357</v>
      </c>
      <c r="L196">
        <v>1674805</v>
      </c>
      <c r="M196">
        <v>7584</v>
      </c>
      <c r="N196">
        <v>0</v>
      </c>
      <c r="O196">
        <v>7584</v>
      </c>
      <c r="P196">
        <v>1682389</v>
      </c>
    </row>
    <row r="197" spans="1:16">
      <c r="A197">
        <v>473413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502014</v>
      </c>
      <c r="H197">
        <v>463161</v>
      </c>
      <c r="I197">
        <v>396870</v>
      </c>
      <c r="J197">
        <v>481840</v>
      </c>
      <c r="K197">
        <v>210661</v>
      </c>
      <c r="L197">
        <v>2054546</v>
      </c>
      <c r="M197">
        <v>45400</v>
      </c>
      <c r="N197">
        <v>86222</v>
      </c>
      <c r="O197">
        <v>131622</v>
      </c>
      <c r="P197">
        <v>2186168</v>
      </c>
    </row>
    <row r="198" spans="1:16">
      <c r="A198">
        <v>473413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2866033</v>
      </c>
      <c r="H198">
        <v>3022771</v>
      </c>
      <c r="I198">
        <v>2879325</v>
      </c>
      <c r="J198">
        <v>4129681</v>
      </c>
      <c r="K198">
        <v>1904383</v>
      </c>
      <c r="L198">
        <v>14802193</v>
      </c>
      <c r="M198">
        <v>50210</v>
      </c>
      <c r="N198">
        <v>260910</v>
      </c>
      <c r="O198">
        <v>311120</v>
      </c>
      <c r="P198">
        <v>15113313</v>
      </c>
    </row>
    <row r="199" spans="1:16">
      <c r="A199">
        <v>473413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291049</v>
      </c>
      <c r="H199">
        <v>389393</v>
      </c>
      <c r="I199">
        <v>795185</v>
      </c>
      <c r="J199">
        <v>1050497</v>
      </c>
      <c r="K199">
        <v>493561</v>
      </c>
      <c r="L199">
        <v>3019685</v>
      </c>
      <c r="M199">
        <v>11032</v>
      </c>
      <c r="N199">
        <v>19724</v>
      </c>
      <c r="O199">
        <v>30756</v>
      </c>
      <c r="P199">
        <v>3050441</v>
      </c>
    </row>
    <row r="200" spans="1:16">
      <c r="A200">
        <v>473413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69110</v>
      </c>
      <c r="H201">
        <v>94509</v>
      </c>
      <c r="I201">
        <v>76724</v>
      </c>
      <c r="J201">
        <v>15212</v>
      </c>
      <c r="K201">
        <v>20318</v>
      </c>
      <c r="L201">
        <v>275873</v>
      </c>
      <c r="M201">
        <v>6099</v>
      </c>
      <c r="N201">
        <v>0</v>
      </c>
      <c r="O201">
        <v>6099</v>
      </c>
      <c r="P201">
        <v>281972</v>
      </c>
    </row>
    <row r="202" spans="1:16">
      <c r="A202">
        <v>473413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88690</v>
      </c>
      <c r="H202">
        <v>103468</v>
      </c>
      <c r="I202">
        <v>56266</v>
      </c>
      <c r="J202">
        <v>63248</v>
      </c>
      <c r="K202">
        <v>67266</v>
      </c>
      <c r="L202">
        <v>378938</v>
      </c>
      <c r="M202">
        <v>4933</v>
      </c>
      <c r="N202">
        <v>19724</v>
      </c>
      <c r="O202">
        <v>24657</v>
      </c>
      <c r="P202">
        <v>403595</v>
      </c>
    </row>
    <row r="203" spans="1:16">
      <c r="A203">
        <v>473413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347988</v>
      </c>
      <c r="J204">
        <v>402024</v>
      </c>
      <c r="K204">
        <v>112410</v>
      </c>
      <c r="L204">
        <v>862422</v>
      </c>
      <c r="M204">
        <v>0</v>
      </c>
      <c r="N204">
        <v>0</v>
      </c>
      <c r="O204">
        <v>0</v>
      </c>
      <c r="P204">
        <v>862422</v>
      </c>
    </row>
    <row r="205" spans="1:16">
      <c r="A205">
        <v>473413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8135</v>
      </c>
      <c r="H205">
        <v>0</v>
      </c>
      <c r="I205">
        <v>0</v>
      </c>
      <c r="J205">
        <v>63239</v>
      </c>
      <c r="K205">
        <v>74647</v>
      </c>
      <c r="L205">
        <v>146021</v>
      </c>
      <c r="M205">
        <v>0</v>
      </c>
      <c r="N205">
        <v>0</v>
      </c>
      <c r="O205">
        <v>0</v>
      </c>
      <c r="P205">
        <v>146021</v>
      </c>
    </row>
    <row r="206" spans="1:16">
      <c r="A206">
        <v>473413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36615</v>
      </c>
      <c r="H207">
        <v>100504</v>
      </c>
      <c r="I207">
        <v>189096</v>
      </c>
      <c r="J207">
        <v>124540</v>
      </c>
      <c r="K207">
        <v>121125</v>
      </c>
      <c r="L207">
        <v>571880</v>
      </c>
      <c r="M207">
        <v>0</v>
      </c>
      <c r="N207">
        <v>0</v>
      </c>
      <c r="O207">
        <v>0</v>
      </c>
      <c r="P207">
        <v>571880</v>
      </c>
    </row>
    <row r="208" spans="1:16">
      <c r="A208">
        <v>473413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91495</v>
      </c>
      <c r="L209">
        <v>91495</v>
      </c>
      <c r="M209">
        <v>0</v>
      </c>
      <c r="N209">
        <v>0</v>
      </c>
      <c r="O209">
        <v>0</v>
      </c>
      <c r="P209">
        <v>91495</v>
      </c>
    </row>
    <row r="210" spans="1:16">
      <c r="A210">
        <v>473413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3176750</v>
      </c>
      <c r="H215">
        <v>5020860</v>
      </c>
      <c r="I215">
        <v>9307000</v>
      </c>
      <c r="J215">
        <v>17055470</v>
      </c>
      <c r="K215">
        <v>15548170</v>
      </c>
      <c r="L215">
        <v>50108250</v>
      </c>
      <c r="M215">
        <v>428460</v>
      </c>
      <c r="N215">
        <v>1198190</v>
      </c>
      <c r="O215">
        <v>1626650</v>
      </c>
      <c r="P215">
        <v>51734900</v>
      </c>
    </row>
    <row r="216" spans="1:16">
      <c r="A216">
        <v>473413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485550</v>
      </c>
      <c r="H216">
        <v>955000</v>
      </c>
      <c r="I216">
        <v>1682180</v>
      </c>
      <c r="J216">
        <v>1870780</v>
      </c>
      <c r="K216">
        <v>861590</v>
      </c>
      <c r="L216">
        <v>5855100</v>
      </c>
      <c r="M216">
        <v>0</v>
      </c>
      <c r="N216">
        <v>240900</v>
      </c>
      <c r="O216">
        <v>240900</v>
      </c>
      <c r="P216">
        <v>6096000</v>
      </c>
    </row>
    <row r="217" spans="1:16">
      <c r="A217">
        <v>473413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988110</v>
      </c>
      <c r="H217">
        <v>2250210</v>
      </c>
      <c r="I217">
        <v>2317190</v>
      </c>
      <c r="J217">
        <v>3986180</v>
      </c>
      <c r="K217">
        <v>2349380</v>
      </c>
      <c r="L217">
        <v>11891070</v>
      </c>
      <c r="M217">
        <v>396110</v>
      </c>
      <c r="N217">
        <v>1098080</v>
      </c>
      <c r="O217">
        <v>1494190</v>
      </c>
      <c r="P217">
        <v>13385260</v>
      </c>
    </row>
    <row r="218" spans="1:16">
      <c r="A218">
        <v>473413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4928460</v>
      </c>
      <c r="H220">
        <v>9752920</v>
      </c>
      <c r="I220">
        <v>26975770</v>
      </c>
      <c r="J220">
        <v>48467880</v>
      </c>
      <c r="K220">
        <v>19149000</v>
      </c>
      <c r="L220">
        <v>109274030</v>
      </c>
      <c r="M220">
        <v>0</v>
      </c>
      <c r="N220">
        <v>0</v>
      </c>
      <c r="O220">
        <v>0</v>
      </c>
      <c r="P220">
        <v>109274030</v>
      </c>
    </row>
    <row r="221" spans="1:16">
      <c r="A221">
        <v>473413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768960</v>
      </c>
      <c r="I221">
        <v>10299850</v>
      </c>
      <c r="J221">
        <v>22542840</v>
      </c>
      <c r="K221">
        <v>9104640</v>
      </c>
      <c r="L221">
        <v>42716290</v>
      </c>
      <c r="M221">
        <v>0</v>
      </c>
      <c r="N221">
        <v>0</v>
      </c>
      <c r="O221">
        <v>0</v>
      </c>
      <c r="P221">
        <v>42716290</v>
      </c>
    </row>
    <row r="222" spans="1:16">
      <c r="A222">
        <v>473413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4928460</v>
      </c>
      <c r="H222">
        <v>8983960</v>
      </c>
      <c r="I222">
        <v>16675920</v>
      </c>
      <c r="J222">
        <v>25925040</v>
      </c>
      <c r="K222">
        <v>9129410</v>
      </c>
      <c r="L222">
        <v>65642790</v>
      </c>
      <c r="M222">
        <v>0</v>
      </c>
      <c r="N222">
        <v>0</v>
      </c>
      <c r="O222">
        <v>0</v>
      </c>
      <c r="P222">
        <v>65642790</v>
      </c>
    </row>
    <row r="223" spans="1:16">
      <c r="A223">
        <v>473413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47591020</v>
      </c>
      <c r="H228">
        <v>58241100</v>
      </c>
      <c r="I228">
        <v>84202240</v>
      </c>
      <c r="J228">
        <v>135878620</v>
      </c>
      <c r="K228">
        <v>66727760</v>
      </c>
      <c r="L228">
        <v>392640740</v>
      </c>
      <c r="M228">
        <v>1966830</v>
      </c>
      <c r="N228">
        <v>6205730</v>
      </c>
      <c r="O228">
        <v>8172560</v>
      </c>
      <c r="P228">
        <v>400813300</v>
      </c>
    </row>
    <row r="229" spans="1:16">
      <c r="A229">
        <v>473413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34731930</v>
      </c>
      <c r="H229">
        <v>39962640</v>
      </c>
      <c r="I229">
        <v>45305920</v>
      </c>
      <c r="J229">
        <v>72087370</v>
      </c>
      <c r="K229">
        <v>40536540</v>
      </c>
      <c r="L229">
        <v>232624400</v>
      </c>
      <c r="M229">
        <v>1402510</v>
      </c>
      <c r="N229">
        <v>5146270</v>
      </c>
      <c r="O229">
        <v>6548780</v>
      </c>
      <c r="P229">
        <v>239173180</v>
      </c>
    </row>
    <row r="230" spans="1:16">
      <c r="A230">
        <v>473413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2106160</v>
      </c>
      <c r="H230">
        <v>3213310</v>
      </c>
      <c r="I230">
        <v>6942230</v>
      </c>
      <c r="J230">
        <v>12488470</v>
      </c>
      <c r="K230">
        <v>12642190</v>
      </c>
      <c r="L230">
        <v>37392360</v>
      </c>
      <c r="M230">
        <v>0</v>
      </c>
      <c r="N230">
        <v>0</v>
      </c>
      <c r="O230">
        <v>0</v>
      </c>
      <c r="P230">
        <v>37392360</v>
      </c>
    </row>
    <row r="231" spans="1:16">
      <c r="A231">
        <v>473413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112690</v>
      </c>
      <c r="J231">
        <v>196730</v>
      </c>
      <c r="K231">
        <v>127010</v>
      </c>
      <c r="L231">
        <v>436430</v>
      </c>
      <c r="M231">
        <v>0</v>
      </c>
      <c r="N231">
        <v>0</v>
      </c>
      <c r="O231">
        <v>0</v>
      </c>
      <c r="P231">
        <v>436430</v>
      </c>
    </row>
    <row r="232" spans="1:16">
      <c r="A232">
        <v>473413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774110</v>
      </c>
      <c r="H232">
        <v>1086750</v>
      </c>
      <c r="I232">
        <v>1186460</v>
      </c>
      <c r="J232">
        <v>2607840</v>
      </c>
      <c r="K232">
        <v>1738780</v>
      </c>
      <c r="L232">
        <v>7393940</v>
      </c>
      <c r="M232">
        <v>398060</v>
      </c>
      <c r="N232">
        <v>933130</v>
      </c>
      <c r="O232">
        <v>1331190</v>
      </c>
      <c r="P232">
        <v>8725130</v>
      </c>
    </row>
    <row r="233" spans="1:16">
      <c r="A233">
        <v>473413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105560</v>
      </c>
      <c r="H233">
        <v>391760</v>
      </c>
      <c r="I233">
        <v>435720</v>
      </c>
      <c r="J233">
        <v>519910</v>
      </c>
      <c r="K233">
        <v>338000</v>
      </c>
      <c r="L233">
        <v>1790950</v>
      </c>
      <c r="M233">
        <v>30400</v>
      </c>
      <c r="N233">
        <v>224720</v>
      </c>
      <c r="O233">
        <v>255120</v>
      </c>
      <c r="P233">
        <v>2046070</v>
      </c>
    </row>
    <row r="234" spans="1:16">
      <c r="A234">
        <v>473413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22117970</v>
      </c>
      <c r="H234">
        <v>22293510</v>
      </c>
      <c r="I234">
        <v>22802070</v>
      </c>
      <c r="J234">
        <v>36918200</v>
      </c>
      <c r="K234">
        <v>16723560</v>
      </c>
      <c r="L234">
        <v>120855310</v>
      </c>
      <c r="M234">
        <v>0</v>
      </c>
      <c r="N234">
        <v>0</v>
      </c>
      <c r="O234">
        <v>0</v>
      </c>
      <c r="P234">
        <v>120855310</v>
      </c>
    </row>
    <row r="235" spans="1:16">
      <c r="A235">
        <v>473413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6542360</v>
      </c>
      <c r="H235">
        <v>7934200</v>
      </c>
      <c r="I235">
        <v>5991180</v>
      </c>
      <c r="J235">
        <v>4378610</v>
      </c>
      <c r="K235">
        <v>2320270</v>
      </c>
      <c r="L235">
        <v>27166620</v>
      </c>
      <c r="M235">
        <v>502100</v>
      </c>
      <c r="N235">
        <v>2609100</v>
      </c>
      <c r="O235">
        <v>3111200</v>
      </c>
      <c r="P235">
        <v>30277820</v>
      </c>
    </row>
    <row r="236" spans="1:16">
      <c r="A236">
        <v>473413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988110</v>
      </c>
      <c r="H236">
        <v>2250210</v>
      </c>
      <c r="I236">
        <v>2317190</v>
      </c>
      <c r="J236">
        <v>3986180</v>
      </c>
      <c r="K236">
        <v>2349380</v>
      </c>
      <c r="L236">
        <v>11891070</v>
      </c>
      <c r="M236">
        <v>396110</v>
      </c>
      <c r="N236">
        <v>1098080</v>
      </c>
      <c r="O236">
        <v>1494190</v>
      </c>
      <c r="P236">
        <v>13385260</v>
      </c>
    </row>
    <row r="237" spans="1:16">
      <c r="A237">
        <v>473413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223280</v>
      </c>
      <c r="H237">
        <v>643250</v>
      </c>
      <c r="I237">
        <v>1271520</v>
      </c>
      <c r="J237">
        <v>1482670</v>
      </c>
      <c r="K237">
        <v>740610</v>
      </c>
      <c r="L237">
        <v>4361330</v>
      </c>
      <c r="M237">
        <v>0</v>
      </c>
      <c r="N237">
        <v>189200</v>
      </c>
      <c r="O237">
        <v>189200</v>
      </c>
      <c r="P237">
        <v>4550530</v>
      </c>
    </row>
    <row r="238" spans="1:16">
      <c r="A238">
        <v>473413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262270</v>
      </c>
      <c r="H238">
        <v>311750</v>
      </c>
      <c r="I238">
        <v>410660</v>
      </c>
      <c r="J238">
        <v>388110</v>
      </c>
      <c r="K238">
        <v>120980</v>
      </c>
      <c r="L238">
        <v>1493770</v>
      </c>
      <c r="M238">
        <v>0</v>
      </c>
      <c r="N238">
        <v>51700</v>
      </c>
      <c r="O238">
        <v>51700</v>
      </c>
      <c r="P238">
        <v>1545470</v>
      </c>
    </row>
    <row r="239" spans="1:16">
      <c r="A239">
        <v>473413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473413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190920</v>
      </c>
      <c r="H240">
        <v>329040</v>
      </c>
      <c r="I240">
        <v>629900</v>
      </c>
      <c r="J240">
        <v>1242520</v>
      </c>
      <c r="K240">
        <v>702190</v>
      </c>
      <c r="L240">
        <v>3094570</v>
      </c>
      <c r="M240">
        <v>0</v>
      </c>
      <c r="N240">
        <v>40340</v>
      </c>
      <c r="O240">
        <v>40340</v>
      </c>
      <c r="P240">
        <v>3134910</v>
      </c>
    </row>
    <row r="241" spans="1:16">
      <c r="A241">
        <v>473413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884990</v>
      </c>
      <c r="H241">
        <v>909120</v>
      </c>
      <c r="I241">
        <v>1251110</v>
      </c>
      <c r="J241">
        <v>3822340</v>
      </c>
      <c r="K241">
        <v>977950</v>
      </c>
      <c r="L241">
        <v>7845510</v>
      </c>
      <c r="M241">
        <v>0</v>
      </c>
      <c r="N241">
        <v>0</v>
      </c>
      <c r="O241">
        <v>0</v>
      </c>
      <c r="P241">
        <v>7845510</v>
      </c>
    </row>
    <row r="242" spans="1:16">
      <c r="A242">
        <v>473413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1421190</v>
      </c>
      <c r="H242">
        <v>1508860</v>
      </c>
      <c r="I242">
        <v>3206300</v>
      </c>
      <c r="J242">
        <v>7878130</v>
      </c>
      <c r="K242">
        <v>2733570</v>
      </c>
      <c r="L242">
        <v>16748050</v>
      </c>
      <c r="M242">
        <v>75840</v>
      </c>
      <c r="N242">
        <v>0</v>
      </c>
      <c r="O242">
        <v>75840</v>
      </c>
      <c r="P242">
        <v>16823890</v>
      </c>
    </row>
    <row r="243" spans="1:16">
      <c r="A243">
        <v>473413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5020140</v>
      </c>
      <c r="H243">
        <v>4631610</v>
      </c>
      <c r="I243">
        <v>3968700</v>
      </c>
      <c r="J243">
        <v>4818400</v>
      </c>
      <c r="K243">
        <v>2106610</v>
      </c>
      <c r="L243">
        <v>20545460</v>
      </c>
      <c r="M243">
        <v>454000</v>
      </c>
      <c r="N243">
        <v>862220</v>
      </c>
      <c r="O243">
        <v>1316220</v>
      </c>
      <c r="P243">
        <v>21861680</v>
      </c>
    </row>
    <row r="244" spans="1:16">
      <c r="A244">
        <v>473413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28660330</v>
      </c>
      <c r="H244">
        <v>30227710</v>
      </c>
      <c r="I244">
        <v>28793250</v>
      </c>
      <c r="J244">
        <v>41296810</v>
      </c>
      <c r="K244">
        <v>19043830</v>
      </c>
      <c r="L244">
        <v>148021930</v>
      </c>
      <c r="M244">
        <v>502100</v>
      </c>
      <c r="N244">
        <v>2609100</v>
      </c>
      <c r="O244">
        <v>3111200</v>
      </c>
      <c r="P244">
        <v>151133130</v>
      </c>
    </row>
    <row r="245" spans="1:16">
      <c r="A245">
        <v>473413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2910490</v>
      </c>
      <c r="H245">
        <v>3893930</v>
      </c>
      <c r="I245">
        <v>7951850</v>
      </c>
      <c r="J245">
        <v>10504970</v>
      </c>
      <c r="K245">
        <v>4935610</v>
      </c>
      <c r="L245">
        <v>30196850</v>
      </c>
      <c r="M245">
        <v>110320</v>
      </c>
      <c r="N245">
        <v>197240</v>
      </c>
      <c r="O245">
        <v>307560</v>
      </c>
      <c r="P245">
        <v>30504410</v>
      </c>
    </row>
    <row r="246" spans="1:16">
      <c r="A246">
        <v>473413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691100</v>
      </c>
      <c r="H247">
        <v>945090</v>
      </c>
      <c r="I247">
        <v>767240</v>
      </c>
      <c r="J247">
        <v>152120</v>
      </c>
      <c r="K247">
        <v>203180</v>
      </c>
      <c r="L247">
        <v>2758730</v>
      </c>
      <c r="M247">
        <v>60990</v>
      </c>
      <c r="N247">
        <v>0</v>
      </c>
      <c r="O247">
        <v>60990</v>
      </c>
      <c r="P247">
        <v>2819720</v>
      </c>
    </row>
    <row r="248" spans="1:16">
      <c r="A248">
        <v>473413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886900</v>
      </c>
      <c r="H248">
        <v>1034680</v>
      </c>
      <c r="I248">
        <v>562660</v>
      </c>
      <c r="J248">
        <v>632480</v>
      </c>
      <c r="K248">
        <v>672660</v>
      </c>
      <c r="L248">
        <v>3789380</v>
      </c>
      <c r="M248">
        <v>49330</v>
      </c>
      <c r="N248">
        <v>197240</v>
      </c>
      <c r="O248">
        <v>246570</v>
      </c>
      <c r="P248">
        <v>4035950</v>
      </c>
    </row>
    <row r="249" spans="1:16">
      <c r="A249">
        <v>473413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3479880</v>
      </c>
      <c r="J250">
        <v>4020240</v>
      </c>
      <c r="K250">
        <v>1124100</v>
      </c>
      <c r="L250">
        <v>8624220</v>
      </c>
      <c r="M250">
        <v>0</v>
      </c>
      <c r="N250">
        <v>0</v>
      </c>
      <c r="O250">
        <v>0</v>
      </c>
      <c r="P250">
        <v>8624220</v>
      </c>
    </row>
    <row r="251" spans="1:16">
      <c r="A251">
        <v>473413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81350</v>
      </c>
      <c r="H251">
        <v>0</v>
      </c>
      <c r="I251">
        <v>0</v>
      </c>
      <c r="J251">
        <v>632390</v>
      </c>
      <c r="K251">
        <v>746470</v>
      </c>
      <c r="L251">
        <v>1460210</v>
      </c>
      <c r="M251">
        <v>0</v>
      </c>
      <c r="N251">
        <v>0</v>
      </c>
      <c r="O251">
        <v>0</v>
      </c>
      <c r="P251">
        <v>1460210</v>
      </c>
    </row>
    <row r="252" spans="1:16">
      <c r="A252">
        <v>473413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366150</v>
      </c>
      <c r="H253">
        <v>1005040</v>
      </c>
      <c r="I253">
        <v>1890960</v>
      </c>
      <c r="J253">
        <v>1245400</v>
      </c>
      <c r="K253">
        <v>1211250</v>
      </c>
      <c r="L253">
        <v>5718800</v>
      </c>
      <c r="M253">
        <v>0</v>
      </c>
      <c r="N253">
        <v>0</v>
      </c>
      <c r="O253">
        <v>0</v>
      </c>
      <c r="P253">
        <v>5718800</v>
      </c>
    </row>
    <row r="254" spans="1:16">
      <c r="A254">
        <v>473413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914950</v>
      </c>
      <c r="L255">
        <v>914950</v>
      </c>
      <c r="M255">
        <v>0</v>
      </c>
      <c r="N255">
        <v>0</v>
      </c>
      <c r="O255">
        <v>0</v>
      </c>
      <c r="P255">
        <v>914950</v>
      </c>
    </row>
    <row r="256" spans="1:16">
      <c r="A256">
        <v>473413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2848492</v>
      </c>
      <c r="H261">
        <v>4506918</v>
      </c>
      <c r="I261">
        <v>8297647</v>
      </c>
      <c r="J261">
        <v>15255355</v>
      </c>
      <c r="K261">
        <v>13753090</v>
      </c>
      <c r="L261">
        <v>44661502</v>
      </c>
      <c r="M261">
        <v>380940</v>
      </c>
      <c r="N261">
        <v>1054672</v>
      </c>
      <c r="O261">
        <v>1435612</v>
      </c>
      <c r="P261">
        <v>46097114</v>
      </c>
    </row>
    <row r="262" spans="1:16">
      <c r="A262">
        <v>473413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436995</v>
      </c>
      <c r="H262">
        <v>845020</v>
      </c>
      <c r="I262">
        <v>1500749</v>
      </c>
      <c r="J262">
        <v>1620972</v>
      </c>
      <c r="K262">
        <v>728107</v>
      </c>
      <c r="L262">
        <v>5131843</v>
      </c>
      <c r="M262">
        <v>0</v>
      </c>
      <c r="N262">
        <v>216810</v>
      </c>
      <c r="O262">
        <v>216810</v>
      </c>
      <c r="P262">
        <v>5348653</v>
      </c>
    </row>
    <row r="263" spans="1:16">
      <c r="A263">
        <v>473413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878189</v>
      </c>
      <c r="H263">
        <v>1995471</v>
      </c>
      <c r="I263">
        <v>2064573</v>
      </c>
      <c r="J263">
        <v>3540596</v>
      </c>
      <c r="K263">
        <v>2090190</v>
      </c>
      <c r="L263">
        <v>10569019</v>
      </c>
      <c r="M263">
        <v>353325</v>
      </c>
      <c r="N263">
        <v>976086</v>
      </c>
      <c r="O263">
        <v>1329411</v>
      </c>
      <c r="P263">
        <v>11898430</v>
      </c>
    </row>
    <row r="264" spans="1:16">
      <c r="A264">
        <v>473413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4435614</v>
      </c>
      <c r="H266">
        <v>8682495</v>
      </c>
      <c r="I266">
        <v>24222586</v>
      </c>
      <c r="J266">
        <v>43259164</v>
      </c>
      <c r="K266">
        <v>17069589</v>
      </c>
      <c r="L266">
        <v>97669448</v>
      </c>
      <c r="M266">
        <v>0</v>
      </c>
      <c r="N266">
        <v>0</v>
      </c>
      <c r="O266">
        <v>0</v>
      </c>
      <c r="P266">
        <v>97669448</v>
      </c>
    </row>
    <row r="267" spans="1:16">
      <c r="A267">
        <v>473413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692064</v>
      </c>
      <c r="I267">
        <v>9269865</v>
      </c>
      <c r="J267">
        <v>20218314</v>
      </c>
      <c r="K267">
        <v>8161052</v>
      </c>
      <c r="L267">
        <v>38341295</v>
      </c>
      <c r="M267">
        <v>0</v>
      </c>
      <c r="N267">
        <v>0</v>
      </c>
      <c r="O267">
        <v>0</v>
      </c>
      <c r="P267">
        <v>38341295</v>
      </c>
    </row>
    <row r="268" spans="1:16">
      <c r="A268">
        <v>473413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4435614</v>
      </c>
      <c r="H268">
        <v>7990431</v>
      </c>
      <c r="I268">
        <v>14952721</v>
      </c>
      <c r="J268">
        <v>23040850</v>
      </c>
      <c r="K268">
        <v>8085082</v>
      </c>
      <c r="L268">
        <v>58504698</v>
      </c>
      <c r="M268">
        <v>0</v>
      </c>
      <c r="N268">
        <v>0</v>
      </c>
      <c r="O268">
        <v>0</v>
      </c>
      <c r="P268">
        <v>58504698</v>
      </c>
    </row>
    <row r="269" spans="1:16">
      <c r="A269">
        <v>473413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42850140</v>
      </c>
      <c r="H274">
        <v>52282819</v>
      </c>
      <c r="I274">
        <v>75310564</v>
      </c>
      <c r="J274">
        <v>121220977</v>
      </c>
      <c r="K274">
        <v>59564388</v>
      </c>
      <c r="L274">
        <v>351228888</v>
      </c>
      <c r="M274">
        <v>1779988</v>
      </c>
      <c r="N274">
        <v>5587285</v>
      </c>
      <c r="O274">
        <v>7367273</v>
      </c>
      <c r="P274">
        <v>358596161</v>
      </c>
    </row>
    <row r="275" spans="1:16">
      <c r="A275">
        <v>473413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30815619</v>
      </c>
      <c r="H275">
        <v>35523447</v>
      </c>
      <c r="I275">
        <v>39962613</v>
      </c>
      <c r="J275">
        <v>63723945</v>
      </c>
      <c r="K275">
        <v>35946140</v>
      </c>
      <c r="L275">
        <v>205971764</v>
      </c>
      <c r="M275">
        <v>1226700</v>
      </c>
      <c r="N275">
        <v>4547549</v>
      </c>
      <c r="O275">
        <v>5774249</v>
      </c>
      <c r="P275">
        <v>211746013</v>
      </c>
    </row>
    <row r="276" spans="1:16">
      <c r="A276">
        <v>473413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1888972</v>
      </c>
      <c r="H276">
        <v>2886143</v>
      </c>
      <c r="I276">
        <v>6226962</v>
      </c>
      <c r="J276">
        <v>11219155</v>
      </c>
      <c r="K276">
        <v>11192635</v>
      </c>
      <c r="L276">
        <v>33413867</v>
      </c>
      <c r="M276">
        <v>0</v>
      </c>
      <c r="N276">
        <v>0</v>
      </c>
      <c r="O276">
        <v>0</v>
      </c>
      <c r="P276">
        <v>33413867</v>
      </c>
    </row>
    <row r="277" spans="1:16">
      <c r="A277">
        <v>473413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101421</v>
      </c>
      <c r="J277">
        <v>177057</v>
      </c>
      <c r="K277">
        <v>114309</v>
      </c>
      <c r="L277">
        <v>392787</v>
      </c>
      <c r="M277">
        <v>0</v>
      </c>
      <c r="N277">
        <v>0</v>
      </c>
      <c r="O277">
        <v>0</v>
      </c>
      <c r="P277">
        <v>392787</v>
      </c>
    </row>
    <row r="278" spans="1:16">
      <c r="A278">
        <v>473413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692688</v>
      </c>
      <c r="H278">
        <v>976033</v>
      </c>
      <c r="I278">
        <v>1042166</v>
      </c>
      <c r="J278">
        <v>2290894</v>
      </c>
      <c r="K278">
        <v>1539484</v>
      </c>
      <c r="L278">
        <v>6541265</v>
      </c>
      <c r="M278">
        <v>353580</v>
      </c>
      <c r="N278">
        <v>816497</v>
      </c>
      <c r="O278">
        <v>1170077</v>
      </c>
      <c r="P278">
        <v>7711342</v>
      </c>
    </row>
    <row r="279" spans="1:16">
      <c r="A279">
        <v>473413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95004</v>
      </c>
      <c r="H279">
        <v>352584</v>
      </c>
      <c r="I279">
        <v>369106</v>
      </c>
      <c r="J279">
        <v>467919</v>
      </c>
      <c r="K279">
        <v>285174</v>
      </c>
      <c r="L279">
        <v>1569787</v>
      </c>
      <c r="M279">
        <v>27360</v>
      </c>
      <c r="N279">
        <v>202248</v>
      </c>
      <c r="O279">
        <v>229608</v>
      </c>
      <c r="P279">
        <v>1799395</v>
      </c>
    </row>
    <row r="280" spans="1:16">
      <c r="A280">
        <v>473413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19601848</v>
      </c>
      <c r="H280">
        <v>19755734</v>
      </c>
      <c r="I280">
        <v>20187798</v>
      </c>
      <c r="J280">
        <v>32791532</v>
      </c>
      <c r="K280">
        <v>14981608</v>
      </c>
      <c r="L280">
        <v>107318520</v>
      </c>
      <c r="M280">
        <v>0</v>
      </c>
      <c r="N280">
        <v>0</v>
      </c>
      <c r="O280">
        <v>0</v>
      </c>
      <c r="P280">
        <v>107318520</v>
      </c>
    </row>
    <row r="281" spans="1:16">
      <c r="A281">
        <v>473413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5771024</v>
      </c>
      <c r="H281">
        <v>7062330</v>
      </c>
      <c r="I281">
        <v>5213948</v>
      </c>
      <c r="J281">
        <v>3841277</v>
      </c>
      <c r="K281">
        <v>1995338</v>
      </c>
      <c r="L281">
        <v>23883917</v>
      </c>
      <c r="M281">
        <v>439347</v>
      </c>
      <c r="N281">
        <v>2299981</v>
      </c>
      <c r="O281">
        <v>2739328</v>
      </c>
      <c r="P281">
        <v>26623245</v>
      </c>
    </row>
    <row r="282" spans="1:16">
      <c r="A282">
        <v>473413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878189</v>
      </c>
      <c r="H282">
        <v>1995471</v>
      </c>
      <c r="I282">
        <v>2064573</v>
      </c>
      <c r="J282">
        <v>3540596</v>
      </c>
      <c r="K282">
        <v>2090190</v>
      </c>
      <c r="L282">
        <v>10569019</v>
      </c>
      <c r="M282">
        <v>353325</v>
      </c>
      <c r="N282">
        <v>976086</v>
      </c>
      <c r="O282">
        <v>1329411</v>
      </c>
      <c r="P282">
        <v>11898430</v>
      </c>
    </row>
    <row r="283" spans="1:16">
      <c r="A283">
        <v>473413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200952</v>
      </c>
      <c r="H283">
        <v>569095</v>
      </c>
      <c r="I283">
        <v>1135282</v>
      </c>
      <c r="J283">
        <v>1286090</v>
      </c>
      <c r="K283">
        <v>619225</v>
      </c>
      <c r="L283">
        <v>3810644</v>
      </c>
      <c r="M283">
        <v>0</v>
      </c>
      <c r="N283">
        <v>170280</v>
      </c>
      <c r="O283">
        <v>170280</v>
      </c>
      <c r="P283">
        <v>3980924</v>
      </c>
    </row>
    <row r="284" spans="1:16">
      <c r="A284">
        <v>473413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236043</v>
      </c>
      <c r="H284">
        <v>275925</v>
      </c>
      <c r="I284">
        <v>365467</v>
      </c>
      <c r="J284">
        <v>334882</v>
      </c>
      <c r="K284">
        <v>108882</v>
      </c>
      <c r="L284">
        <v>1321199</v>
      </c>
      <c r="M284">
        <v>0</v>
      </c>
      <c r="N284">
        <v>46530</v>
      </c>
      <c r="O284">
        <v>46530</v>
      </c>
      <c r="P284">
        <v>1367729</v>
      </c>
    </row>
    <row r="285" spans="1:16">
      <c r="A285">
        <v>473413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473413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171828</v>
      </c>
      <c r="H286">
        <v>292158</v>
      </c>
      <c r="I286">
        <v>557992</v>
      </c>
      <c r="J286">
        <v>1100330</v>
      </c>
      <c r="K286">
        <v>621488</v>
      </c>
      <c r="L286">
        <v>2743796</v>
      </c>
      <c r="M286">
        <v>0</v>
      </c>
      <c r="N286">
        <v>35927</v>
      </c>
      <c r="O286">
        <v>35927</v>
      </c>
      <c r="P286">
        <v>2779723</v>
      </c>
    </row>
    <row r="287" spans="1:16">
      <c r="A287">
        <v>473413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796491</v>
      </c>
      <c r="H287">
        <v>758938</v>
      </c>
      <c r="I287">
        <v>1125999</v>
      </c>
      <c r="J287">
        <v>3440106</v>
      </c>
      <c r="K287">
        <v>880155</v>
      </c>
      <c r="L287">
        <v>7001689</v>
      </c>
      <c r="M287">
        <v>0</v>
      </c>
      <c r="N287">
        <v>0</v>
      </c>
      <c r="O287">
        <v>0</v>
      </c>
      <c r="P287">
        <v>7001689</v>
      </c>
    </row>
    <row r="288" spans="1:16">
      <c r="A288">
        <v>473413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1279071</v>
      </c>
      <c r="H288">
        <v>1357974</v>
      </c>
      <c r="I288">
        <v>2697898</v>
      </c>
      <c r="J288">
        <v>6674213</v>
      </c>
      <c r="K288">
        <v>2397807</v>
      </c>
      <c r="L288">
        <v>14406963</v>
      </c>
      <c r="M288">
        <v>53088</v>
      </c>
      <c r="N288">
        <v>0</v>
      </c>
      <c r="O288">
        <v>53088</v>
      </c>
      <c r="P288">
        <v>14460051</v>
      </c>
    </row>
    <row r="289" spans="1:16">
      <c r="A289">
        <v>473413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5020140</v>
      </c>
      <c r="H289">
        <v>4631610</v>
      </c>
      <c r="I289">
        <v>3968700</v>
      </c>
      <c r="J289">
        <v>4818400</v>
      </c>
      <c r="K289">
        <v>2106610</v>
      </c>
      <c r="L289">
        <v>20545460</v>
      </c>
      <c r="M289">
        <v>454000</v>
      </c>
      <c r="N289">
        <v>862220</v>
      </c>
      <c r="O289">
        <v>1316220</v>
      </c>
      <c r="P289">
        <v>21861680</v>
      </c>
    </row>
    <row r="290" spans="1:16">
      <c r="A290">
        <v>473413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25372872</v>
      </c>
      <c r="H290">
        <v>26818064</v>
      </c>
      <c r="I290">
        <v>25401746</v>
      </c>
      <c r="J290">
        <v>36632809</v>
      </c>
      <c r="K290">
        <v>16976946</v>
      </c>
      <c r="L290">
        <v>131202437</v>
      </c>
      <c r="M290">
        <v>439347</v>
      </c>
      <c r="N290">
        <v>2299981</v>
      </c>
      <c r="O290">
        <v>2739328</v>
      </c>
      <c r="P290">
        <v>133941765</v>
      </c>
    </row>
    <row r="291" spans="1:16">
      <c r="A291">
        <v>473413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2578767</v>
      </c>
      <c r="H291">
        <v>3445267</v>
      </c>
      <c r="I291">
        <v>7156665</v>
      </c>
      <c r="J291">
        <v>9419468</v>
      </c>
      <c r="K291">
        <v>4442049</v>
      </c>
      <c r="L291">
        <v>27042216</v>
      </c>
      <c r="M291">
        <v>99288</v>
      </c>
      <c r="N291">
        <v>177516</v>
      </c>
      <c r="O291">
        <v>276804</v>
      </c>
      <c r="P291">
        <v>27319020</v>
      </c>
    </row>
    <row r="292" spans="1:16">
      <c r="A292">
        <v>473413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581316</v>
      </c>
      <c r="H293">
        <v>850581</v>
      </c>
      <c r="I293">
        <v>690516</v>
      </c>
      <c r="J293">
        <v>136908</v>
      </c>
      <c r="K293">
        <v>182862</v>
      </c>
      <c r="L293">
        <v>2442183</v>
      </c>
      <c r="M293">
        <v>54891</v>
      </c>
      <c r="N293">
        <v>0</v>
      </c>
      <c r="O293">
        <v>54891</v>
      </c>
      <c r="P293">
        <v>2497074</v>
      </c>
    </row>
    <row r="294" spans="1:16">
      <c r="A294">
        <v>473413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798210</v>
      </c>
      <c r="H294">
        <v>931212</v>
      </c>
      <c r="I294">
        <v>506394</v>
      </c>
      <c r="J294">
        <v>569232</v>
      </c>
      <c r="K294">
        <v>605394</v>
      </c>
      <c r="L294">
        <v>3410442</v>
      </c>
      <c r="M294">
        <v>44397</v>
      </c>
      <c r="N294">
        <v>177516</v>
      </c>
      <c r="O294">
        <v>221913</v>
      </c>
      <c r="P294">
        <v>3632355</v>
      </c>
    </row>
    <row r="295" spans="1:16">
      <c r="A295">
        <v>473413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3131892</v>
      </c>
      <c r="J296">
        <v>3583211</v>
      </c>
      <c r="K296">
        <v>1011690</v>
      </c>
      <c r="L296">
        <v>7726793</v>
      </c>
      <c r="M296">
        <v>0</v>
      </c>
      <c r="N296">
        <v>0</v>
      </c>
      <c r="O296">
        <v>0</v>
      </c>
      <c r="P296">
        <v>7726793</v>
      </c>
    </row>
    <row r="297" spans="1:16">
      <c r="A297">
        <v>473413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73215</v>
      </c>
      <c r="H297">
        <v>0</v>
      </c>
      <c r="I297">
        <v>0</v>
      </c>
      <c r="J297">
        <v>569151</v>
      </c>
      <c r="K297">
        <v>671823</v>
      </c>
      <c r="L297">
        <v>1314189</v>
      </c>
      <c r="M297">
        <v>0</v>
      </c>
      <c r="N297">
        <v>0</v>
      </c>
      <c r="O297">
        <v>0</v>
      </c>
      <c r="P297">
        <v>1314189</v>
      </c>
    </row>
    <row r="298" spans="1:16">
      <c r="A298">
        <v>473413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329535</v>
      </c>
      <c r="H299">
        <v>904536</v>
      </c>
      <c r="I299">
        <v>1701864</v>
      </c>
      <c r="J299">
        <v>1120860</v>
      </c>
      <c r="K299">
        <v>1090125</v>
      </c>
      <c r="L299">
        <v>5146920</v>
      </c>
      <c r="M299">
        <v>0</v>
      </c>
      <c r="N299">
        <v>0</v>
      </c>
      <c r="O299">
        <v>0</v>
      </c>
      <c r="P299">
        <v>5146920</v>
      </c>
    </row>
    <row r="300" spans="1:16">
      <c r="A300">
        <v>473413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823455</v>
      </c>
      <c r="L301">
        <v>823455</v>
      </c>
      <c r="M301">
        <v>0</v>
      </c>
      <c r="N301">
        <v>0</v>
      </c>
      <c r="O301">
        <v>0</v>
      </c>
      <c r="P301">
        <v>823455</v>
      </c>
    </row>
    <row r="302" spans="1:16">
      <c r="A302">
        <v>473413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14</v>
      </c>
      <c r="H307">
        <v>24</v>
      </c>
      <c r="I307">
        <v>74</v>
      </c>
      <c r="J307">
        <v>109</v>
      </c>
      <c r="K307">
        <v>36</v>
      </c>
      <c r="L307">
        <v>257</v>
      </c>
      <c r="M307">
        <v>0</v>
      </c>
      <c r="N307">
        <v>4</v>
      </c>
      <c r="O307">
        <v>4</v>
      </c>
      <c r="P307">
        <v>261</v>
      </c>
    </row>
    <row r="308" spans="1:16">
      <c r="A308">
        <v>473413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13</v>
      </c>
      <c r="H308">
        <v>22</v>
      </c>
      <c r="I308">
        <v>69</v>
      </c>
      <c r="J308">
        <v>107</v>
      </c>
      <c r="K308">
        <v>37</v>
      </c>
      <c r="L308">
        <v>248</v>
      </c>
      <c r="M308">
        <v>0</v>
      </c>
      <c r="N308">
        <v>4</v>
      </c>
      <c r="O308">
        <v>4</v>
      </c>
      <c r="P308">
        <v>252</v>
      </c>
    </row>
    <row r="309" spans="1:16">
      <c r="A309">
        <v>473413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27</v>
      </c>
      <c r="H309">
        <v>46</v>
      </c>
      <c r="I309">
        <v>143</v>
      </c>
      <c r="J309">
        <v>216</v>
      </c>
      <c r="K309">
        <v>73</v>
      </c>
      <c r="L309">
        <v>505</v>
      </c>
      <c r="M309">
        <v>0</v>
      </c>
      <c r="N309">
        <v>8</v>
      </c>
      <c r="O309">
        <v>8</v>
      </c>
      <c r="P309">
        <v>513</v>
      </c>
    </row>
    <row r="310" spans="1:16">
      <c r="A310">
        <v>473413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28</v>
      </c>
      <c r="J310">
        <v>60</v>
      </c>
      <c r="K310">
        <v>19</v>
      </c>
      <c r="L310">
        <v>110</v>
      </c>
      <c r="M310">
        <v>0</v>
      </c>
      <c r="N310">
        <v>0</v>
      </c>
      <c r="O310">
        <v>0</v>
      </c>
      <c r="P310">
        <v>110</v>
      </c>
    </row>
    <row r="311" spans="1:16">
      <c r="A311">
        <v>473413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9</v>
      </c>
      <c r="H311">
        <v>15</v>
      </c>
      <c r="I311">
        <v>29</v>
      </c>
      <c r="J311">
        <v>39</v>
      </c>
      <c r="K311">
        <v>11</v>
      </c>
      <c r="L311">
        <v>103</v>
      </c>
      <c r="M311">
        <v>0</v>
      </c>
      <c r="N311">
        <v>0</v>
      </c>
      <c r="O311">
        <v>0</v>
      </c>
      <c r="P311">
        <v>103</v>
      </c>
    </row>
    <row r="312" spans="1:16">
      <c r="A312">
        <v>473413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3</v>
      </c>
      <c r="H313">
        <v>2</v>
      </c>
      <c r="I313">
        <v>9</v>
      </c>
      <c r="J313">
        <v>5</v>
      </c>
      <c r="K313">
        <v>2</v>
      </c>
      <c r="L313">
        <v>21</v>
      </c>
      <c r="M313">
        <v>0</v>
      </c>
      <c r="N313">
        <v>3</v>
      </c>
      <c r="O313">
        <v>3</v>
      </c>
      <c r="P313">
        <v>24</v>
      </c>
    </row>
    <row r="314" spans="1:16">
      <c r="A314">
        <v>473413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2</v>
      </c>
      <c r="H314">
        <v>4</v>
      </c>
      <c r="I314">
        <v>3</v>
      </c>
      <c r="J314">
        <v>1</v>
      </c>
      <c r="K314">
        <v>0</v>
      </c>
      <c r="L314">
        <v>10</v>
      </c>
      <c r="M314">
        <v>0</v>
      </c>
      <c r="N314">
        <v>1</v>
      </c>
      <c r="O314">
        <v>1</v>
      </c>
      <c r="P314">
        <v>11</v>
      </c>
    </row>
    <row r="315" spans="1:16">
      <c r="A315">
        <v>473413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28</v>
      </c>
      <c r="J316">
        <v>60</v>
      </c>
      <c r="K316">
        <v>20</v>
      </c>
      <c r="L316">
        <v>111</v>
      </c>
      <c r="M316">
        <v>0</v>
      </c>
      <c r="N316">
        <v>0</v>
      </c>
      <c r="O316">
        <v>0</v>
      </c>
      <c r="P316">
        <v>111</v>
      </c>
    </row>
    <row r="317" spans="1:16">
      <c r="A317">
        <v>473413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8</v>
      </c>
      <c r="H317">
        <v>13</v>
      </c>
      <c r="I317">
        <v>25</v>
      </c>
      <c r="J317">
        <v>34</v>
      </c>
      <c r="K317">
        <v>10</v>
      </c>
      <c r="L317">
        <v>90</v>
      </c>
      <c r="M317">
        <v>0</v>
      </c>
      <c r="N317">
        <v>0</v>
      </c>
      <c r="O317">
        <v>0</v>
      </c>
      <c r="P317">
        <v>90</v>
      </c>
    </row>
    <row r="318" spans="1:16">
      <c r="A318">
        <v>473413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3</v>
      </c>
      <c r="H319">
        <v>2</v>
      </c>
      <c r="I319">
        <v>8</v>
      </c>
      <c r="J319">
        <v>6</v>
      </c>
      <c r="K319">
        <v>3</v>
      </c>
      <c r="L319">
        <v>22</v>
      </c>
      <c r="M319">
        <v>0</v>
      </c>
      <c r="N319">
        <v>3</v>
      </c>
      <c r="O319">
        <v>3</v>
      </c>
      <c r="P319">
        <v>25</v>
      </c>
    </row>
    <row r="320" spans="1:16">
      <c r="A320">
        <v>473413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2</v>
      </c>
      <c r="H320">
        <v>4</v>
      </c>
      <c r="I320">
        <v>3</v>
      </c>
      <c r="J320">
        <v>3</v>
      </c>
      <c r="K320">
        <v>0</v>
      </c>
      <c r="L320">
        <v>12</v>
      </c>
      <c r="M320">
        <v>0</v>
      </c>
      <c r="N320">
        <v>1</v>
      </c>
      <c r="O320">
        <v>1</v>
      </c>
      <c r="P320">
        <v>13</v>
      </c>
    </row>
    <row r="321" spans="1:16">
      <c r="A321">
        <v>473413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5</v>
      </c>
      <c r="J322">
        <v>4</v>
      </c>
      <c r="K322">
        <v>3</v>
      </c>
      <c r="L322">
        <v>12</v>
      </c>
      <c r="M322">
        <v>0</v>
      </c>
      <c r="N322">
        <v>0</v>
      </c>
      <c r="O322">
        <v>0</v>
      </c>
      <c r="P322">
        <v>12</v>
      </c>
    </row>
    <row r="323" spans="1:16">
      <c r="A323">
        <v>473413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5</v>
      </c>
      <c r="J323">
        <v>4</v>
      </c>
      <c r="K323">
        <v>3</v>
      </c>
      <c r="L323">
        <v>12</v>
      </c>
      <c r="M323">
        <v>0</v>
      </c>
      <c r="N323">
        <v>0</v>
      </c>
      <c r="O323">
        <v>0</v>
      </c>
      <c r="P323">
        <v>12</v>
      </c>
    </row>
    <row r="324" spans="1:16">
      <c r="A324">
        <v>473413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195379</v>
      </c>
      <c r="H328">
        <v>419647</v>
      </c>
      <c r="I328">
        <v>1489035</v>
      </c>
      <c r="J328">
        <v>2344400</v>
      </c>
      <c r="K328">
        <v>740380</v>
      </c>
      <c r="L328">
        <v>5188841</v>
      </c>
      <c r="M328">
        <v>0</v>
      </c>
      <c r="N328">
        <v>7930</v>
      </c>
      <c r="O328">
        <v>7930</v>
      </c>
      <c r="P328">
        <v>5196771</v>
      </c>
    </row>
    <row r="329" spans="1:16">
      <c r="A329">
        <v>473413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16755</v>
      </c>
      <c r="H329">
        <v>104250</v>
      </c>
      <c r="I329">
        <v>718060</v>
      </c>
      <c r="J329">
        <v>1286159</v>
      </c>
      <c r="K329">
        <v>420229</v>
      </c>
      <c r="L329">
        <v>2545453</v>
      </c>
      <c r="M329">
        <v>0</v>
      </c>
      <c r="N329">
        <v>7627</v>
      </c>
      <c r="O329">
        <v>7627</v>
      </c>
      <c r="P329">
        <v>2553080</v>
      </c>
    </row>
    <row r="330" spans="1:16">
      <c r="A330">
        <v>473413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212134</v>
      </c>
      <c r="H330">
        <v>523897</v>
      </c>
      <c r="I330">
        <v>2207095</v>
      </c>
      <c r="J330">
        <v>3630559</v>
      </c>
      <c r="K330">
        <v>1160609</v>
      </c>
      <c r="L330">
        <v>7734294</v>
      </c>
      <c r="M330">
        <v>0</v>
      </c>
      <c r="N330">
        <v>15557</v>
      </c>
      <c r="O330">
        <v>15557</v>
      </c>
      <c r="P330">
        <v>7749851</v>
      </c>
    </row>
    <row r="331" spans="1:16">
      <c r="A331">
        <v>473413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59985</v>
      </c>
      <c r="I331">
        <v>727140</v>
      </c>
      <c r="J331">
        <v>1378275</v>
      </c>
      <c r="K331">
        <v>421485</v>
      </c>
      <c r="L331">
        <v>2586885</v>
      </c>
      <c r="M331">
        <v>0</v>
      </c>
      <c r="N331">
        <v>0</v>
      </c>
      <c r="O331">
        <v>0</v>
      </c>
      <c r="P331">
        <v>2586885</v>
      </c>
    </row>
    <row r="332" spans="1:16">
      <c r="A332">
        <v>473413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186400</v>
      </c>
      <c r="H332">
        <v>345205</v>
      </c>
      <c r="I332">
        <v>596890</v>
      </c>
      <c r="J332">
        <v>814050</v>
      </c>
      <c r="K332">
        <v>244570</v>
      </c>
      <c r="L332">
        <v>2187115</v>
      </c>
      <c r="M332">
        <v>0</v>
      </c>
      <c r="N332">
        <v>0</v>
      </c>
      <c r="O332">
        <v>0</v>
      </c>
      <c r="P332">
        <v>2187115</v>
      </c>
    </row>
    <row r="333" spans="1:16">
      <c r="A333">
        <v>473413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6594</v>
      </c>
      <c r="H334">
        <v>10497</v>
      </c>
      <c r="I334">
        <v>44220</v>
      </c>
      <c r="J334">
        <v>11705</v>
      </c>
      <c r="K334">
        <v>855</v>
      </c>
      <c r="L334">
        <v>73871</v>
      </c>
      <c r="M334">
        <v>0</v>
      </c>
      <c r="N334">
        <v>3705</v>
      </c>
      <c r="O334">
        <v>3705</v>
      </c>
      <c r="P334">
        <v>77576</v>
      </c>
    </row>
    <row r="335" spans="1:16">
      <c r="A335">
        <v>473413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2385</v>
      </c>
      <c r="H335">
        <v>3960</v>
      </c>
      <c r="I335">
        <v>5040</v>
      </c>
      <c r="J335">
        <v>6760</v>
      </c>
      <c r="K335">
        <v>0</v>
      </c>
      <c r="L335">
        <v>18145</v>
      </c>
      <c r="M335">
        <v>0</v>
      </c>
      <c r="N335">
        <v>4225</v>
      </c>
      <c r="O335">
        <v>4225</v>
      </c>
      <c r="P335">
        <v>22370</v>
      </c>
    </row>
    <row r="336" spans="1:16">
      <c r="A336">
        <v>473413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45105</v>
      </c>
      <c r="I337">
        <v>509746</v>
      </c>
      <c r="J337">
        <v>1032816</v>
      </c>
      <c r="K337">
        <v>304585</v>
      </c>
      <c r="L337">
        <v>1892252</v>
      </c>
      <c r="M337">
        <v>0</v>
      </c>
      <c r="N337">
        <v>0</v>
      </c>
      <c r="O337">
        <v>0</v>
      </c>
      <c r="P337">
        <v>1892252</v>
      </c>
    </row>
    <row r="338" spans="1:16">
      <c r="A338">
        <v>473413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1617</v>
      </c>
      <c r="H338">
        <v>42804</v>
      </c>
      <c r="I338">
        <v>18335</v>
      </c>
      <c r="J338">
        <v>83159</v>
      </c>
      <c r="K338">
        <v>13044</v>
      </c>
      <c r="L338">
        <v>158959</v>
      </c>
      <c r="M338">
        <v>0</v>
      </c>
      <c r="N338">
        <v>0</v>
      </c>
      <c r="O338">
        <v>0</v>
      </c>
      <c r="P338">
        <v>158959</v>
      </c>
    </row>
    <row r="339" spans="1:16">
      <c r="A339">
        <v>473413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12232</v>
      </c>
      <c r="H340">
        <v>13243</v>
      </c>
      <c r="I340">
        <v>52978</v>
      </c>
      <c r="J340">
        <v>30101</v>
      </c>
      <c r="K340">
        <v>7275</v>
      </c>
      <c r="L340">
        <v>115829</v>
      </c>
      <c r="M340">
        <v>0</v>
      </c>
      <c r="N340">
        <v>7592</v>
      </c>
      <c r="O340">
        <v>7592</v>
      </c>
      <c r="P340">
        <v>123421</v>
      </c>
    </row>
    <row r="341" spans="1:16">
      <c r="A341">
        <v>473413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2906</v>
      </c>
      <c r="H341">
        <v>3098</v>
      </c>
      <c r="I341">
        <v>133</v>
      </c>
      <c r="J341">
        <v>3404</v>
      </c>
      <c r="K341">
        <v>0</v>
      </c>
      <c r="L341">
        <v>9541</v>
      </c>
      <c r="M341">
        <v>0</v>
      </c>
      <c r="N341">
        <v>35</v>
      </c>
      <c r="O341">
        <v>35</v>
      </c>
      <c r="P341">
        <v>9576</v>
      </c>
    </row>
    <row r="342" spans="1:16">
      <c r="A342">
        <v>473413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115745</v>
      </c>
      <c r="J343">
        <v>133610</v>
      </c>
      <c r="K343">
        <v>70835</v>
      </c>
      <c r="L343">
        <v>320190</v>
      </c>
      <c r="M343">
        <v>0</v>
      </c>
      <c r="N343">
        <v>0</v>
      </c>
      <c r="O343">
        <v>0</v>
      </c>
      <c r="P343">
        <v>320190</v>
      </c>
    </row>
    <row r="344" spans="1:16">
      <c r="A344">
        <v>473413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136868</v>
      </c>
      <c r="J344">
        <v>136679</v>
      </c>
      <c r="K344">
        <v>95108</v>
      </c>
      <c r="L344">
        <v>368655</v>
      </c>
      <c r="M344">
        <v>0</v>
      </c>
      <c r="N344">
        <v>0</v>
      </c>
      <c r="O344">
        <v>0</v>
      </c>
      <c r="P344">
        <v>368655</v>
      </c>
    </row>
    <row r="345" spans="1:16">
      <c r="A345">
        <v>473413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2635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473413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217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473413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20</v>
      </c>
      <c r="J349">
        <v>1</v>
      </c>
      <c r="K349">
        <v>7</v>
      </c>
      <c r="L349">
        <v>29</v>
      </c>
      <c r="M349">
        <v>1</v>
      </c>
      <c r="N349">
        <v>4</v>
      </c>
      <c r="O349">
        <v>5</v>
      </c>
      <c r="P349">
        <v>34</v>
      </c>
    </row>
    <row r="350" spans="1:16">
      <c r="A350">
        <v>473413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1</v>
      </c>
      <c r="J350">
        <v>4</v>
      </c>
      <c r="K350">
        <v>2</v>
      </c>
      <c r="L350">
        <v>8</v>
      </c>
      <c r="M350">
        <v>0</v>
      </c>
      <c r="N350">
        <v>0</v>
      </c>
      <c r="O350">
        <v>0</v>
      </c>
      <c r="P350">
        <v>8</v>
      </c>
    </row>
    <row r="351" spans="1:16">
      <c r="A351">
        <v>473413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5</v>
      </c>
      <c r="H351">
        <v>5</v>
      </c>
      <c r="I351">
        <v>13</v>
      </c>
      <c r="J351">
        <v>6</v>
      </c>
      <c r="K351">
        <v>4</v>
      </c>
      <c r="L351">
        <v>33</v>
      </c>
      <c r="M351">
        <v>3</v>
      </c>
      <c r="N351">
        <v>6</v>
      </c>
      <c r="O351">
        <v>9</v>
      </c>
      <c r="P351">
        <v>42</v>
      </c>
    </row>
    <row r="352" spans="1:16">
      <c r="A352">
        <v>473413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473413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1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473413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17</v>
      </c>
      <c r="H362">
        <v>14</v>
      </c>
      <c r="I362">
        <v>51</v>
      </c>
      <c r="J362">
        <v>19</v>
      </c>
      <c r="K362">
        <v>18</v>
      </c>
      <c r="L362">
        <v>119</v>
      </c>
      <c r="M362">
        <v>5</v>
      </c>
      <c r="N362">
        <v>14</v>
      </c>
      <c r="O362">
        <v>19</v>
      </c>
      <c r="P362">
        <v>138</v>
      </c>
    </row>
    <row r="363" spans="1:16">
      <c r="A363">
        <v>473413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17</v>
      </c>
      <c r="H363">
        <v>13</v>
      </c>
      <c r="I363">
        <v>50</v>
      </c>
      <c r="J363">
        <v>18</v>
      </c>
      <c r="K363">
        <v>16</v>
      </c>
      <c r="L363">
        <v>114</v>
      </c>
      <c r="M363">
        <v>5</v>
      </c>
      <c r="N363">
        <v>14</v>
      </c>
      <c r="O363">
        <v>19</v>
      </c>
      <c r="P363">
        <v>133</v>
      </c>
    </row>
    <row r="364" spans="1:16">
      <c r="A364">
        <v>473413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473413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7</v>
      </c>
      <c r="J366">
        <v>0</v>
      </c>
      <c r="K366">
        <v>1</v>
      </c>
      <c r="L366">
        <v>9</v>
      </c>
      <c r="M366">
        <v>1</v>
      </c>
      <c r="N366">
        <v>3</v>
      </c>
      <c r="O366">
        <v>4</v>
      </c>
      <c r="P366">
        <v>13</v>
      </c>
    </row>
    <row r="367" spans="1:16">
      <c r="A367">
        <v>473413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8</v>
      </c>
      <c r="H368">
        <v>4</v>
      </c>
      <c r="I368">
        <v>14</v>
      </c>
      <c r="J368">
        <v>4</v>
      </c>
      <c r="K368">
        <v>1</v>
      </c>
      <c r="L368">
        <v>31</v>
      </c>
      <c r="M368">
        <v>0</v>
      </c>
      <c r="N368">
        <v>0</v>
      </c>
      <c r="O368">
        <v>0</v>
      </c>
      <c r="P368">
        <v>31</v>
      </c>
    </row>
    <row r="369" spans="1:16">
      <c r="A369">
        <v>473413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3</v>
      </c>
      <c r="H369">
        <v>3</v>
      </c>
      <c r="I369">
        <v>2</v>
      </c>
      <c r="J369">
        <v>2</v>
      </c>
      <c r="K369">
        <v>2</v>
      </c>
      <c r="L369">
        <v>12</v>
      </c>
      <c r="M369">
        <v>1</v>
      </c>
      <c r="N369">
        <v>4</v>
      </c>
      <c r="O369">
        <v>5</v>
      </c>
      <c r="P369">
        <v>17</v>
      </c>
    </row>
    <row r="370" spans="1:16">
      <c r="A370">
        <v>473413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5</v>
      </c>
      <c r="H370">
        <v>5</v>
      </c>
      <c r="I370">
        <v>13</v>
      </c>
      <c r="J370">
        <v>6</v>
      </c>
      <c r="K370">
        <v>4</v>
      </c>
      <c r="L370">
        <v>33</v>
      </c>
      <c r="M370">
        <v>3</v>
      </c>
      <c r="N370">
        <v>6</v>
      </c>
      <c r="O370">
        <v>9</v>
      </c>
      <c r="P370">
        <v>42</v>
      </c>
    </row>
    <row r="371" spans="1:16">
      <c r="A371">
        <v>473413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2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473413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1</v>
      </c>
      <c r="J372">
        <v>2</v>
      </c>
      <c r="K372">
        <v>0</v>
      </c>
      <c r="L372">
        <v>4</v>
      </c>
      <c r="M372">
        <v>0</v>
      </c>
      <c r="N372">
        <v>0</v>
      </c>
      <c r="O372">
        <v>0</v>
      </c>
      <c r="P372">
        <v>4</v>
      </c>
    </row>
    <row r="373" spans="1:16">
      <c r="A373">
        <v>473413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9</v>
      </c>
      <c r="J374">
        <v>1</v>
      </c>
      <c r="K374">
        <v>5</v>
      </c>
      <c r="L374">
        <v>15</v>
      </c>
      <c r="M374">
        <v>0</v>
      </c>
      <c r="N374">
        <v>1</v>
      </c>
      <c r="O374">
        <v>1</v>
      </c>
      <c r="P374">
        <v>16</v>
      </c>
    </row>
    <row r="375" spans="1:16">
      <c r="A375">
        <v>473413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11</v>
      </c>
      <c r="H378">
        <v>7</v>
      </c>
      <c r="I378">
        <v>16</v>
      </c>
      <c r="J378">
        <v>6</v>
      </c>
      <c r="K378">
        <v>3</v>
      </c>
      <c r="L378">
        <v>43</v>
      </c>
      <c r="M378">
        <v>1</v>
      </c>
      <c r="N378">
        <v>4</v>
      </c>
      <c r="O378">
        <v>5</v>
      </c>
      <c r="P378">
        <v>48</v>
      </c>
    </row>
    <row r="379" spans="1:16">
      <c r="A379">
        <v>473413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473413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473413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473413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4011</v>
      </c>
      <c r="H395">
        <v>0</v>
      </c>
      <c r="I395">
        <v>32523</v>
      </c>
      <c r="J395">
        <v>574</v>
      </c>
      <c r="K395">
        <v>27769</v>
      </c>
      <c r="L395">
        <v>64877</v>
      </c>
      <c r="M395">
        <v>4674</v>
      </c>
      <c r="N395">
        <v>13505</v>
      </c>
      <c r="O395">
        <v>18179</v>
      </c>
      <c r="P395">
        <v>83056</v>
      </c>
    </row>
    <row r="396" spans="1:16">
      <c r="A396">
        <v>473413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4650</v>
      </c>
      <c r="I396">
        <v>4127</v>
      </c>
      <c r="J396">
        <v>33592</v>
      </c>
      <c r="K396">
        <v>15536</v>
      </c>
      <c r="L396">
        <v>57905</v>
      </c>
      <c r="M396">
        <v>0</v>
      </c>
      <c r="N396">
        <v>0</v>
      </c>
      <c r="O396">
        <v>0</v>
      </c>
      <c r="P396">
        <v>57905</v>
      </c>
    </row>
    <row r="397" spans="1:16">
      <c r="A397">
        <v>473413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2980</v>
      </c>
      <c r="H397">
        <v>2596</v>
      </c>
      <c r="I397">
        <v>12428</v>
      </c>
      <c r="J397">
        <v>9930</v>
      </c>
      <c r="K397">
        <v>3790</v>
      </c>
      <c r="L397">
        <v>31724</v>
      </c>
      <c r="M397">
        <v>1666</v>
      </c>
      <c r="N397">
        <v>4070</v>
      </c>
      <c r="O397">
        <v>5736</v>
      </c>
      <c r="P397">
        <v>37460</v>
      </c>
    </row>
    <row r="398" spans="1:16">
      <c r="A398">
        <v>473413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31319</v>
      </c>
      <c r="I400">
        <v>35635</v>
      </c>
      <c r="J400">
        <v>0</v>
      </c>
      <c r="K400">
        <v>70491</v>
      </c>
      <c r="L400">
        <v>137445</v>
      </c>
      <c r="M400">
        <v>0</v>
      </c>
      <c r="N400">
        <v>0</v>
      </c>
      <c r="O400">
        <v>0</v>
      </c>
      <c r="P400">
        <v>137445</v>
      </c>
    </row>
    <row r="401" spans="1:16">
      <c r="A401">
        <v>473413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33124</v>
      </c>
      <c r="L401">
        <v>33124</v>
      </c>
      <c r="M401">
        <v>0</v>
      </c>
      <c r="N401">
        <v>0</v>
      </c>
      <c r="O401">
        <v>0</v>
      </c>
      <c r="P401">
        <v>33124</v>
      </c>
    </row>
    <row r="402" spans="1:16">
      <c r="A402">
        <v>473413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31319</v>
      </c>
      <c r="I402">
        <v>35635</v>
      </c>
      <c r="J402">
        <v>0</v>
      </c>
      <c r="K402">
        <v>37367</v>
      </c>
      <c r="L402">
        <v>104321</v>
      </c>
      <c r="M402">
        <v>0</v>
      </c>
      <c r="N402">
        <v>0</v>
      </c>
      <c r="O402">
        <v>0</v>
      </c>
      <c r="P402">
        <v>104321</v>
      </c>
    </row>
    <row r="403" spans="1:16">
      <c r="A403">
        <v>473413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101830</v>
      </c>
      <c r="H408">
        <v>105226</v>
      </c>
      <c r="I408">
        <v>353378</v>
      </c>
      <c r="J408">
        <v>209511</v>
      </c>
      <c r="K408">
        <v>194231</v>
      </c>
      <c r="L408">
        <v>964176</v>
      </c>
      <c r="M408">
        <v>9463</v>
      </c>
      <c r="N408">
        <v>35942</v>
      </c>
      <c r="O408">
        <v>45405</v>
      </c>
      <c r="P408">
        <v>1009581</v>
      </c>
    </row>
    <row r="409" spans="1:16">
      <c r="A409">
        <v>473413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101830</v>
      </c>
      <c r="H409">
        <v>73907</v>
      </c>
      <c r="I409">
        <v>317743</v>
      </c>
      <c r="J409">
        <v>174506</v>
      </c>
      <c r="K409">
        <v>123740</v>
      </c>
      <c r="L409">
        <v>791726</v>
      </c>
      <c r="M409">
        <v>9463</v>
      </c>
      <c r="N409">
        <v>35942</v>
      </c>
      <c r="O409">
        <v>45405</v>
      </c>
      <c r="P409">
        <v>837131</v>
      </c>
    </row>
    <row r="410" spans="1:16">
      <c r="A410">
        <v>473413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6025</v>
      </c>
      <c r="J410">
        <v>0</v>
      </c>
      <c r="K410">
        <v>18394</v>
      </c>
      <c r="L410">
        <v>24419</v>
      </c>
      <c r="M410">
        <v>0</v>
      </c>
      <c r="N410">
        <v>0</v>
      </c>
      <c r="O410">
        <v>0</v>
      </c>
      <c r="P410">
        <v>24419</v>
      </c>
    </row>
    <row r="411" spans="1:16">
      <c r="A411">
        <v>473413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4011</v>
      </c>
      <c r="H412">
        <v>0</v>
      </c>
      <c r="I412">
        <v>8860</v>
      </c>
      <c r="J412">
        <v>0</v>
      </c>
      <c r="K412">
        <v>6272</v>
      </c>
      <c r="L412">
        <v>19143</v>
      </c>
      <c r="M412">
        <v>4674</v>
      </c>
      <c r="N412">
        <v>13126</v>
      </c>
      <c r="O412">
        <v>17800</v>
      </c>
      <c r="P412">
        <v>36943</v>
      </c>
    </row>
    <row r="413" spans="1:16">
      <c r="A413">
        <v>473413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12568</v>
      </c>
      <c r="J413">
        <v>0</v>
      </c>
      <c r="K413">
        <v>0</v>
      </c>
      <c r="L413">
        <v>12568</v>
      </c>
      <c r="M413">
        <v>0</v>
      </c>
      <c r="N413">
        <v>0</v>
      </c>
      <c r="O413">
        <v>0</v>
      </c>
      <c r="P413">
        <v>12568</v>
      </c>
    </row>
    <row r="414" spans="1:16">
      <c r="A414">
        <v>473413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65957</v>
      </c>
      <c r="H414">
        <v>42493</v>
      </c>
      <c r="I414">
        <v>232599</v>
      </c>
      <c r="J414">
        <v>68010</v>
      </c>
      <c r="K414">
        <v>14196</v>
      </c>
      <c r="L414">
        <v>423255</v>
      </c>
      <c r="M414">
        <v>0</v>
      </c>
      <c r="N414">
        <v>0</v>
      </c>
      <c r="O414">
        <v>0</v>
      </c>
      <c r="P414">
        <v>423255</v>
      </c>
    </row>
    <row r="415" spans="1:16">
      <c r="A415">
        <v>473413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28882</v>
      </c>
      <c r="H415">
        <v>24168</v>
      </c>
      <c r="I415">
        <v>36066</v>
      </c>
      <c r="J415">
        <v>34796</v>
      </c>
      <c r="K415">
        <v>62449</v>
      </c>
      <c r="L415">
        <v>186361</v>
      </c>
      <c r="M415">
        <v>3123</v>
      </c>
      <c r="N415">
        <v>18367</v>
      </c>
      <c r="O415">
        <v>21490</v>
      </c>
      <c r="P415">
        <v>207851</v>
      </c>
    </row>
    <row r="416" spans="1:16">
      <c r="A416">
        <v>473413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2980</v>
      </c>
      <c r="H416">
        <v>2596</v>
      </c>
      <c r="I416">
        <v>12428</v>
      </c>
      <c r="J416">
        <v>9930</v>
      </c>
      <c r="K416">
        <v>3790</v>
      </c>
      <c r="L416">
        <v>31724</v>
      </c>
      <c r="M416">
        <v>1666</v>
      </c>
      <c r="N416">
        <v>4070</v>
      </c>
      <c r="O416">
        <v>5736</v>
      </c>
      <c r="P416">
        <v>37460</v>
      </c>
    </row>
    <row r="417" spans="1:16">
      <c r="A417">
        <v>473413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19175</v>
      </c>
      <c r="K417">
        <v>15536</v>
      </c>
      <c r="L417">
        <v>34711</v>
      </c>
      <c r="M417">
        <v>0</v>
      </c>
      <c r="N417">
        <v>0</v>
      </c>
      <c r="O417">
        <v>0</v>
      </c>
      <c r="P417">
        <v>34711</v>
      </c>
    </row>
    <row r="418" spans="1:16">
      <c r="A418">
        <v>473413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4650</v>
      </c>
      <c r="I418">
        <v>4127</v>
      </c>
      <c r="J418">
        <v>14417</v>
      </c>
      <c r="K418">
        <v>0</v>
      </c>
      <c r="L418">
        <v>23194</v>
      </c>
      <c r="M418">
        <v>0</v>
      </c>
      <c r="N418">
        <v>0</v>
      </c>
      <c r="O418">
        <v>0</v>
      </c>
      <c r="P418">
        <v>23194</v>
      </c>
    </row>
    <row r="419" spans="1:16">
      <c r="A419">
        <v>473413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5070</v>
      </c>
      <c r="J420">
        <v>574</v>
      </c>
      <c r="K420">
        <v>3103</v>
      </c>
      <c r="L420">
        <v>8747</v>
      </c>
      <c r="M420">
        <v>0</v>
      </c>
      <c r="N420">
        <v>379</v>
      </c>
      <c r="O420">
        <v>379</v>
      </c>
      <c r="P420">
        <v>9126</v>
      </c>
    </row>
    <row r="421" spans="1:16">
      <c r="A421">
        <v>473413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27604</v>
      </c>
      <c r="K422">
        <v>0</v>
      </c>
      <c r="L422">
        <v>27604</v>
      </c>
      <c r="M422">
        <v>0</v>
      </c>
      <c r="N422">
        <v>0</v>
      </c>
      <c r="O422">
        <v>0</v>
      </c>
      <c r="P422">
        <v>27604</v>
      </c>
    </row>
    <row r="423" spans="1:16">
      <c r="A423">
        <v>473413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94839</v>
      </c>
      <c r="H424">
        <v>66661</v>
      </c>
      <c r="I424">
        <v>268665</v>
      </c>
      <c r="J424">
        <v>102806</v>
      </c>
      <c r="K424">
        <v>76645</v>
      </c>
      <c r="L424">
        <v>609616</v>
      </c>
      <c r="M424">
        <v>3123</v>
      </c>
      <c r="N424">
        <v>18367</v>
      </c>
      <c r="O424">
        <v>21490</v>
      </c>
      <c r="P424">
        <v>631106</v>
      </c>
    </row>
    <row r="425" spans="1:16">
      <c r="A425">
        <v>473413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35005</v>
      </c>
      <c r="K425">
        <v>0</v>
      </c>
      <c r="L425">
        <v>35005</v>
      </c>
      <c r="M425">
        <v>0</v>
      </c>
      <c r="N425">
        <v>0</v>
      </c>
      <c r="O425">
        <v>0</v>
      </c>
      <c r="P425">
        <v>35005</v>
      </c>
    </row>
    <row r="426" spans="1:16">
      <c r="A426">
        <v>473413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473413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35005</v>
      </c>
      <c r="K430">
        <v>0</v>
      </c>
      <c r="L430">
        <v>35005</v>
      </c>
      <c r="M430">
        <v>0</v>
      </c>
      <c r="N430">
        <v>0</v>
      </c>
      <c r="O430">
        <v>0</v>
      </c>
      <c r="P430">
        <v>35005</v>
      </c>
    </row>
    <row r="431" spans="1:16">
      <c r="A431">
        <v>473413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40110</v>
      </c>
      <c r="H441">
        <v>0</v>
      </c>
      <c r="I441">
        <v>325230</v>
      </c>
      <c r="J441">
        <v>5740</v>
      </c>
      <c r="K441">
        <v>277690</v>
      </c>
      <c r="L441">
        <v>648770</v>
      </c>
      <c r="M441">
        <v>46740</v>
      </c>
      <c r="N441">
        <v>135050</v>
      </c>
      <c r="O441">
        <v>181790</v>
      </c>
      <c r="P441">
        <v>830560</v>
      </c>
    </row>
    <row r="442" spans="1:16">
      <c r="A442">
        <v>473413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46500</v>
      </c>
      <c r="I442">
        <v>41270</v>
      </c>
      <c r="J442">
        <v>335920</v>
      </c>
      <c r="K442">
        <v>155360</v>
      </c>
      <c r="L442">
        <v>579050</v>
      </c>
      <c r="M442">
        <v>0</v>
      </c>
      <c r="N442">
        <v>0</v>
      </c>
      <c r="O442">
        <v>0</v>
      </c>
      <c r="P442">
        <v>579050</v>
      </c>
    </row>
    <row r="443" spans="1:16">
      <c r="A443">
        <v>473413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29800</v>
      </c>
      <c r="H443">
        <v>25960</v>
      </c>
      <c r="I443">
        <v>124280</v>
      </c>
      <c r="J443">
        <v>99300</v>
      </c>
      <c r="K443">
        <v>37900</v>
      </c>
      <c r="L443">
        <v>317240</v>
      </c>
      <c r="M443">
        <v>16660</v>
      </c>
      <c r="N443">
        <v>40700</v>
      </c>
      <c r="O443">
        <v>57360</v>
      </c>
      <c r="P443">
        <v>374600</v>
      </c>
    </row>
    <row r="444" spans="1:16">
      <c r="A444">
        <v>473413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313190</v>
      </c>
      <c r="I446">
        <v>356350</v>
      </c>
      <c r="J446">
        <v>0</v>
      </c>
      <c r="K446">
        <v>704910</v>
      </c>
      <c r="L446">
        <v>1374450</v>
      </c>
      <c r="M446">
        <v>0</v>
      </c>
      <c r="N446">
        <v>0</v>
      </c>
      <c r="O446">
        <v>0</v>
      </c>
      <c r="P446">
        <v>1374450</v>
      </c>
    </row>
    <row r="447" spans="1:16">
      <c r="A447">
        <v>473413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331240</v>
      </c>
      <c r="L447">
        <v>331240</v>
      </c>
      <c r="M447">
        <v>0</v>
      </c>
      <c r="N447">
        <v>0</v>
      </c>
      <c r="O447">
        <v>0</v>
      </c>
      <c r="P447">
        <v>331240</v>
      </c>
    </row>
    <row r="448" spans="1:16">
      <c r="A448">
        <v>473413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313190</v>
      </c>
      <c r="I448">
        <v>356350</v>
      </c>
      <c r="J448">
        <v>0</v>
      </c>
      <c r="K448">
        <v>373670</v>
      </c>
      <c r="L448">
        <v>1043210</v>
      </c>
      <c r="M448">
        <v>0</v>
      </c>
      <c r="N448">
        <v>0</v>
      </c>
      <c r="O448">
        <v>0</v>
      </c>
      <c r="P448">
        <v>1043210</v>
      </c>
    </row>
    <row r="449" spans="1:16">
      <c r="A449">
        <v>473413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1018300</v>
      </c>
      <c r="H454">
        <v>1052260</v>
      </c>
      <c r="I454">
        <v>3533780</v>
      </c>
      <c r="J454">
        <v>2095110</v>
      </c>
      <c r="K454">
        <v>1942310</v>
      </c>
      <c r="L454">
        <v>9641760</v>
      </c>
      <c r="M454">
        <v>94630</v>
      </c>
      <c r="N454">
        <v>359420</v>
      </c>
      <c r="O454">
        <v>454050</v>
      </c>
      <c r="P454">
        <v>10095810</v>
      </c>
    </row>
    <row r="455" spans="1:16">
      <c r="A455">
        <v>473413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1018300</v>
      </c>
      <c r="H455">
        <v>739070</v>
      </c>
      <c r="I455">
        <v>3177430</v>
      </c>
      <c r="J455">
        <v>1745060</v>
      </c>
      <c r="K455">
        <v>1237400</v>
      </c>
      <c r="L455">
        <v>7917260</v>
      </c>
      <c r="M455">
        <v>94630</v>
      </c>
      <c r="N455">
        <v>359420</v>
      </c>
      <c r="O455">
        <v>454050</v>
      </c>
      <c r="P455">
        <v>8371310</v>
      </c>
    </row>
    <row r="456" spans="1:16">
      <c r="A456">
        <v>473413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60250</v>
      </c>
      <c r="J456">
        <v>0</v>
      </c>
      <c r="K456">
        <v>183940</v>
      </c>
      <c r="L456">
        <v>244190</v>
      </c>
      <c r="M456">
        <v>0</v>
      </c>
      <c r="N456">
        <v>0</v>
      </c>
      <c r="O456">
        <v>0</v>
      </c>
      <c r="P456">
        <v>244190</v>
      </c>
    </row>
    <row r="457" spans="1:16">
      <c r="A457">
        <v>473413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40110</v>
      </c>
      <c r="H458">
        <v>0</v>
      </c>
      <c r="I458">
        <v>88600</v>
      </c>
      <c r="J458">
        <v>0</v>
      </c>
      <c r="K458">
        <v>62720</v>
      </c>
      <c r="L458">
        <v>191430</v>
      </c>
      <c r="M458">
        <v>46740</v>
      </c>
      <c r="N458">
        <v>131260</v>
      </c>
      <c r="O458">
        <v>178000</v>
      </c>
      <c r="P458">
        <v>369430</v>
      </c>
    </row>
    <row r="459" spans="1:16">
      <c r="A459">
        <v>473413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125680</v>
      </c>
      <c r="J459">
        <v>0</v>
      </c>
      <c r="K459">
        <v>0</v>
      </c>
      <c r="L459">
        <v>125680</v>
      </c>
      <c r="M459">
        <v>0</v>
      </c>
      <c r="N459">
        <v>0</v>
      </c>
      <c r="O459">
        <v>0</v>
      </c>
      <c r="P459">
        <v>125680</v>
      </c>
    </row>
    <row r="460" spans="1:16">
      <c r="A460">
        <v>473413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659570</v>
      </c>
      <c r="H460">
        <v>424930</v>
      </c>
      <c r="I460">
        <v>2325990</v>
      </c>
      <c r="J460">
        <v>680100</v>
      </c>
      <c r="K460">
        <v>141960</v>
      </c>
      <c r="L460">
        <v>4232550</v>
      </c>
      <c r="M460">
        <v>0</v>
      </c>
      <c r="N460">
        <v>0</v>
      </c>
      <c r="O460">
        <v>0</v>
      </c>
      <c r="P460">
        <v>4232550</v>
      </c>
    </row>
    <row r="461" spans="1:16">
      <c r="A461">
        <v>473413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288820</v>
      </c>
      <c r="H461">
        <v>241680</v>
      </c>
      <c r="I461">
        <v>360660</v>
      </c>
      <c r="J461">
        <v>347960</v>
      </c>
      <c r="K461">
        <v>624490</v>
      </c>
      <c r="L461">
        <v>1863610</v>
      </c>
      <c r="M461">
        <v>31230</v>
      </c>
      <c r="N461">
        <v>183670</v>
      </c>
      <c r="O461">
        <v>214900</v>
      </c>
      <c r="P461">
        <v>2078510</v>
      </c>
    </row>
    <row r="462" spans="1:16">
      <c r="A462">
        <v>473413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29800</v>
      </c>
      <c r="H462">
        <v>25960</v>
      </c>
      <c r="I462">
        <v>124280</v>
      </c>
      <c r="J462">
        <v>99300</v>
      </c>
      <c r="K462">
        <v>37900</v>
      </c>
      <c r="L462">
        <v>317240</v>
      </c>
      <c r="M462">
        <v>16660</v>
      </c>
      <c r="N462">
        <v>40700</v>
      </c>
      <c r="O462">
        <v>57360</v>
      </c>
      <c r="P462">
        <v>374600</v>
      </c>
    </row>
    <row r="463" spans="1:16">
      <c r="A463">
        <v>473413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191750</v>
      </c>
      <c r="K463">
        <v>155360</v>
      </c>
      <c r="L463">
        <v>347110</v>
      </c>
      <c r="M463">
        <v>0</v>
      </c>
      <c r="N463">
        <v>0</v>
      </c>
      <c r="O463">
        <v>0</v>
      </c>
      <c r="P463">
        <v>347110</v>
      </c>
    </row>
    <row r="464" spans="1:16">
      <c r="A464">
        <v>473413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46500</v>
      </c>
      <c r="I464">
        <v>41270</v>
      </c>
      <c r="J464">
        <v>144170</v>
      </c>
      <c r="K464">
        <v>0</v>
      </c>
      <c r="L464">
        <v>231940</v>
      </c>
      <c r="M464">
        <v>0</v>
      </c>
      <c r="N464">
        <v>0</v>
      </c>
      <c r="O464">
        <v>0</v>
      </c>
      <c r="P464">
        <v>231940</v>
      </c>
    </row>
    <row r="465" spans="1:16">
      <c r="A465">
        <v>473413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50700</v>
      </c>
      <c r="J466">
        <v>5740</v>
      </c>
      <c r="K466">
        <v>31030</v>
      </c>
      <c r="L466">
        <v>87470</v>
      </c>
      <c r="M466">
        <v>0</v>
      </c>
      <c r="N466">
        <v>3790</v>
      </c>
      <c r="O466">
        <v>3790</v>
      </c>
      <c r="P466">
        <v>91260</v>
      </c>
    </row>
    <row r="467" spans="1:16">
      <c r="A467">
        <v>473413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276040</v>
      </c>
      <c r="K468">
        <v>0</v>
      </c>
      <c r="L468">
        <v>276040</v>
      </c>
      <c r="M468">
        <v>0</v>
      </c>
      <c r="N468">
        <v>0</v>
      </c>
      <c r="O468">
        <v>0</v>
      </c>
      <c r="P468">
        <v>276040</v>
      </c>
    </row>
    <row r="469" spans="1:16">
      <c r="A469">
        <v>473413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948390</v>
      </c>
      <c r="H470">
        <v>666610</v>
      </c>
      <c r="I470">
        <v>2686650</v>
      </c>
      <c r="J470">
        <v>1028060</v>
      </c>
      <c r="K470">
        <v>766450</v>
      </c>
      <c r="L470">
        <v>6096160</v>
      </c>
      <c r="M470">
        <v>31230</v>
      </c>
      <c r="N470">
        <v>183670</v>
      </c>
      <c r="O470">
        <v>214900</v>
      </c>
      <c r="P470">
        <v>6311060</v>
      </c>
    </row>
    <row r="471" spans="1:16">
      <c r="A471">
        <v>473413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350050</v>
      </c>
      <c r="K471">
        <v>0</v>
      </c>
      <c r="L471">
        <v>350050</v>
      </c>
      <c r="M471">
        <v>0</v>
      </c>
      <c r="N471">
        <v>0</v>
      </c>
      <c r="O471">
        <v>0</v>
      </c>
      <c r="P471">
        <v>350050</v>
      </c>
    </row>
    <row r="472" spans="1:16">
      <c r="A472">
        <v>473413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473413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350050</v>
      </c>
      <c r="K476">
        <v>0</v>
      </c>
      <c r="L476">
        <v>350050</v>
      </c>
      <c r="M476">
        <v>0</v>
      </c>
      <c r="N476">
        <v>0</v>
      </c>
      <c r="O476">
        <v>0</v>
      </c>
      <c r="P476">
        <v>350050</v>
      </c>
    </row>
    <row r="477" spans="1:16">
      <c r="A477">
        <v>473413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32088</v>
      </c>
      <c r="H487">
        <v>0</v>
      </c>
      <c r="I487">
        <v>260184</v>
      </c>
      <c r="J487">
        <v>4592</v>
      </c>
      <c r="K487">
        <v>222152</v>
      </c>
      <c r="L487">
        <v>519016</v>
      </c>
      <c r="M487">
        <v>37392</v>
      </c>
      <c r="N487">
        <v>108040</v>
      </c>
      <c r="O487">
        <v>145432</v>
      </c>
      <c r="P487">
        <v>664448</v>
      </c>
    </row>
    <row r="488" spans="1:16">
      <c r="A488">
        <v>473413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37200</v>
      </c>
      <c r="I488">
        <v>33016</v>
      </c>
      <c r="J488">
        <v>268736</v>
      </c>
      <c r="K488">
        <v>124288</v>
      </c>
      <c r="L488">
        <v>463240</v>
      </c>
      <c r="M488">
        <v>0</v>
      </c>
      <c r="N488">
        <v>0</v>
      </c>
      <c r="O488">
        <v>0</v>
      </c>
      <c r="P488">
        <v>463240</v>
      </c>
    </row>
    <row r="489" spans="1:16">
      <c r="A489">
        <v>473413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23840</v>
      </c>
      <c r="H489">
        <v>20768</v>
      </c>
      <c r="I489">
        <v>99424</v>
      </c>
      <c r="J489">
        <v>79440</v>
      </c>
      <c r="K489">
        <v>30320</v>
      </c>
      <c r="L489">
        <v>253792</v>
      </c>
      <c r="M489">
        <v>13328</v>
      </c>
      <c r="N489">
        <v>32560</v>
      </c>
      <c r="O489">
        <v>45888</v>
      </c>
      <c r="P489">
        <v>299680</v>
      </c>
    </row>
    <row r="490" spans="1:16">
      <c r="A490">
        <v>473413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250552</v>
      </c>
      <c r="I492">
        <v>285080</v>
      </c>
      <c r="J492">
        <v>0</v>
      </c>
      <c r="K492">
        <v>563928</v>
      </c>
      <c r="L492">
        <v>1099560</v>
      </c>
      <c r="M492">
        <v>0</v>
      </c>
      <c r="N492">
        <v>0</v>
      </c>
      <c r="O492">
        <v>0</v>
      </c>
      <c r="P492">
        <v>1099560</v>
      </c>
    </row>
    <row r="493" spans="1:16">
      <c r="A493">
        <v>473413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264992</v>
      </c>
      <c r="L493">
        <v>264992</v>
      </c>
      <c r="M493">
        <v>0</v>
      </c>
      <c r="N493">
        <v>0</v>
      </c>
      <c r="O493">
        <v>0</v>
      </c>
      <c r="P493">
        <v>264992</v>
      </c>
    </row>
    <row r="494" spans="1:16">
      <c r="A494">
        <v>473413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250552</v>
      </c>
      <c r="I494">
        <v>285080</v>
      </c>
      <c r="J494">
        <v>0</v>
      </c>
      <c r="K494">
        <v>298936</v>
      </c>
      <c r="L494">
        <v>834568</v>
      </c>
      <c r="M494">
        <v>0</v>
      </c>
      <c r="N494">
        <v>0</v>
      </c>
      <c r="O494">
        <v>0</v>
      </c>
      <c r="P494">
        <v>834568</v>
      </c>
    </row>
    <row r="495" spans="1:16">
      <c r="A495">
        <v>473413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814640</v>
      </c>
      <c r="H500">
        <v>841808</v>
      </c>
      <c r="I500">
        <v>2827024</v>
      </c>
      <c r="J500">
        <v>1676088</v>
      </c>
      <c r="K500">
        <v>1553848</v>
      </c>
      <c r="L500">
        <v>7713408</v>
      </c>
      <c r="M500">
        <v>75704</v>
      </c>
      <c r="N500">
        <v>287536</v>
      </c>
      <c r="O500">
        <v>363240</v>
      </c>
      <c r="P500">
        <v>8076648</v>
      </c>
    </row>
    <row r="501" spans="1:16">
      <c r="A501">
        <v>473413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814640</v>
      </c>
      <c r="H501">
        <v>591256</v>
      </c>
      <c r="I501">
        <v>2541944</v>
      </c>
      <c r="J501">
        <v>1396048</v>
      </c>
      <c r="K501">
        <v>989920</v>
      </c>
      <c r="L501">
        <v>6333808</v>
      </c>
      <c r="M501">
        <v>75704</v>
      </c>
      <c r="N501">
        <v>287536</v>
      </c>
      <c r="O501">
        <v>363240</v>
      </c>
      <c r="P501">
        <v>6697048</v>
      </c>
    </row>
    <row r="502" spans="1:16">
      <c r="A502">
        <v>473413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48200</v>
      </c>
      <c r="J502">
        <v>0</v>
      </c>
      <c r="K502">
        <v>147152</v>
      </c>
      <c r="L502">
        <v>195352</v>
      </c>
      <c r="M502">
        <v>0</v>
      </c>
      <c r="N502">
        <v>0</v>
      </c>
      <c r="O502">
        <v>0</v>
      </c>
      <c r="P502">
        <v>195352</v>
      </c>
    </row>
    <row r="503" spans="1:16">
      <c r="A503">
        <v>473413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32088</v>
      </c>
      <c r="H504">
        <v>0</v>
      </c>
      <c r="I504">
        <v>70880</v>
      </c>
      <c r="J504">
        <v>0</v>
      </c>
      <c r="K504">
        <v>50176</v>
      </c>
      <c r="L504">
        <v>153144</v>
      </c>
      <c r="M504">
        <v>37392</v>
      </c>
      <c r="N504">
        <v>105008</v>
      </c>
      <c r="O504">
        <v>142400</v>
      </c>
      <c r="P504">
        <v>295544</v>
      </c>
    </row>
    <row r="505" spans="1:16">
      <c r="A505">
        <v>473413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100544</v>
      </c>
      <c r="J505">
        <v>0</v>
      </c>
      <c r="K505">
        <v>0</v>
      </c>
      <c r="L505">
        <v>100544</v>
      </c>
      <c r="M505">
        <v>0</v>
      </c>
      <c r="N505">
        <v>0</v>
      </c>
      <c r="O505">
        <v>0</v>
      </c>
      <c r="P505">
        <v>100544</v>
      </c>
    </row>
    <row r="506" spans="1:16">
      <c r="A506">
        <v>473413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527656</v>
      </c>
      <c r="H506">
        <v>339944</v>
      </c>
      <c r="I506">
        <v>1860792</v>
      </c>
      <c r="J506">
        <v>544080</v>
      </c>
      <c r="K506">
        <v>113568</v>
      </c>
      <c r="L506">
        <v>3386040</v>
      </c>
      <c r="M506">
        <v>0</v>
      </c>
      <c r="N506">
        <v>0</v>
      </c>
      <c r="O506">
        <v>0</v>
      </c>
      <c r="P506">
        <v>3386040</v>
      </c>
    </row>
    <row r="507" spans="1:16">
      <c r="A507">
        <v>473413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231056</v>
      </c>
      <c r="H507">
        <v>193344</v>
      </c>
      <c r="I507">
        <v>288528</v>
      </c>
      <c r="J507">
        <v>278368</v>
      </c>
      <c r="K507">
        <v>499592</v>
      </c>
      <c r="L507">
        <v>1490888</v>
      </c>
      <c r="M507">
        <v>24984</v>
      </c>
      <c r="N507">
        <v>146936</v>
      </c>
      <c r="O507">
        <v>171920</v>
      </c>
      <c r="P507">
        <v>1662808</v>
      </c>
    </row>
    <row r="508" spans="1:16">
      <c r="A508">
        <v>473413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23840</v>
      </c>
      <c r="H508">
        <v>20768</v>
      </c>
      <c r="I508">
        <v>99424</v>
      </c>
      <c r="J508">
        <v>79440</v>
      </c>
      <c r="K508">
        <v>30320</v>
      </c>
      <c r="L508">
        <v>253792</v>
      </c>
      <c r="M508">
        <v>13328</v>
      </c>
      <c r="N508">
        <v>32560</v>
      </c>
      <c r="O508">
        <v>45888</v>
      </c>
      <c r="P508">
        <v>299680</v>
      </c>
    </row>
    <row r="509" spans="1:16">
      <c r="A509">
        <v>473413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153400</v>
      </c>
      <c r="K509">
        <v>124288</v>
      </c>
      <c r="L509">
        <v>277688</v>
      </c>
      <c r="M509">
        <v>0</v>
      </c>
      <c r="N509">
        <v>0</v>
      </c>
      <c r="O509">
        <v>0</v>
      </c>
      <c r="P509">
        <v>277688</v>
      </c>
    </row>
    <row r="510" spans="1:16">
      <c r="A510">
        <v>473413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37200</v>
      </c>
      <c r="I510">
        <v>33016</v>
      </c>
      <c r="J510">
        <v>115336</v>
      </c>
      <c r="K510">
        <v>0</v>
      </c>
      <c r="L510">
        <v>185552</v>
      </c>
      <c r="M510">
        <v>0</v>
      </c>
      <c r="N510">
        <v>0</v>
      </c>
      <c r="O510">
        <v>0</v>
      </c>
      <c r="P510">
        <v>185552</v>
      </c>
    </row>
    <row r="511" spans="1:16">
      <c r="A511">
        <v>473413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40560</v>
      </c>
      <c r="J512">
        <v>4592</v>
      </c>
      <c r="K512">
        <v>24824</v>
      </c>
      <c r="L512">
        <v>69976</v>
      </c>
      <c r="M512">
        <v>0</v>
      </c>
      <c r="N512">
        <v>3032</v>
      </c>
      <c r="O512">
        <v>3032</v>
      </c>
      <c r="P512">
        <v>73008</v>
      </c>
    </row>
    <row r="513" spans="1:16">
      <c r="A513">
        <v>473413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220832</v>
      </c>
      <c r="K514">
        <v>0</v>
      </c>
      <c r="L514">
        <v>220832</v>
      </c>
      <c r="M514">
        <v>0</v>
      </c>
      <c r="N514">
        <v>0</v>
      </c>
      <c r="O514">
        <v>0</v>
      </c>
      <c r="P514">
        <v>220832</v>
      </c>
    </row>
    <row r="515" spans="1:16">
      <c r="A515">
        <v>473413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758712</v>
      </c>
      <c r="H516">
        <v>533288</v>
      </c>
      <c r="I516">
        <v>2149320</v>
      </c>
      <c r="J516">
        <v>822448</v>
      </c>
      <c r="K516">
        <v>613160</v>
      </c>
      <c r="L516">
        <v>4876928</v>
      </c>
      <c r="M516">
        <v>24984</v>
      </c>
      <c r="N516">
        <v>146936</v>
      </c>
      <c r="O516">
        <v>171920</v>
      </c>
      <c r="P516">
        <v>5048848</v>
      </c>
    </row>
    <row r="517" spans="1:16">
      <c r="A517">
        <v>473413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280040</v>
      </c>
      <c r="K517">
        <v>0</v>
      </c>
      <c r="L517">
        <v>280040</v>
      </c>
      <c r="M517">
        <v>0</v>
      </c>
      <c r="N517">
        <v>0</v>
      </c>
      <c r="O517">
        <v>0</v>
      </c>
      <c r="P517">
        <v>280040</v>
      </c>
    </row>
    <row r="518" spans="1:16">
      <c r="A518">
        <v>473413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473413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280040</v>
      </c>
      <c r="K522">
        <v>0</v>
      </c>
      <c r="L522">
        <v>280040</v>
      </c>
      <c r="M522">
        <v>0</v>
      </c>
      <c r="N522">
        <v>0</v>
      </c>
      <c r="O522">
        <v>0</v>
      </c>
      <c r="P522">
        <v>280040</v>
      </c>
    </row>
    <row r="523" spans="1:16">
      <c r="A523">
        <v>473413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2</v>
      </c>
      <c r="H533">
        <v>5</v>
      </c>
      <c r="I533">
        <v>11</v>
      </c>
      <c r="J533">
        <v>21</v>
      </c>
      <c r="K533">
        <v>14</v>
      </c>
      <c r="L533">
        <v>53</v>
      </c>
      <c r="M533">
        <v>0</v>
      </c>
      <c r="N533">
        <v>1</v>
      </c>
      <c r="O533">
        <v>1</v>
      </c>
      <c r="P533">
        <v>54</v>
      </c>
    </row>
    <row r="534" spans="1:16">
      <c r="A534">
        <v>473413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1</v>
      </c>
      <c r="K534">
        <v>2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473413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6</v>
      </c>
      <c r="H535">
        <v>12</v>
      </c>
      <c r="I535">
        <v>6</v>
      </c>
      <c r="J535">
        <v>9</v>
      </c>
      <c r="K535">
        <v>6</v>
      </c>
      <c r="L535">
        <v>39</v>
      </c>
      <c r="M535">
        <v>3</v>
      </c>
      <c r="N535">
        <v>5</v>
      </c>
      <c r="O535">
        <v>8</v>
      </c>
      <c r="P535">
        <v>47</v>
      </c>
    </row>
    <row r="536" spans="1:16">
      <c r="A536">
        <v>473413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5</v>
      </c>
      <c r="K538">
        <v>1</v>
      </c>
      <c r="L538">
        <v>8</v>
      </c>
      <c r="M538">
        <v>0</v>
      </c>
      <c r="N538">
        <v>0</v>
      </c>
      <c r="O538">
        <v>0</v>
      </c>
      <c r="P538">
        <v>8</v>
      </c>
    </row>
    <row r="539" spans="1:16">
      <c r="A539">
        <v>473413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473413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4</v>
      </c>
      <c r="K540">
        <v>1</v>
      </c>
      <c r="L540">
        <v>7</v>
      </c>
      <c r="M540">
        <v>0</v>
      </c>
      <c r="N540">
        <v>0</v>
      </c>
      <c r="O540">
        <v>0</v>
      </c>
      <c r="P540">
        <v>7</v>
      </c>
    </row>
    <row r="541" spans="1:16">
      <c r="A541">
        <v>473413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23</v>
      </c>
      <c r="H546">
        <v>34</v>
      </c>
      <c r="I546">
        <v>31</v>
      </c>
      <c r="J546">
        <v>51</v>
      </c>
      <c r="K546">
        <v>30</v>
      </c>
      <c r="L546">
        <v>169</v>
      </c>
      <c r="M546">
        <v>6</v>
      </c>
      <c r="N546">
        <v>8</v>
      </c>
      <c r="O546">
        <v>14</v>
      </c>
      <c r="P546">
        <v>183</v>
      </c>
    </row>
    <row r="547" spans="1:16">
      <c r="A547">
        <v>473413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21</v>
      </c>
      <c r="H547">
        <v>32</v>
      </c>
      <c r="I547">
        <v>30</v>
      </c>
      <c r="J547">
        <v>46</v>
      </c>
      <c r="K547">
        <v>29</v>
      </c>
      <c r="L547">
        <v>158</v>
      </c>
      <c r="M547">
        <v>6</v>
      </c>
      <c r="N547">
        <v>8</v>
      </c>
      <c r="O547">
        <v>14</v>
      </c>
      <c r="P547">
        <v>172</v>
      </c>
    </row>
    <row r="548" spans="1:16">
      <c r="A548">
        <v>473413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2</v>
      </c>
      <c r="H548">
        <v>1</v>
      </c>
      <c r="I548">
        <v>2</v>
      </c>
      <c r="J548">
        <v>1</v>
      </c>
      <c r="K548">
        <v>4</v>
      </c>
      <c r="L548">
        <v>10</v>
      </c>
      <c r="M548">
        <v>0</v>
      </c>
      <c r="N548">
        <v>0</v>
      </c>
      <c r="O548">
        <v>0</v>
      </c>
      <c r="P548">
        <v>10</v>
      </c>
    </row>
    <row r="549" spans="1:16">
      <c r="A549">
        <v>473413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473413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3</v>
      </c>
      <c r="J550">
        <v>5</v>
      </c>
      <c r="K550">
        <v>3</v>
      </c>
      <c r="L550">
        <v>12</v>
      </c>
      <c r="M550">
        <v>0</v>
      </c>
      <c r="N550">
        <v>1</v>
      </c>
      <c r="O550">
        <v>1</v>
      </c>
      <c r="P550">
        <v>13</v>
      </c>
    </row>
    <row r="551" spans="1:16">
      <c r="A551">
        <v>473413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1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473413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8</v>
      </c>
      <c r="H552">
        <v>12</v>
      </c>
      <c r="I552">
        <v>3</v>
      </c>
      <c r="J552">
        <v>6</v>
      </c>
      <c r="K552">
        <v>4</v>
      </c>
      <c r="L552">
        <v>33</v>
      </c>
      <c r="M552">
        <v>0</v>
      </c>
      <c r="N552">
        <v>0</v>
      </c>
      <c r="O552">
        <v>0</v>
      </c>
      <c r="P552">
        <v>33</v>
      </c>
    </row>
    <row r="553" spans="1:16">
      <c r="A553">
        <v>473413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5</v>
      </c>
      <c r="H553">
        <v>2</v>
      </c>
      <c r="I553">
        <v>5</v>
      </c>
      <c r="J553">
        <v>2</v>
      </c>
      <c r="K553">
        <v>2</v>
      </c>
      <c r="L553">
        <v>16</v>
      </c>
      <c r="M553">
        <v>2</v>
      </c>
      <c r="N553">
        <v>2</v>
      </c>
      <c r="O553">
        <v>4</v>
      </c>
      <c r="P553">
        <v>20</v>
      </c>
    </row>
    <row r="554" spans="1:16">
      <c r="A554">
        <v>473413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6</v>
      </c>
      <c r="H554">
        <v>12</v>
      </c>
      <c r="I554">
        <v>6</v>
      </c>
      <c r="J554">
        <v>9</v>
      </c>
      <c r="K554">
        <v>6</v>
      </c>
      <c r="L554">
        <v>39</v>
      </c>
      <c r="M554">
        <v>3</v>
      </c>
      <c r="N554">
        <v>5</v>
      </c>
      <c r="O554">
        <v>8</v>
      </c>
      <c r="P554">
        <v>47</v>
      </c>
    </row>
    <row r="555" spans="1:16">
      <c r="A555">
        <v>473413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1</v>
      </c>
      <c r="K555">
        <v>2</v>
      </c>
      <c r="L555">
        <v>5</v>
      </c>
      <c r="M555">
        <v>0</v>
      </c>
      <c r="N555">
        <v>0</v>
      </c>
      <c r="O555">
        <v>0</v>
      </c>
      <c r="P555">
        <v>5</v>
      </c>
    </row>
    <row r="556" spans="1:16">
      <c r="A556">
        <v>473413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473413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3</v>
      </c>
      <c r="I558">
        <v>5</v>
      </c>
      <c r="J558">
        <v>15</v>
      </c>
      <c r="K558">
        <v>6</v>
      </c>
      <c r="L558">
        <v>29</v>
      </c>
      <c r="M558">
        <v>0</v>
      </c>
      <c r="N558">
        <v>0</v>
      </c>
      <c r="O558">
        <v>0</v>
      </c>
      <c r="P558">
        <v>29</v>
      </c>
    </row>
    <row r="559" spans="1:16">
      <c r="A559">
        <v>473413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473413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7</v>
      </c>
      <c r="K560">
        <v>1</v>
      </c>
      <c r="L560">
        <v>12</v>
      </c>
      <c r="M560">
        <v>1</v>
      </c>
      <c r="N560">
        <v>0</v>
      </c>
      <c r="O560">
        <v>1</v>
      </c>
      <c r="P560">
        <v>13</v>
      </c>
    </row>
    <row r="561" spans="1:16">
      <c r="A561">
        <v>473413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13</v>
      </c>
      <c r="H562">
        <v>14</v>
      </c>
      <c r="I562">
        <v>8</v>
      </c>
      <c r="J562">
        <v>8</v>
      </c>
      <c r="K562">
        <v>6</v>
      </c>
      <c r="L562">
        <v>49</v>
      </c>
      <c r="M562">
        <v>2</v>
      </c>
      <c r="N562">
        <v>2</v>
      </c>
      <c r="O562">
        <v>4</v>
      </c>
      <c r="P562">
        <v>53</v>
      </c>
    </row>
    <row r="563" spans="1:16">
      <c r="A563">
        <v>473413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0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473413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2</v>
      </c>
      <c r="H565">
        <v>0</v>
      </c>
      <c r="I565">
        <v>0</v>
      </c>
      <c r="J565">
        <v>0</v>
      </c>
      <c r="K565">
        <v>0</v>
      </c>
      <c r="L565">
        <v>2</v>
      </c>
      <c r="M565">
        <v>0</v>
      </c>
      <c r="N565">
        <v>0</v>
      </c>
      <c r="O565">
        <v>0</v>
      </c>
      <c r="P565">
        <v>2</v>
      </c>
    </row>
    <row r="566" spans="1:16">
      <c r="A566">
        <v>473413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473413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3286</v>
      </c>
      <c r="H579">
        <v>5928</v>
      </c>
      <c r="I579">
        <v>23065</v>
      </c>
      <c r="J579">
        <v>46997</v>
      </c>
      <c r="K579">
        <v>106247</v>
      </c>
      <c r="L579">
        <v>185523</v>
      </c>
      <c r="M579">
        <v>0</v>
      </c>
      <c r="N579">
        <v>5097</v>
      </c>
      <c r="O579">
        <v>5097</v>
      </c>
      <c r="P579">
        <v>190620</v>
      </c>
    </row>
    <row r="580" spans="1:16">
      <c r="A580">
        <v>473413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4915</v>
      </c>
      <c r="I580">
        <v>4543</v>
      </c>
      <c r="J580">
        <v>14569</v>
      </c>
      <c r="K580">
        <v>15894</v>
      </c>
      <c r="L580">
        <v>39921</v>
      </c>
      <c r="M580">
        <v>0</v>
      </c>
      <c r="N580">
        <v>0</v>
      </c>
      <c r="O580">
        <v>0</v>
      </c>
      <c r="P580">
        <v>39921</v>
      </c>
    </row>
    <row r="581" spans="1:16">
      <c r="A581">
        <v>473413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3037</v>
      </c>
      <c r="H581">
        <v>12853</v>
      </c>
      <c r="I581">
        <v>4235</v>
      </c>
      <c r="J581">
        <v>17602</v>
      </c>
      <c r="K581">
        <v>10231</v>
      </c>
      <c r="L581">
        <v>47958</v>
      </c>
      <c r="M581">
        <v>754</v>
      </c>
      <c r="N581">
        <v>3660</v>
      </c>
      <c r="O581">
        <v>4414</v>
      </c>
      <c r="P581">
        <v>52372</v>
      </c>
    </row>
    <row r="582" spans="1:16">
      <c r="A582">
        <v>473413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31907</v>
      </c>
      <c r="I584">
        <v>9986</v>
      </c>
      <c r="J584">
        <v>180964</v>
      </c>
      <c r="K584">
        <v>47010</v>
      </c>
      <c r="L584">
        <v>269867</v>
      </c>
      <c r="M584">
        <v>0</v>
      </c>
      <c r="N584">
        <v>0</v>
      </c>
      <c r="O584">
        <v>0</v>
      </c>
      <c r="P584">
        <v>269867</v>
      </c>
    </row>
    <row r="585" spans="1:16">
      <c r="A585">
        <v>473413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35121</v>
      </c>
      <c r="K585">
        <v>0</v>
      </c>
      <c r="L585">
        <v>35121</v>
      </c>
      <c r="M585">
        <v>0</v>
      </c>
      <c r="N585">
        <v>0</v>
      </c>
      <c r="O585">
        <v>0</v>
      </c>
      <c r="P585">
        <v>35121</v>
      </c>
    </row>
    <row r="586" spans="1:16">
      <c r="A586">
        <v>473413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31907</v>
      </c>
      <c r="I586">
        <v>9986</v>
      </c>
      <c r="J586">
        <v>145843</v>
      </c>
      <c r="K586">
        <v>47010</v>
      </c>
      <c r="L586">
        <v>234746</v>
      </c>
      <c r="M586">
        <v>0</v>
      </c>
      <c r="N586">
        <v>0</v>
      </c>
      <c r="O586">
        <v>0</v>
      </c>
      <c r="P586">
        <v>234746</v>
      </c>
    </row>
    <row r="587" spans="1:16">
      <c r="A587">
        <v>473413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113112</v>
      </c>
      <c r="H592">
        <v>239690</v>
      </c>
      <c r="I592">
        <v>257472</v>
      </c>
      <c r="J592">
        <v>592889</v>
      </c>
      <c r="K592">
        <v>253513</v>
      </c>
      <c r="L592">
        <v>1456676</v>
      </c>
      <c r="M592">
        <v>13048</v>
      </c>
      <c r="N592">
        <v>18852</v>
      </c>
      <c r="O592">
        <v>31900</v>
      </c>
      <c r="P592">
        <v>1488576</v>
      </c>
    </row>
    <row r="593" spans="1:16">
      <c r="A593">
        <v>473413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92775</v>
      </c>
      <c r="H593">
        <v>178148</v>
      </c>
      <c r="I593">
        <v>247486</v>
      </c>
      <c r="J593">
        <v>411925</v>
      </c>
      <c r="K593">
        <v>206503</v>
      </c>
      <c r="L593">
        <v>1136837</v>
      </c>
      <c r="M593">
        <v>13048</v>
      </c>
      <c r="N593">
        <v>18852</v>
      </c>
      <c r="O593">
        <v>31900</v>
      </c>
      <c r="P593">
        <v>1168737</v>
      </c>
    </row>
    <row r="594" spans="1:16">
      <c r="A594">
        <v>473413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3286</v>
      </c>
      <c r="H594">
        <v>2918</v>
      </c>
      <c r="I594">
        <v>7510</v>
      </c>
      <c r="J594">
        <v>10234</v>
      </c>
      <c r="K594">
        <v>83471</v>
      </c>
      <c r="L594">
        <v>107419</v>
      </c>
      <c r="M594">
        <v>0</v>
      </c>
      <c r="N594">
        <v>0</v>
      </c>
      <c r="O594">
        <v>0</v>
      </c>
      <c r="P594">
        <v>107419</v>
      </c>
    </row>
    <row r="595" spans="1:16">
      <c r="A595">
        <v>473413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473413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1021</v>
      </c>
      <c r="I596">
        <v>8394</v>
      </c>
      <c r="J596">
        <v>28081</v>
      </c>
      <c r="K596">
        <v>9573</v>
      </c>
      <c r="L596">
        <v>47069</v>
      </c>
      <c r="M596">
        <v>0</v>
      </c>
      <c r="N596">
        <v>5097</v>
      </c>
      <c r="O596">
        <v>5097</v>
      </c>
      <c r="P596">
        <v>52166</v>
      </c>
    </row>
    <row r="597" spans="1:16">
      <c r="A597">
        <v>473413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5237</v>
      </c>
      <c r="J597">
        <v>0</v>
      </c>
      <c r="K597">
        <v>9513</v>
      </c>
      <c r="L597">
        <v>14750</v>
      </c>
      <c r="M597">
        <v>0</v>
      </c>
      <c r="N597">
        <v>0</v>
      </c>
      <c r="O597">
        <v>0</v>
      </c>
      <c r="P597">
        <v>14750</v>
      </c>
    </row>
    <row r="598" spans="1:16">
      <c r="A598">
        <v>473413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48780</v>
      </c>
      <c r="H598">
        <v>127311</v>
      </c>
      <c r="I598">
        <v>50733</v>
      </c>
      <c r="J598">
        <v>106169</v>
      </c>
      <c r="K598">
        <v>27700</v>
      </c>
      <c r="L598">
        <v>360693</v>
      </c>
      <c r="M598">
        <v>0</v>
      </c>
      <c r="N598">
        <v>0</v>
      </c>
      <c r="O598">
        <v>0</v>
      </c>
      <c r="P598">
        <v>360693</v>
      </c>
    </row>
    <row r="599" spans="1:16">
      <c r="A599">
        <v>473413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37672</v>
      </c>
      <c r="H599">
        <v>27141</v>
      </c>
      <c r="I599">
        <v>71024</v>
      </c>
      <c r="J599">
        <v>32338</v>
      </c>
      <c r="K599">
        <v>15228</v>
      </c>
      <c r="L599">
        <v>183403</v>
      </c>
      <c r="M599">
        <v>4710</v>
      </c>
      <c r="N599">
        <v>10095</v>
      </c>
      <c r="O599">
        <v>14805</v>
      </c>
      <c r="P599">
        <v>198208</v>
      </c>
    </row>
    <row r="600" spans="1:16">
      <c r="A600">
        <v>473413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3037</v>
      </c>
      <c r="H600">
        <v>12853</v>
      </c>
      <c r="I600">
        <v>4235</v>
      </c>
      <c r="J600">
        <v>17602</v>
      </c>
      <c r="K600">
        <v>10231</v>
      </c>
      <c r="L600">
        <v>47958</v>
      </c>
      <c r="M600">
        <v>754</v>
      </c>
      <c r="N600">
        <v>3660</v>
      </c>
      <c r="O600">
        <v>4414</v>
      </c>
      <c r="P600">
        <v>52372</v>
      </c>
    </row>
    <row r="601" spans="1:16">
      <c r="A601">
        <v>473413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4915</v>
      </c>
      <c r="I601">
        <v>4543</v>
      </c>
      <c r="J601">
        <v>14569</v>
      </c>
      <c r="K601">
        <v>15894</v>
      </c>
      <c r="L601">
        <v>39921</v>
      </c>
      <c r="M601">
        <v>0</v>
      </c>
      <c r="N601">
        <v>0</v>
      </c>
      <c r="O601">
        <v>0</v>
      </c>
      <c r="P601">
        <v>39921</v>
      </c>
    </row>
    <row r="602" spans="1:16">
      <c r="A602">
        <v>473413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473413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1989</v>
      </c>
      <c r="I604">
        <v>1924</v>
      </c>
      <c r="J604">
        <v>8682</v>
      </c>
      <c r="K604">
        <v>3690</v>
      </c>
      <c r="L604">
        <v>16285</v>
      </c>
      <c r="M604">
        <v>0</v>
      </c>
      <c r="N604">
        <v>0</v>
      </c>
      <c r="O604">
        <v>0</v>
      </c>
      <c r="P604">
        <v>16285</v>
      </c>
    </row>
    <row r="605" spans="1:16">
      <c r="A605">
        <v>473413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29635</v>
      </c>
      <c r="I605">
        <v>0</v>
      </c>
      <c r="J605">
        <v>0</v>
      </c>
      <c r="K605">
        <v>0</v>
      </c>
      <c r="L605">
        <v>29635</v>
      </c>
      <c r="M605">
        <v>0</v>
      </c>
      <c r="N605">
        <v>0</v>
      </c>
      <c r="O605">
        <v>0</v>
      </c>
      <c r="P605">
        <v>29635</v>
      </c>
    </row>
    <row r="606" spans="1:16">
      <c r="A606">
        <v>473413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93886</v>
      </c>
      <c r="J606">
        <v>194250</v>
      </c>
      <c r="K606">
        <v>31203</v>
      </c>
      <c r="L606">
        <v>319339</v>
      </c>
      <c r="M606">
        <v>7584</v>
      </c>
      <c r="N606">
        <v>0</v>
      </c>
      <c r="O606">
        <v>7584</v>
      </c>
      <c r="P606">
        <v>326923</v>
      </c>
    </row>
    <row r="607" spans="1:16">
      <c r="A607">
        <v>473413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86452</v>
      </c>
      <c r="H608">
        <v>154452</v>
      </c>
      <c r="I608">
        <v>121757</v>
      </c>
      <c r="J608">
        <v>138507</v>
      </c>
      <c r="K608">
        <v>42928</v>
      </c>
      <c r="L608">
        <v>544096</v>
      </c>
      <c r="M608">
        <v>4710</v>
      </c>
      <c r="N608">
        <v>10095</v>
      </c>
      <c r="O608">
        <v>14805</v>
      </c>
      <c r="P608">
        <v>558901</v>
      </c>
    </row>
    <row r="609" spans="1:16">
      <c r="A609">
        <v>473413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20337</v>
      </c>
      <c r="H609">
        <v>29635</v>
      </c>
      <c r="I609">
        <v>0</v>
      </c>
      <c r="J609">
        <v>0</v>
      </c>
      <c r="K609">
        <v>0</v>
      </c>
      <c r="L609">
        <v>49972</v>
      </c>
      <c r="M609">
        <v>0</v>
      </c>
      <c r="N609">
        <v>0</v>
      </c>
      <c r="O609">
        <v>0</v>
      </c>
      <c r="P609">
        <v>49972</v>
      </c>
    </row>
    <row r="610" spans="1:16">
      <c r="A610">
        <v>473413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20337</v>
      </c>
      <c r="H611">
        <v>0</v>
      </c>
      <c r="I611">
        <v>0</v>
      </c>
      <c r="J611">
        <v>0</v>
      </c>
      <c r="K611">
        <v>0</v>
      </c>
      <c r="L611">
        <v>20337</v>
      </c>
      <c r="M611">
        <v>0</v>
      </c>
      <c r="N611">
        <v>0</v>
      </c>
      <c r="O611">
        <v>0</v>
      </c>
      <c r="P611">
        <v>20337</v>
      </c>
    </row>
    <row r="612" spans="1:16">
      <c r="A612">
        <v>473413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473413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32860</v>
      </c>
      <c r="H625">
        <v>59280</v>
      </c>
      <c r="I625">
        <v>230650</v>
      </c>
      <c r="J625">
        <v>469970</v>
      </c>
      <c r="K625">
        <v>1062470</v>
      </c>
      <c r="L625">
        <v>1855230</v>
      </c>
      <c r="M625">
        <v>0</v>
      </c>
      <c r="N625">
        <v>50970</v>
      </c>
      <c r="O625">
        <v>50970</v>
      </c>
      <c r="P625">
        <v>1906200</v>
      </c>
    </row>
    <row r="626" spans="1:16">
      <c r="A626">
        <v>473413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49150</v>
      </c>
      <c r="I626">
        <v>45430</v>
      </c>
      <c r="J626">
        <v>145690</v>
      </c>
      <c r="K626">
        <v>158940</v>
      </c>
      <c r="L626">
        <v>399210</v>
      </c>
      <c r="M626">
        <v>0</v>
      </c>
      <c r="N626">
        <v>0</v>
      </c>
      <c r="O626">
        <v>0</v>
      </c>
      <c r="P626">
        <v>399210</v>
      </c>
    </row>
    <row r="627" spans="1:16">
      <c r="A627">
        <v>473413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30370</v>
      </c>
      <c r="H627">
        <v>128530</v>
      </c>
      <c r="I627">
        <v>42350</v>
      </c>
      <c r="J627">
        <v>176020</v>
      </c>
      <c r="K627">
        <v>102310</v>
      </c>
      <c r="L627">
        <v>479580</v>
      </c>
      <c r="M627">
        <v>7540</v>
      </c>
      <c r="N627">
        <v>36600</v>
      </c>
      <c r="O627">
        <v>44140</v>
      </c>
      <c r="P627">
        <v>523720</v>
      </c>
    </row>
    <row r="628" spans="1:16">
      <c r="A628">
        <v>473413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319070</v>
      </c>
      <c r="I630">
        <v>99860</v>
      </c>
      <c r="J630">
        <v>1809640</v>
      </c>
      <c r="K630">
        <v>470100</v>
      </c>
      <c r="L630">
        <v>2698670</v>
      </c>
      <c r="M630">
        <v>0</v>
      </c>
      <c r="N630">
        <v>0</v>
      </c>
      <c r="O630">
        <v>0</v>
      </c>
      <c r="P630">
        <v>2698670</v>
      </c>
    </row>
    <row r="631" spans="1:16">
      <c r="A631">
        <v>473413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351210</v>
      </c>
      <c r="K631">
        <v>0</v>
      </c>
      <c r="L631">
        <v>351210</v>
      </c>
      <c r="M631">
        <v>0</v>
      </c>
      <c r="N631">
        <v>0</v>
      </c>
      <c r="O631">
        <v>0</v>
      </c>
      <c r="P631">
        <v>351210</v>
      </c>
    </row>
    <row r="632" spans="1:16">
      <c r="A632">
        <v>473413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319070</v>
      </c>
      <c r="I632">
        <v>99860</v>
      </c>
      <c r="J632">
        <v>1458430</v>
      </c>
      <c r="K632">
        <v>470100</v>
      </c>
      <c r="L632">
        <v>2347460</v>
      </c>
      <c r="M632">
        <v>0</v>
      </c>
      <c r="N632">
        <v>0</v>
      </c>
      <c r="O632">
        <v>0</v>
      </c>
      <c r="P632">
        <v>2347460</v>
      </c>
    </row>
    <row r="633" spans="1:16">
      <c r="A633">
        <v>473413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1131120</v>
      </c>
      <c r="H638">
        <v>2396900</v>
      </c>
      <c r="I638">
        <v>2574720</v>
      </c>
      <c r="J638">
        <v>5928890</v>
      </c>
      <c r="K638">
        <v>2535130</v>
      </c>
      <c r="L638">
        <v>14566760</v>
      </c>
      <c r="M638">
        <v>130480</v>
      </c>
      <c r="N638">
        <v>188520</v>
      </c>
      <c r="O638">
        <v>319000</v>
      </c>
      <c r="P638">
        <v>14885760</v>
      </c>
    </row>
    <row r="639" spans="1:16">
      <c r="A639">
        <v>473413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927750</v>
      </c>
      <c r="H639">
        <v>1781480</v>
      </c>
      <c r="I639">
        <v>2474860</v>
      </c>
      <c r="J639">
        <v>4119250</v>
      </c>
      <c r="K639">
        <v>2065030</v>
      </c>
      <c r="L639">
        <v>11368370</v>
      </c>
      <c r="M639">
        <v>130480</v>
      </c>
      <c r="N639">
        <v>188520</v>
      </c>
      <c r="O639">
        <v>319000</v>
      </c>
      <c r="P639">
        <v>11687370</v>
      </c>
    </row>
    <row r="640" spans="1:16">
      <c r="A640">
        <v>473413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32860</v>
      </c>
      <c r="H640">
        <v>29180</v>
      </c>
      <c r="I640">
        <v>75100</v>
      </c>
      <c r="J640">
        <v>102340</v>
      </c>
      <c r="K640">
        <v>834710</v>
      </c>
      <c r="L640">
        <v>1074190</v>
      </c>
      <c r="M640">
        <v>0</v>
      </c>
      <c r="N640">
        <v>0</v>
      </c>
      <c r="O640">
        <v>0</v>
      </c>
      <c r="P640">
        <v>1074190</v>
      </c>
    </row>
    <row r="641" spans="1:16">
      <c r="A641">
        <v>473413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473413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10210</v>
      </c>
      <c r="I642">
        <v>83940</v>
      </c>
      <c r="J642">
        <v>280810</v>
      </c>
      <c r="K642">
        <v>95730</v>
      </c>
      <c r="L642">
        <v>470690</v>
      </c>
      <c r="M642">
        <v>0</v>
      </c>
      <c r="N642">
        <v>50970</v>
      </c>
      <c r="O642">
        <v>50970</v>
      </c>
      <c r="P642">
        <v>521660</v>
      </c>
    </row>
    <row r="643" spans="1:16">
      <c r="A643">
        <v>473413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52370</v>
      </c>
      <c r="J643">
        <v>0</v>
      </c>
      <c r="K643">
        <v>95130</v>
      </c>
      <c r="L643">
        <v>147500</v>
      </c>
      <c r="M643">
        <v>0</v>
      </c>
      <c r="N643">
        <v>0</v>
      </c>
      <c r="O643">
        <v>0</v>
      </c>
      <c r="P643">
        <v>147500</v>
      </c>
    </row>
    <row r="644" spans="1:16">
      <c r="A644">
        <v>473413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487800</v>
      </c>
      <c r="H644">
        <v>1273110</v>
      </c>
      <c r="I644">
        <v>507330</v>
      </c>
      <c r="J644">
        <v>1061690</v>
      </c>
      <c r="K644">
        <v>277000</v>
      </c>
      <c r="L644">
        <v>3606930</v>
      </c>
      <c r="M644">
        <v>0</v>
      </c>
      <c r="N644">
        <v>0</v>
      </c>
      <c r="O644">
        <v>0</v>
      </c>
      <c r="P644">
        <v>3606930</v>
      </c>
    </row>
    <row r="645" spans="1:16">
      <c r="A645">
        <v>473413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376720</v>
      </c>
      <c r="H645">
        <v>271410</v>
      </c>
      <c r="I645">
        <v>710240</v>
      </c>
      <c r="J645">
        <v>323380</v>
      </c>
      <c r="K645">
        <v>152280</v>
      </c>
      <c r="L645">
        <v>1834030</v>
      </c>
      <c r="M645">
        <v>47100</v>
      </c>
      <c r="N645">
        <v>100950</v>
      </c>
      <c r="O645">
        <v>148050</v>
      </c>
      <c r="P645">
        <v>1982080</v>
      </c>
    </row>
    <row r="646" spans="1:16">
      <c r="A646">
        <v>473413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30370</v>
      </c>
      <c r="H646">
        <v>128530</v>
      </c>
      <c r="I646">
        <v>42350</v>
      </c>
      <c r="J646">
        <v>176020</v>
      </c>
      <c r="K646">
        <v>102310</v>
      </c>
      <c r="L646">
        <v>479580</v>
      </c>
      <c r="M646">
        <v>7540</v>
      </c>
      <c r="N646">
        <v>36600</v>
      </c>
      <c r="O646">
        <v>44140</v>
      </c>
      <c r="P646">
        <v>523720</v>
      </c>
    </row>
    <row r="647" spans="1:16">
      <c r="A647">
        <v>473413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49150</v>
      </c>
      <c r="I647">
        <v>45430</v>
      </c>
      <c r="J647">
        <v>145690</v>
      </c>
      <c r="K647">
        <v>158940</v>
      </c>
      <c r="L647">
        <v>399210</v>
      </c>
      <c r="M647">
        <v>0</v>
      </c>
      <c r="N647">
        <v>0</v>
      </c>
      <c r="O647">
        <v>0</v>
      </c>
      <c r="P647">
        <v>399210</v>
      </c>
    </row>
    <row r="648" spans="1:16">
      <c r="A648">
        <v>473413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473413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19890</v>
      </c>
      <c r="I650">
        <v>19240</v>
      </c>
      <c r="J650">
        <v>86820</v>
      </c>
      <c r="K650">
        <v>36900</v>
      </c>
      <c r="L650">
        <v>162850</v>
      </c>
      <c r="M650">
        <v>0</v>
      </c>
      <c r="N650">
        <v>0</v>
      </c>
      <c r="O650">
        <v>0</v>
      </c>
      <c r="P650">
        <v>162850</v>
      </c>
    </row>
    <row r="651" spans="1:16">
      <c r="A651">
        <v>473413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296350</v>
      </c>
      <c r="I651">
        <v>0</v>
      </c>
      <c r="J651">
        <v>0</v>
      </c>
      <c r="K651">
        <v>0</v>
      </c>
      <c r="L651">
        <v>296350</v>
      </c>
      <c r="M651">
        <v>0</v>
      </c>
      <c r="N651">
        <v>0</v>
      </c>
      <c r="O651">
        <v>0</v>
      </c>
      <c r="P651">
        <v>296350</v>
      </c>
    </row>
    <row r="652" spans="1:16">
      <c r="A652">
        <v>473413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938860</v>
      </c>
      <c r="J652">
        <v>1942500</v>
      </c>
      <c r="K652">
        <v>312030</v>
      </c>
      <c r="L652">
        <v>3193390</v>
      </c>
      <c r="M652">
        <v>75840</v>
      </c>
      <c r="N652">
        <v>0</v>
      </c>
      <c r="O652">
        <v>75840</v>
      </c>
      <c r="P652">
        <v>3269230</v>
      </c>
    </row>
    <row r="653" spans="1:16">
      <c r="A653">
        <v>473413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864520</v>
      </c>
      <c r="H654">
        <v>1544520</v>
      </c>
      <c r="I654">
        <v>1217570</v>
      </c>
      <c r="J654">
        <v>1385070</v>
      </c>
      <c r="K654">
        <v>429280</v>
      </c>
      <c r="L654">
        <v>5440960</v>
      </c>
      <c r="M654">
        <v>47100</v>
      </c>
      <c r="N654">
        <v>100950</v>
      </c>
      <c r="O654">
        <v>148050</v>
      </c>
      <c r="P654">
        <v>5589010</v>
      </c>
    </row>
    <row r="655" spans="1:16">
      <c r="A655">
        <v>473413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203370</v>
      </c>
      <c r="H655">
        <v>296350</v>
      </c>
      <c r="I655">
        <v>0</v>
      </c>
      <c r="J655">
        <v>0</v>
      </c>
      <c r="K655">
        <v>0</v>
      </c>
      <c r="L655">
        <v>499720</v>
      </c>
      <c r="M655">
        <v>0</v>
      </c>
      <c r="N655">
        <v>0</v>
      </c>
      <c r="O655">
        <v>0</v>
      </c>
      <c r="P655">
        <v>499720</v>
      </c>
    </row>
    <row r="656" spans="1:16">
      <c r="A656">
        <v>473413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203370</v>
      </c>
      <c r="H657">
        <v>0</v>
      </c>
      <c r="I657">
        <v>0</v>
      </c>
      <c r="J657">
        <v>0</v>
      </c>
      <c r="K657">
        <v>0</v>
      </c>
      <c r="L657">
        <v>203370</v>
      </c>
      <c r="M657">
        <v>0</v>
      </c>
      <c r="N657">
        <v>0</v>
      </c>
      <c r="O657">
        <v>0</v>
      </c>
      <c r="P657">
        <v>203370</v>
      </c>
    </row>
    <row r="658" spans="1:16">
      <c r="A658">
        <v>473413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473413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23002</v>
      </c>
      <c r="H671">
        <v>41496</v>
      </c>
      <c r="I671">
        <v>161455</v>
      </c>
      <c r="J671">
        <v>328979</v>
      </c>
      <c r="K671">
        <v>743729</v>
      </c>
      <c r="L671">
        <v>1298661</v>
      </c>
      <c r="M671">
        <v>0</v>
      </c>
      <c r="N671">
        <v>35679</v>
      </c>
      <c r="O671">
        <v>35679</v>
      </c>
      <c r="P671">
        <v>1334340</v>
      </c>
    </row>
    <row r="672" spans="1:16">
      <c r="A672">
        <v>473413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34405</v>
      </c>
      <c r="I672">
        <v>31801</v>
      </c>
      <c r="J672">
        <v>101983</v>
      </c>
      <c r="K672">
        <v>111258</v>
      </c>
      <c r="L672">
        <v>279447</v>
      </c>
      <c r="M672">
        <v>0</v>
      </c>
      <c r="N672">
        <v>0</v>
      </c>
      <c r="O672">
        <v>0</v>
      </c>
      <c r="P672">
        <v>279447</v>
      </c>
    </row>
    <row r="673" spans="1:16">
      <c r="A673">
        <v>473413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21259</v>
      </c>
      <c r="H673">
        <v>89971</v>
      </c>
      <c r="I673">
        <v>29645</v>
      </c>
      <c r="J673">
        <v>123214</v>
      </c>
      <c r="K673">
        <v>71617</v>
      </c>
      <c r="L673">
        <v>335706</v>
      </c>
      <c r="M673">
        <v>5278</v>
      </c>
      <c r="N673">
        <v>25620</v>
      </c>
      <c r="O673">
        <v>30898</v>
      </c>
      <c r="P673">
        <v>366604</v>
      </c>
    </row>
    <row r="674" spans="1:16">
      <c r="A674">
        <v>473413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223349</v>
      </c>
      <c r="I676">
        <v>69902</v>
      </c>
      <c r="J676">
        <v>1266748</v>
      </c>
      <c r="K676">
        <v>329070</v>
      </c>
      <c r="L676">
        <v>1889069</v>
      </c>
      <c r="M676">
        <v>0</v>
      </c>
      <c r="N676">
        <v>0</v>
      </c>
      <c r="O676">
        <v>0</v>
      </c>
      <c r="P676">
        <v>1889069</v>
      </c>
    </row>
    <row r="677" spans="1:16">
      <c r="A677">
        <v>473413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245847</v>
      </c>
      <c r="K677">
        <v>0</v>
      </c>
      <c r="L677">
        <v>245847</v>
      </c>
      <c r="M677">
        <v>0</v>
      </c>
      <c r="N677">
        <v>0</v>
      </c>
      <c r="O677">
        <v>0</v>
      </c>
      <c r="P677">
        <v>245847</v>
      </c>
    </row>
    <row r="678" spans="1:16">
      <c r="A678">
        <v>473413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223349</v>
      </c>
      <c r="I678">
        <v>69902</v>
      </c>
      <c r="J678">
        <v>1020901</v>
      </c>
      <c r="K678">
        <v>329070</v>
      </c>
      <c r="L678">
        <v>1643222</v>
      </c>
      <c r="M678">
        <v>0</v>
      </c>
      <c r="N678">
        <v>0</v>
      </c>
      <c r="O678">
        <v>0</v>
      </c>
      <c r="P678">
        <v>1643222</v>
      </c>
    </row>
    <row r="679" spans="1:16">
      <c r="A679">
        <v>473413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791784</v>
      </c>
      <c r="H684">
        <v>1677830</v>
      </c>
      <c r="I684">
        <v>1802304</v>
      </c>
      <c r="J684">
        <v>4150223</v>
      </c>
      <c r="K684">
        <v>1774591</v>
      </c>
      <c r="L684">
        <v>10196732</v>
      </c>
      <c r="M684">
        <v>91336</v>
      </c>
      <c r="N684">
        <v>131964</v>
      </c>
      <c r="O684">
        <v>223300</v>
      </c>
      <c r="P684">
        <v>10420032</v>
      </c>
    </row>
    <row r="685" spans="1:16">
      <c r="A685">
        <v>473413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649425</v>
      </c>
      <c r="H685">
        <v>1247036</v>
      </c>
      <c r="I685">
        <v>1732402</v>
      </c>
      <c r="J685">
        <v>2883475</v>
      </c>
      <c r="K685">
        <v>1445521</v>
      </c>
      <c r="L685">
        <v>7957859</v>
      </c>
      <c r="M685">
        <v>91336</v>
      </c>
      <c r="N685">
        <v>131964</v>
      </c>
      <c r="O685">
        <v>223300</v>
      </c>
      <c r="P685">
        <v>8181159</v>
      </c>
    </row>
    <row r="686" spans="1:16">
      <c r="A686">
        <v>473413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23002</v>
      </c>
      <c r="H686">
        <v>20426</v>
      </c>
      <c r="I686">
        <v>52570</v>
      </c>
      <c r="J686">
        <v>71638</v>
      </c>
      <c r="K686">
        <v>584297</v>
      </c>
      <c r="L686">
        <v>751933</v>
      </c>
      <c r="M686">
        <v>0</v>
      </c>
      <c r="N686">
        <v>0</v>
      </c>
      <c r="O686">
        <v>0</v>
      </c>
      <c r="P686">
        <v>751933</v>
      </c>
    </row>
    <row r="687" spans="1:16">
      <c r="A687">
        <v>473413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473413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7147</v>
      </c>
      <c r="I688">
        <v>58758</v>
      </c>
      <c r="J688">
        <v>196567</v>
      </c>
      <c r="K688">
        <v>67011</v>
      </c>
      <c r="L688">
        <v>329483</v>
      </c>
      <c r="M688">
        <v>0</v>
      </c>
      <c r="N688">
        <v>35679</v>
      </c>
      <c r="O688">
        <v>35679</v>
      </c>
      <c r="P688">
        <v>365162</v>
      </c>
    </row>
    <row r="689" spans="1:16">
      <c r="A689">
        <v>473413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36659</v>
      </c>
      <c r="J689">
        <v>0</v>
      </c>
      <c r="K689">
        <v>66591</v>
      </c>
      <c r="L689">
        <v>103250</v>
      </c>
      <c r="M689">
        <v>0</v>
      </c>
      <c r="N689">
        <v>0</v>
      </c>
      <c r="O689">
        <v>0</v>
      </c>
      <c r="P689">
        <v>103250</v>
      </c>
    </row>
    <row r="690" spans="1:16">
      <c r="A690">
        <v>473413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341460</v>
      </c>
      <c r="H690">
        <v>891177</v>
      </c>
      <c r="I690">
        <v>355131</v>
      </c>
      <c r="J690">
        <v>743183</v>
      </c>
      <c r="K690">
        <v>193900</v>
      </c>
      <c r="L690">
        <v>2524851</v>
      </c>
      <c r="M690">
        <v>0</v>
      </c>
      <c r="N690">
        <v>0</v>
      </c>
      <c r="O690">
        <v>0</v>
      </c>
      <c r="P690">
        <v>2524851</v>
      </c>
    </row>
    <row r="691" spans="1:16">
      <c r="A691">
        <v>473413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263704</v>
      </c>
      <c r="H691">
        <v>189987</v>
      </c>
      <c r="I691">
        <v>497168</v>
      </c>
      <c r="J691">
        <v>226366</v>
      </c>
      <c r="K691">
        <v>106596</v>
      </c>
      <c r="L691">
        <v>1283821</v>
      </c>
      <c r="M691">
        <v>32970</v>
      </c>
      <c r="N691">
        <v>70665</v>
      </c>
      <c r="O691">
        <v>103635</v>
      </c>
      <c r="P691">
        <v>1387456</v>
      </c>
    </row>
    <row r="692" spans="1:16">
      <c r="A692">
        <v>473413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21259</v>
      </c>
      <c r="H692">
        <v>89971</v>
      </c>
      <c r="I692">
        <v>29645</v>
      </c>
      <c r="J692">
        <v>123214</v>
      </c>
      <c r="K692">
        <v>71617</v>
      </c>
      <c r="L692">
        <v>335706</v>
      </c>
      <c r="M692">
        <v>5278</v>
      </c>
      <c r="N692">
        <v>25620</v>
      </c>
      <c r="O692">
        <v>30898</v>
      </c>
      <c r="P692">
        <v>366604</v>
      </c>
    </row>
    <row r="693" spans="1:16">
      <c r="A693">
        <v>473413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34405</v>
      </c>
      <c r="I693">
        <v>31801</v>
      </c>
      <c r="J693">
        <v>101983</v>
      </c>
      <c r="K693">
        <v>111258</v>
      </c>
      <c r="L693">
        <v>279447</v>
      </c>
      <c r="M693">
        <v>0</v>
      </c>
      <c r="N693">
        <v>0</v>
      </c>
      <c r="O693">
        <v>0</v>
      </c>
      <c r="P693">
        <v>279447</v>
      </c>
    </row>
    <row r="694" spans="1:16">
      <c r="A694">
        <v>473413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473413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13923</v>
      </c>
      <c r="I696">
        <v>13468</v>
      </c>
      <c r="J696">
        <v>60774</v>
      </c>
      <c r="K696">
        <v>25830</v>
      </c>
      <c r="L696">
        <v>113995</v>
      </c>
      <c r="M696">
        <v>0</v>
      </c>
      <c r="N696">
        <v>0</v>
      </c>
      <c r="O696">
        <v>0</v>
      </c>
      <c r="P696">
        <v>113995</v>
      </c>
    </row>
    <row r="697" spans="1:16">
      <c r="A697">
        <v>473413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207445</v>
      </c>
      <c r="I697">
        <v>0</v>
      </c>
      <c r="J697">
        <v>0</v>
      </c>
      <c r="K697">
        <v>0</v>
      </c>
      <c r="L697">
        <v>207445</v>
      </c>
      <c r="M697">
        <v>0</v>
      </c>
      <c r="N697">
        <v>0</v>
      </c>
      <c r="O697">
        <v>0</v>
      </c>
      <c r="P697">
        <v>207445</v>
      </c>
    </row>
    <row r="698" spans="1:16">
      <c r="A698">
        <v>473413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657202</v>
      </c>
      <c r="J698">
        <v>1359750</v>
      </c>
      <c r="K698">
        <v>218421</v>
      </c>
      <c r="L698">
        <v>2235373</v>
      </c>
      <c r="M698">
        <v>53088</v>
      </c>
      <c r="N698">
        <v>0</v>
      </c>
      <c r="O698">
        <v>53088</v>
      </c>
      <c r="P698">
        <v>2288461</v>
      </c>
    </row>
    <row r="699" spans="1:16">
      <c r="A699">
        <v>473413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605164</v>
      </c>
      <c r="H700">
        <v>1081164</v>
      </c>
      <c r="I700">
        <v>852299</v>
      </c>
      <c r="J700">
        <v>969549</v>
      </c>
      <c r="K700">
        <v>300496</v>
      </c>
      <c r="L700">
        <v>3808672</v>
      </c>
      <c r="M700">
        <v>32970</v>
      </c>
      <c r="N700">
        <v>70665</v>
      </c>
      <c r="O700">
        <v>103635</v>
      </c>
      <c r="P700">
        <v>3912307</v>
      </c>
    </row>
    <row r="701" spans="1:16">
      <c r="A701">
        <v>473413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142359</v>
      </c>
      <c r="H701">
        <v>207445</v>
      </c>
      <c r="I701">
        <v>0</v>
      </c>
      <c r="J701">
        <v>0</v>
      </c>
      <c r="K701">
        <v>0</v>
      </c>
      <c r="L701">
        <v>349804</v>
      </c>
      <c r="M701">
        <v>0</v>
      </c>
      <c r="N701">
        <v>0</v>
      </c>
      <c r="O701">
        <v>0</v>
      </c>
      <c r="P701">
        <v>349804</v>
      </c>
    </row>
    <row r="702" spans="1:16">
      <c r="A702">
        <v>473413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142359</v>
      </c>
      <c r="H703">
        <v>0</v>
      </c>
      <c r="I703">
        <v>0</v>
      </c>
      <c r="J703">
        <v>0</v>
      </c>
      <c r="K703">
        <v>0</v>
      </c>
      <c r="L703">
        <v>142359</v>
      </c>
      <c r="M703">
        <v>0</v>
      </c>
      <c r="N703">
        <v>0</v>
      </c>
      <c r="O703">
        <v>0</v>
      </c>
      <c r="P703">
        <v>142359</v>
      </c>
    </row>
    <row r="704" spans="1:16">
      <c r="A704">
        <v>473413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473413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4</v>
      </c>
      <c r="J717">
        <v>13</v>
      </c>
      <c r="K717">
        <v>14</v>
      </c>
      <c r="L717">
        <v>38</v>
      </c>
      <c r="M717">
        <v>0</v>
      </c>
      <c r="N717">
        <v>2</v>
      </c>
      <c r="O717">
        <v>2</v>
      </c>
      <c r="P717">
        <v>40</v>
      </c>
    </row>
    <row r="718" spans="1:16">
      <c r="A718">
        <v>473413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1</v>
      </c>
      <c r="I718">
        <v>0</v>
      </c>
      <c r="J718">
        <v>4</v>
      </c>
      <c r="K718">
        <v>1</v>
      </c>
      <c r="L718">
        <v>6</v>
      </c>
      <c r="M718">
        <v>0</v>
      </c>
      <c r="N718">
        <v>0</v>
      </c>
      <c r="O718">
        <v>0</v>
      </c>
      <c r="P718">
        <v>6</v>
      </c>
    </row>
    <row r="719" spans="1:16">
      <c r="A719">
        <v>473413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</v>
      </c>
      <c r="H719">
        <v>8</v>
      </c>
      <c r="I719">
        <v>4</v>
      </c>
      <c r="J719">
        <v>9</v>
      </c>
      <c r="K719">
        <v>6</v>
      </c>
      <c r="L719">
        <v>28</v>
      </c>
      <c r="M719">
        <v>0</v>
      </c>
      <c r="N719">
        <v>8</v>
      </c>
      <c r="O719">
        <v>8</v>
      </c>
      <c r="P719">
        <v>36</v>
      </c>
    </row>
    <row r="720" spans="1:16">
      <c r="A720">
        <v>473413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2</v>
      </c>
      <c r="J722">
        <v>2</v>
      </c>
      <c r="K722">
        <v>1</v>
      </c>
      <c r="L722">
        <v>5</v>
      </c>
      <c r="M722">
        <v>0</v>
      </c>
      <c r="N722">
        <v>0</v>
      </c>
      <c r="O722">
        <v>0</v>
      </c>
      <c r="P722">
        <v>5</v>
      </c>
    </row>
    <row r="723" spans="1:16">
      <c r="A723">
        <v>473413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2</v>
      </c>
      <c r="J724">
        <v>2</v>
      </c>
      <c r="K724">
        <v>1</v>
      </c>
      <c r="L724">
        <v>5</v>
      </c>
      <c r="M724">
        <v>0</v>
      </c>
      <c r="N724">
        <v>0</v>
      </c>
      <c r="O724">
        <v>0</v>
      </c>
      <c r="P724">
        <v>5</v>
      </c>
    </row>
    <row r="725" spans="1:16">
      <c r="A725">
        <v>473413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9</v>
      </c>
      <c r="H730">
        <v>33</v>
      </c>
      <c r="I730">
        <v>21</v>
      </c>
      <c r="J730">
        <v>46</v>
      </c>
      <c r="K730">
        <v>34</v>
      </c>
      <c r="L730">
        <v>143</v>
      </c>
      <c r="M730">
        <v>0</v>
      </c>
      <c r="N730">
        <v>22</v>
      </c>
      <c r="O730">
        <v>22</v>
      </c>
      <c r="P730">
        <v>165</v>
      </c>
    </row>
    <row r="731" spans="1:16">
      <c r="A731">
        <v>473413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6</v>
      </c>
      <c r="H731">
        <v>23</v>
      </c>
      <c r="I731">
        <v>13</v>
      </c>
      <c r="J731">
        <v>34</v>
      </c>
      <c r="K731">
        <v>25</v>
      </c>
      <c r="L731">
        <v>101</v>
      </c>
      <c r="M731">
        <v>0</v>
      </c>
      <c r="N731">
        <v>13</v>
      </c>
      <c r="O731">
        <v>13</v>
      </c>
      <c r="P731">
        <v>114</v>
      </c>
    </row>
    <row r="732" spans="1:16">
      <c r="A732">
        <v>473413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3</v>
      </c>
      <c r="J732">
        <v>5</v>
      </c>
      <c r="K732">
        <v>5</v>
      </c>
      <c r="L732">
        <v>16</v>
      </c>
      <c r="M732">
        <v>0</v>
      </c>
      <c r="N732">
        <v>0</v>
      </c>
      <c r="O732">
        <v>0</v>
      </c>
      <c r="P732">
        <v>16</v>
      </c>
    </row>
    <row r="733" spans="1:16">
      <c r="A733">
        <v>473413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1</v>
      </c>
      <c r="J734">
        <v>3</v>
      </c>
      <c r="K734">
        <v>1</v>
      </c>
      <c r="L734">
        <v>7</v>
      </c>
      <c r="M734">
        <v>0</v>
      </c>
      <c r="N734">
        <v>1</v>
      </c>
      <c r="O734">
        <v>1</v>
      </c>
      <c r="P734">
        <v>8</v>
      </c>
    </row>
    <row r="735" spans="1:16">
      <c r="A735">
        <v>473413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473413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1</v>
      </c>
      <c r="J736">
        <v>4</v>
      </c>
      <c r="K736">
        <v>3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473413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1</v>
      </c>
      <c r="H737">
        <v>6</v>
      </c>
      <c r="I737">
        <v>4</v>
      </c>
      <c r="J737">
        <v>4</v>
      </c>
      <c r="K737">
        <v>1</v>
      </c>
      <c r="L737">
        <v>16</v>
      </c>
      <c r="M737">
        <v>0</v>
      </c>
      <c r="N737">
        <v>3</v>
      </c>
      <c r="O737">
        <v>3</v>
      </c>
      <c r="P737">
        <v>19</v>
      </c>
    </row>
    <row r="738" spans="1:16">
      <c r="A738">
        <v>473413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</v>
      </c>
      <c r="H738">
        <v>8</v>
      </c>
      <c r="I738">
        <v>4</v>
      </c>
      <c r="J738">
        <v>9</v>
      </c>
      <c r="K738">
        <v>6</v>
      </c>
      <c r="L738">
        <v>28</v>
      </c>
      <c r="M738">
        <v>0</v>
      </c>
      <c r="N738">
        <v>8</v>
      </c>
      <c r="O738">
        <v>8</v>
      </c>
      <c r="P738">
        <v>36</v>
      </c>
    </row>
    <row r="739" spans="1:16">
      <c r="A739">
        <v>473413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3</v>
      </c>
      <c r="K739">
        <v>1</v>
      </c>
      <c r="L739">
        <v>4</v>
      </c>
      <c r="M739">
        <v>0</v>
      </c>
      <c r="N739">
        <v>0</v>
      </c>
      <c r="O739">
        <v>0</v>
      </c>
      <c r="P739">
        <v>4</v>
      </c>
    </row>
    <row r="740" spans="1:16">
      <c r="A740">
        <v>473413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1</v>
      </c>
      <c r="K740">
        <v>0</v>
      </c>
      <c r="L740">
        <v>2</v>
      </c>
      <c r="M740">
        <v>0</v>
      </c>
      <c r="N740">
        <v>0</v>
      </c>
      <c r="O740">
        <v>0</v>
      </c>
      <c r="P740">
        <v>2</v>
      </c>
    </row>
    <row r="741" spans="1:16">
      <c r="A741">
        <v>473413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4</v>
      </c>
      <c r="K742">
        <v>8</v>
      </c>
      <c r="L742">
        <v>13</v>
      </c>
      <c r="M742">
        <v>0</v>
      </c>
      <c r="N742">
        <v>0</v>
      </c>
      <c r="O742">
        <v>0</v>
      </c>
      <c r="P742">
        <v>13</v>
      </c>
    </row>
    <row r="743" spans="1:16">
      <c r="A743">
        <v>473413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473413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3</v>
      </c>
      <c r="H745">
        <v>10</v>
      </c>
      <c r="I745">
        <v>5</v>
      </c>
      <c r="J745">
        <v>10</v>
      </c>
      <c r="K745">
        <v>7</v>
      </c>
      <c r="L745">
        <v>35</v>
      </c>
      <c r="M745">
        <v>0</v>
      </c>
      <c r="N745">
        <v>9</v>
      </c>
      <c r="O745">
        <v>9</v>
      </c>
      <c r="P745">
        <v>44</v>
      </c>
    </row>
    <row r="746" spans="1:16">
      <c r="A746">
        <v>473413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1</v>
      </c>
      <c r="H746">
        <v>11</v>
      </c>
      <c r="I746">
        <v>5</v>
      </c>
      <c r="J746">
        <v>8</v>
      </c>
      <c r="K746">
        <v>4</v>
      </c>
      <c r="L746">
        <v>29</v>
      </c>
      <c r="M746">
        <v>0</v>
      </c>
      <c r="N746">
        <v>3</v>
      </c>
      <c r="O746">
        <v>3</v>
      </c>
      <c r="P746">
        <v>32</v>
      </c>
    </row>
    <row r="747" spans="1:16">
      <c r="A747">
        <v>473413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1</v>
      </c>
      <c r="J747">
        <v>0</v>
      </c>
      <c r="K747">
        <v>1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473413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473413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16009</v>
      </c>
      <c r="H763">
        <v>11088</v>
      </c>
      <c r="I763">
        <v>17491</v>
      </c>
      <c r="J763">
        <v>81673</v>
      </c>
      <c r="K763">
        <v>128826</v>
      </c>
      <c r="L763">
        <v>255087</v>
      </c>
      <c r="M763">
        <v>0</v>
      </c>
      <c r="N763">
        <v>5493</v>
      </c>
      <c r="O763">
        <v>5493</v>
      </c>
      <c r="P763">
        <v>260580</v>
      </c>
    </row>
    <row r="764" spans="1:16">
      <c r="A764">
        <v>473413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4663</v>
      </c>
      <c r="I764">
        <v>0</v>
      </c>
      <c r="J764">
        <v>44887</v>
      </c>
      <c r="K764">
        <v>4722</v>
      </c>
      <c r="L764">
        <v>54272</v>
      </c>
      <c r="M764">
        <v>0</v>
      </c>
      <c r="N764">
        <v>0</v>
      </c>
      <c r="O764">
        <v>0</v>
      </c>
      <c r="P764">
        <v>54272</v>
      </c>
    </row>
    <row r="765" spans="1:16">
      <c r="A765">
        <v>473413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406</v>
      </c>
      <c r="H765">
        <v>5847</v>
      </c>
      <c r="I765">
        <v>6677</v>
      </c>
      <c r="J765">
        <v>14383</v>
      </c>
      <c r="K765">
        <v>20938</v>
      </c>
      <c r="L765">
        <v>48251</v>
      </c>
      <c r="M765">
        <v>0</v>
      </c>
      <c r="N765">
        <v>3440</v>
      </c>
      <c r="O765">
        <v>3440</v>
      </c>
      <c r="P765">
        <v>51691</v>
      </c>
    </row>
    <row r="766" spans="1:16">
      <c r="A766">
        <v>473413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65814</v>
      </c>
      <c r="J768">
        <v>30699</v>
      </c>
      <c r="K768">
        <v>41426</v>
      </c>
      <c r="L768">
        <v>137939</v>
      </c>
      <c r="M768">
        <v>0</v>
      </c>
      <c r="N768">
        <v>0</v>
      </c>
      <c r="O768">
        <v>0</v>
      </c>
      <c r="P768">
        <v>137939</v>
      </c>
    </row>
    <row r="769" spans="1:16">
      <c r="A769">
        <v>473413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65814</v>
      </c>
      <c r="J770">
        <v>30699</v>
      </c>
      <c r="K770">
        <v>41426</v>
      </c>
      <c r="L770">
        <v>137939</v>
      </c>
      <c r="M770">
        <v>0</v>
      </c>
      <c r="N770">
        <v>0</v>
      </c>
      <c r="O770">
        <v>0</v>
      </c>
      <c r="P770">
        <v>137939</v>
      </c>
    </row>
    <row r="771" spans="1:16">
      <c r="A771">
        <v>473413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25256</v>
      </c>
      <c r="H776">
        <v>156916</v>
      </c>
      <c r="I776">
        <v>180939</v>
      </c>
      <c r="J776">
        <v>336534</v>
      </c>
      <c r="K776">
        <v>275255</v>
      </c>
      <c r="L776">
        <v>974900</v>
      </c>
      <c r="M776">
        <v>0</v>
      </c>
      <c r="N776">
        <v>26332</v>
      </c>
      <c r="O776">
        <v>26332</v>
      </c>
      <c r="P776">
        <v>1001232</v>
      </c>
    </row>
    <row r="777" spans="1:16">
      <c r="A777">
        <v>473413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20441</v>
      </c>
      <c r="H777">
        <v>141554</v>
      </c>
      <c r="I777">
        <v>73210</v>
      </c>
      <c r="J777">
        <v>287903</v>
      </c>
      <c r="K777">
        <v>207421</v>
      </c>
      <c r="L777">
        <v>730529</v>
      </c>
      <c r="M777">
        <v>0</v>
      </c>
      <c r="N777">
        <v>22354</v>
      </c>
      <c r="O777">
        <v>22354</v>
      </c>
      <c r="P777">
        <v>752883</v>
      </c>
    </row>
    <row r="778" spans="1:16">
      <c r="A778">
        <v>473413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7746</v>
      </c>
      <c r="H778">
        <v>5896</v>
      </c>
      <c r="I778">
        <v>16446</v>
      </c>
      <c r="J778">
        <v>66496</v>
      </c>
      <c r="K778">
        <v>118160</v>
      </c>
      <c r="L778">
        <v>214744</v>
      </c>
      <c r="M778">
        <v>0</v>
      </c>
      <c r="N778">
        <v>0</v>
      </c>
      <c r="O778">
        <v>0</v>
      </c>
      <c r="P778">
        <v>214744</v>
      </c>
    </row>
    <row r="779" spans="1:16">
      <c r="A779">
        <v>473413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2985</v>
      </c>
      <c r="H780">
        <v>4893</v>
      </c>
      <c r="I780">
        <v>1045</v>
      </c>
      <c r="J780">
        <v>5148</v>
      </c>
      <c r="K780">
        <v>5652</v>
      </c>
      <c r="L780">
        <v>19723</v>
      </c>
      <c r="M780">
        <v>0</v>
      </c>
      <c r="N780">
        <v>3061</v>
      </c>
      <c r="O780">
        <v>3061</v>
      </c>
      <c r="P780">
        <v>22784</v>
      </c>
    </row>
    <row r="781" spans="1:16">
      <c r="A781">
        <v>473413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5278</v>
      </c>
      <c r="H781">
        <v>0</v>
      </c>
      <c r="I781">
        <v>0</v>
      </c>
      <c r="J781">
        <v>6237</v>
      </c>
      <c r="K781">
        <v>0</v>
      </c>
      <c r="L781">
        <v>11515</v>
      </c>
      <c r="M781">
        <v>0</v>
      </c>
      <c r="N781">
        <v>2432</v>
      </c>
      <c r="O781">
        <v>2432</v>
      </c>
      <c r="P781">
        <v>13947</v>
      </c>
    </row>
    <row r="782" spans="1:16">
      <c r="A782">
        <v>473413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39823</v>
      </c>
      <c r="I782">
        <v>8502</v>
      </c>
      <c r="J782">
        <v>84133</v>
      </c>
      <c r="K782">
        <v>45934</v>
      </c>
      <c r="L782">
        <v>178392</v>
      </c>
      <c r="M782">
        <v>0</v>
      </c>
      <c r="N782">
        <v>0</v>
      </c>
      <c r="O782">
        <v>0</v>
      </c>
      <c r="P782">
        <v>178392</v>
      </c>
    </row>
    <row r="783" spans="1:16">
      <c r="A783">
        <v>473413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4026</v>
      </c>
      <c r="H783">
        <v>80133</v>
      </c>
      <c r="I783">
        <v>40540</v>
      </c>
      <c r="J783">
        <v>62827</v>
      </c>
      <c r="K783">
        <v>7001</v>
      </c>
      <c r="L783">
        <v>194527</v>
      </c>
      <c r="M783">
        <v>0</v>
      </c>
      <c r="N783">
        <v>13421</v>
      </c>
      <c r="O783">
        <v>13421</v>
      </c>
      <c r="P783">
        <v>207948</v>
      </c>
    </row>
    <row r="784" spans="1:16">
      <c r="A784">
        <v>473413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406</v>
      </c>
      <c r="H784">
        <v>5847</v>
      </c>
      <c r="I784">
        <v>6677</v>
      </c>
      <c r="J784">
        <v>14383</v>
      </c>
      <c r="K784">
        <v>20938</v>
      </c>
      <c r="L784">
        <v>48251</v>
      </c>
      <c r="M784">
        <v>0</v>
      </c>
      <c r="N784">
        <v>3440</v>
      </c>
      <c r="O784">
        <v>3440</v>
      </c>
      <c r="P784">
        <v>51691</v>
      </c>
    </row>
    <row r="785" spans="1:16">
      <c r="A785">
        <v>473413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32864</v>
      </c>
      <c r="K785">
        <v>4722</v>
      </c>
      <c r="L785">
        <v>37586</v>
      </c>
      <c r="M785">
        <v>0</v>
      </c>
      <c r="N785">
        <v>0</v>
      </c>
      <c r="O785">
        <v>0</v>
      </c>
      <c r="P785">
        <v>37586</v>
      </c>
    </row>
    <row r="786" spans="1:16">
      <c r="A786">
        <v>473413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4663</v>
      </c>
      <c r="I786">
        <v>0</v>
      </c>
      <c r="J786">
        <v>12023</v>
      </c>
      <c r="K786">
        <v>0</v>
      </c>
      <c r="L786">
        <v>16686</v>
      </c>
      <c r="M786">
        <v>0</v>
      </c>
      <c r="N786">
        <v>0</v>
      </c>
      <c r="O786">
        <v>0</v>
      </c>
      <c r="P786">
        <v>16686</v>
      </c>
    </row>
    <row r="787" spans="1:16">
      <c r="A787">
        <v>473413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3792</v>
      </c>
      <c r="K788">
        <v>5014</v>
      </c>
      <c r="L788">
        <v>9105</v>
      </c>
      <c r="M788">
        <v>0</v>
      </c>
      <c r="N788">
        <v>0</v>
      </c>
      <c r="O788">
        <v>0</v>
      </c>
      <c r="P788">
        <v>9105</v>
      </c>
    </row>
    <row r="789" spans="1:16">
      <c r="A789">
        <v>473413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473413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4815</v>
      </c>
      <c r="H791">
        <v>15362</v>
      </c>
      <c r="I791">
        <v>9481</v>
      </c>
      <c r="J791">
        <v>17932</v>
      </c>
      <c r="K791">
        <v>13145</v>
      </c>
      <c r="L791">
        <v>60735</v>
      </c>
      <c r="M791">
        <v>0</v>
      </c>
      <c r="N791">
        <v>3978</v>
      </c>
      <c r="O791">
        <v>3978</v>
      </c>
      <c r="P791">
        <v>64713</v>
      </c>
    </row>
    <row r="792" spans="1:16">
      <c r="A792">
        <v>473413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4026</v>
      </c>
      <c r="H792">
        <v>119956</v>
      </c>
      <c r="I792">
        <v>49042</v>
      </c>
      <c r="J792">
        <v>146960</v>
      </c>
      <c r="K792">
        <v>52935</v>
      </c>
      <c r="L792">
        <v>372919</v>
      </c>
      <c r="M792">
        <v>0</v>
      </c>
      <c r="N792">
        <v>13421</v>
      </c>
      <c r="O792">
        <v>13421</v>
      </c>
      <c r="P792">
        <v>386340</v>
      </c>
    </row>
    <row r="793" spans="1:16">
      <c r="A793">
        <v>473413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32434</v>
      </c>
      <c r="J793">
        <v>0</v>
      </c>
      <c r="K793">
        <v>13263</v>
      </c>
      <c r="L793">
        <v>45697</v>
      </c>
      <c r="M793">
        <v>0</v>
      </c>
      <c r="N793">
        <v>0</v>
      </c>
      <c r="O793">
        <v>0</v>
      </c>
      <c r="P793">
        <v>45697</v>
      </c>
    </row>
    <row r="794" spans="1:16">
      <c r="A794">
        <v>473413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32434</v>
      </c>
      <c r="J798">
        <v>0</v>
      </c>
      <c r="K798">
        <v>0</v>
      </c>
      <c r="L798">
        <v>32434</v>
      </c>
      <c r="M798">
        <v>0</v>
      </c>
      <c r="N798">
        <v>0</v>
      </c>
      <c r="O798">
        <v>0</v>
      </c>
      <c r="P798">
        <v>32434</v>
      </c>
    </row>
    <row r="799" spans="1:16">
      <c r="A799">
        <v>473413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13263</v>
      </c>
      <c r="L801">
        <v>13263</v>
      </c>
      <c r="M801">
        <v>0</v>
      </c>
      <c r="N801">
        <v>0</v>
      </c>
      <c r="O801">
        <v>0</v>
      </c>
      <c r="P801">
        <v>13263</v>
      </c>
    </row>
    <row r="802" spans="1:16">
      <c r="A802">
        <v>473413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160090</v>
      </c>
      <c r="H809">
        <v>110880</v>
      </c>
      <c r="I809">
        <v>174910</v>
      </c>
      <c r="J809">
        <v>816730</v>
      </c>
      <c r="K809">
        <v>1288260</v>
      </c>
      <c r="L809">
        <v>2550870</v>
      </c>
      <c r="M809">
        <v>0</v>
      </c>
      <c r="N809">
        <v>54930</v>
      </c>
      <c r="O809">
        <v>54930</v>
      </c>
      <c r="P809">
        <v>2605800</v>
      </c>
    </row>
    <row r="810" spans="1:16">
      <c r="A810">
        <v>473413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46630</v>
      </c>
      <c r="I810">
        <v>0</v>
      </c>
      <c r="J810">
        <v>448870</v>
      </c>
      <c r="K810">
        <v>47220</v>
      </c>
      <c r="L810">
        <v>542720</v>
      </c>
      <c r="M810">
        <v>0</v>
      </c>
      <c r="N810">
        <v>0</v>
      </c>
      <c r="O810">
        <v>0</v>
      </c>
      <c r="P810">
        <v>542720</v>
      </c>
    </row>
    <row r="811" spans="1:16">
      <c r="A811">
        <v>473413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4060</v>
      </c>
      <c r="H811">
        <v>58470</v>
      </c>
      <c r="I811">
        <v>66770</v>
      </c>
      <c r="J811">
        <v>143830</v>
      </c>
      <c r="K811">
        <v>209380</v>
      </c>
      <c r="L811">
        <v>482510</v>
      </c>
      <c r="M811">
        <v>0</v>
      </c>
      <c r="N811">
        <v>34400</v>
      </c>
      <c r="O811">
        <v>34400</v>
      </c>
      <c r="P811">
        <v>516910</v>
      </c>
    </row>
    <row r="812" spans="1:16">
      <c r="A812">
        <v>473413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658140</v>
      </c>
      <c r="J814">
        <v>306990</v>
      </c>
      <c r="K814">
        <v>414260</v>
      </c>
      <c r="L814">
        <v>1379390</v>
      </c>
      <c r="M814">
        <v>0</v>
      </c>
      <c r="N814">
        <v>0</v>
      </c>
      <c r="O814">
        <v>0</v>
      </c>
      <c r="P814">
        <v>1379390</v>
      </c>
    </row>
    <row r="815" spans="1:16">
      <c r="A815">
        <v>473413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658140</v>
      </c>
      <c r="J816">
        <v>306990</v>
      </c>
      <c r="K816">
        <v>414260</v>
      </c>
      <c r="L816">
        <v>1379390</v>
      </c>
      <c r="M816">
        <v>0</v>
      </c>
      <c r="N816">
        <v>0</v>
      </c>
      <c r="O816">
        <v>0</v>
      </c>
      <c r="P816">
        <v>1379390</v>
      </c>
    </row>
    <row r="817" spans="1:16">
      <c r="A817">
        <v>473413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252560</v>
      </c>
      <c r="H822">
        <v>1569160</v>
      </c>
      <c r="I822">
        <v>1809390</v>
      </c>
      <c r="J822">
        <v>3365340</v>
      </c>
      <c r="K822">
        <v>2752550</v>
      </c>
      <c r="L822">
        <v>9749000</v>
      </c>
      <c r="M822">
        <v>0</v>
      </c>
      <c r="N822">
        <v>263320</v>
      </c>
      <c r="O822">
        <v>263320</v>
      </c>
      <c r="P822">
        <v>10012320</v>
      </c>
    </row>
    <row r="823" spans="1:16">
      <c r="A823">
        <v>473413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204410</v>
      </c>
      <c r="H823">
        <v>1415540</v>
      </c>
      <c r="I823">
        <v>732100</v>
      </c>
      <c r="J823">
        <v>2879030</v>
      </c>
      <c r="K823">
        <v>2074210</v>
      </c>
      <c r="L823">
        <v>7305290</v>
      </c>
      <c r="M823">
        <v>0</v>
      </c>
      <c r="N823">
        <v>223540</v>
      </c>
      <c r="O823">
        <v>223540</v>
      </c>
      <c r="P823">
        <v>7528830</v>
      </c>
    </row>
    <row r="824" spans="1:16">
      <c r="A824">
        <v>473413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77460</v>
      </c>
      <c r="H824">
        <v>58960</v>
      </c>
      <c r="I824">
        <v>164460</v>
      </c>
      <c r="J824">
        <v>664960</v>
      </c>
      <c r="K824">
        <v>1181600</v>
      </c>
      <c r="L824">
        <v>2147440</v>
      </c>
      <c r="M824">
        <v>0</v>
      </c>
      <c r="N824">
        <v>0</v>
      </c>
      <c r="O824">
        <v>0</v>
      </c>
      <c r="P824">
        <v>2147440</v>
      </c>
    </row>
    <row r="825" spans="1:16">
      <c r="A825">
        <v>473413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29850</v>
      </c>
      <c r="H826">
        <v>48930</v>
      </c>
      <c r="I826">
        <v>10450</v>
      </c>
      <c r="J826">
        <v>51480</v>
      </c>
      <c r="K826">
        <v>56520</v>
      </c>
      <c r="L826">
        <v>197230</v>
      </c>
      <c r="M826">
        <v>0</v>
      </c>
      <c r="N826">
        <v>30610</v>
      </c>
      <c r="O826">
        <v>30610</v>
      </c>
      <c r="P826">
        <v>227840</v>
      </c>
    </row>
    <row r="827" spans="1:16">
      <c r="A827">
        <v>473413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52780</v>
      </c>
      <c r="H827">
        <v>0</v>
      </c>
      <c r="I827">
        <v>0</v>
      </c>
      <c r="J827">
        <v>62370</v>
      </c>
      <c r="K827">
        <v>0</v>
      </c>
      <c r="L827">
        <v>115150</v>
      </c>
      <c r="M827">
        <v>0</v>
      </c>
      <c r="N827">
        <v>24320</v>
      </c>
      <c r="O827">
        <v>24320</v>
      </c>
      <c r="P827">
        <v>139470</v>
      </c>
    </row>
    <row r="828" spans="1:16">
      <c r="A828">
        <v>473413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398230</v>
      </c>
      <c r="I828">
        <v>85020</v>
      </c>
      <c r="J828">
        <v>841330</v>
      </c>
      <c r="K828">
        <v>459340</v>
      </c>
      <c r="L828">
        <v>1783920</v>
      </c>
      <c r="M828">
        <v>0</v>
      </c>
      <c r="N828">
        <v>0</v>
      </c>
      <c r="O828">
        <v>0</v>
      </c>
      <c r="P828">
        <v>1783920</v>
      </c>
    </row>
    <row r="829" spans="1:16">
      <c r="A829">
        <v>473413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40260</v>
      </c>
      <c r="H829">
        <v>801330</v>
      </c>
      <c r="I829">
        <v>405400</v>
      </c>
      <c r="J829">
        <v>628270</v>
      </c>
      <c r="K829">
        <v>70010</v>
      </c>
      <c r="L829">
        <v>1945270</v>
      </c>
      <c r="M829">
        <v>0</v>
      </c>
      <c r="N829">
        <v>134210</v>
      </c>
      <c r="O829">
        <v>134210</v>
      </c>
      <c r="P829">
        <v>2079480</v>
      </c>
    </row>
    <row r="830" spans="1:16">
      <c r="A830">
        <v>473413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4060</v>
      </c>
      <c r="H830">
        <v>58470</v>
      </c>
      <c r="I830">
        <v>66770</v>
      </c>
      <c r="J830">
        <v>143830</v>
      </c>
      <c r="K830">
        <v>209380</v>
      </c>
      <c r="L830">
        <v>482510</v>
      </c>
      <c r="M830">
        <v>0</v>
      </c>
      <c r="N830">
        <v>34400</v>
      </c>
      <c r="O830">
        <v>34400</v>
      </c>
      <c r="P830">
        <v>516910</v>
      </c>
    </row>
    <row r="831" spans="1:16">
      <c r="A831">
        <v>473413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328640</v>
      </c>
      <c r="K831">
        <v>47220</v>
      </c>
      <c r="L831">
        <v>375860</v>
      </c>
      <c r="M831">
        <v>0</v>
      </c>
      <c r="N831">
        <v>0</v>
      </c>
      <c r="O831">
        <v>0</v>
      </c>
      <c r="P831">
        <v>375860</v>
      </c>
    </row>
    <row r="832" spans="1:16">
      <c r="A832">
        <v>473413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46630</v>
      </c>
      <c r="I832">
        <v>0</v>
      </c>
      <c r="J832">
        <v>120230</v>
      </c>
      <c r="K832">
        <v>0</v>
      </c>
      <c r="L832">
        <v>166860</v>
      </c>
      <c r="M832">
        <v>0</v>
      </c>
      <c r="N832">
        <v>0</v>
      </c>
      <c r="O832">
        <v>0</v>
      </c>
      <c r="P832">
        <v>166860</v>
      </c>
    </row>
    <row r="833" spans="1:16">
      <c r="A833">
        <v>473413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37920</v>
      </c>
      <c r="K834">
        <v>50140</v>
      </c>
      <c r="L834">
        <v>91050</v>
      </c>
      <c r="M834">
        <v>0</v>
      </c>
      <c r="N834">
        <v>0</v>
      </c>
      <c r="O834">
        <v>0</v>
      </c>
      <c r="P834">
        <v>91050</v>
      </c>
    </row>
    <row r="835" spans="1:16">
      <c r="A835">
        <v>473413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473413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48150</v>
      </c>
      <c r="H837">
        <v>153620</v>
      </c>
      <c r="I837">
        <v>94810</v>
      </c>
      <c r="J837">
        <v>179320</v>
      </c>
      <c r="K837">
        <v>131450</v>
      </c>
      <c r="L837">
        <v>607350</v>
      </c>
      <c r="M837">
        <v>0</v>
      </c>
      <c r="N837">
        <v>39780</v>
      </c>
      <c r="O837">
        <v>39780</v>
      </c>
      <c r="P837">
        <v>647130</v>
      </c>
    </row>
    <row r="838" spans="1:16">
      <c r="A838">
        <v>473413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40260</v>
      </c>
      <c r="H838">
        <v>1199560</v>
      </c>
      <c r="I838">
        <v>490420</v>
      </c>
      <c r="J838">
        <v>1469600</v>
      </c>
      <c r="K838">
        <v>529350</v>
      </c>
      <c r="L838">
        <v>3729190</v>
      </c>
      <c r="M838">
        <v>0</v>
      </c>
      <c r="N838">
        <v>134210</v>
      </c>
      <c r="O838">
        <v>134210</v>
      </c>
      <c r="P838">
        <v>3863400</v>
      </c>
    </row>
    <row r="839" spans="1:16">
      <c r="A839">
        <v>473413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324340</v>
      </c>
      <c r="J839">
        <v>0</v>
      </c>
      <c r="K839">
        <v>132630</v>
      </c>
      <c r="L839">
        <v>456970</v>
      </c>
      <c r="M839">
        <v>0</v>
      </c>
      <c r="N839">
        <v>0</v>
      </c>
      <c r="O839">
        <v>0</v>
      </c>
      <c r="P839">
        <v>456970</v>
      </c>
    </row>
    <row r="840" spans="1:16">
      <c r="A840">
        <v>473413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324340</v>
      </c>
      <c r="J844">
        <v>0</v>
      </c>
      <c r="K844">
        <v>0</v>
      </c>
      <c r="L844">
        <v>324340</v>
      </c>
      <c r="M844">
        <v>0</v>
      </c>
      <c r="N844">
        <v>0</v>
      </c>
      <c r="O844">
        <v>0</v>
      </c>
      <c r="P844">
        <v>324340</v>
      </c>
    </row>
    <row r="845" spans="1:16">
      <c r="A845">
        <v>473413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132630</v>
      </c>
      <c r="L847">
        <v>132630</v>
      </c>
      <c r="M847">
        <v>0</v>
      </c>
      <c r="N847">
        <v>0</v>
      </c>
      <c r="O847">
        <v>0</v>
      </c>
      <c r="P847">
        <v>132630</v>
      </c>
    </row>
    <row r="848" spans="1:16">
      <c r="A848">
        <v>473413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144081</v>
      </c>
      <c r="H855">
        <v>99792</v>
      </c>
      <c r="I855">
        <v>157419</v>
      </c>
      <c r="J855">
        <v>735057</v>
      </c>
      <c r="K855">
        <v>1159434</v>
      </c>
      <c r="L855">
        <v>2295783</v>
      </c>
      <c r="M855">
        <v>0</v>
      </c>
      <c r="N855">
        <v>49437</v>
      </c>
      <c r="O855">
        <v>49437</v>
      </c>
      <c r="P855">
        <v>2345220</v>
      </c>
    </row>
    <row r="856" spans="1:16">
      <c r="A856">
        <v>473413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41967</v>
      </c>
      <c r="I856">
        <v>0</v>
      </c>
      <c r="J856">
        <v>403983</v>
      </c>
      <c r="K856">
        <v>42498</v>
      </c>
      <c r="L856">
        <v>488448</v>
      </c>
      <c r="M856">
        <v>0</v>
      </c>
      <c r="N856">
        <v>0</v>
      </c>
      <c r="O856">
        <v>0</v>
      </c>
      <c r="P856">
        <v>488448</v>
      </c>
    </row>
    <row r="857" spans="1:16">
      <c r="A857">
        <v>473413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3654</v>
      </c>
      <c r="H857">
        <v>52623</v>
      </c>
      <c r="I857">
        <v>60093</v>
      </c>
      <c r="J857">
        <v>129447</v>
      </c>
      <c r="K857">
        <v>188442</v>
      </c>
      <c r="L857">
        <v>434259</v>
      </c>
      <c r="M857">
        <v>0</v>
      </c>
      <c r="N857">
        <v>30960</v>
      </c>
      <c r="O857">
        <v>30960</v>
      </c>
      <c r="P857">
        <v>465219</v>
      </c>
    </row>
    <row r="858" spans="1:16">
      <c r="A858">
        <v>473413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592326</v>
      </c>
      <c r="J860">
        <v>276291</v>
      </c>
      <c r="K860">
        <v>372834</v>
      </c>
      <c r="L860">
        <v>1241451</v>
      </c>
      <c r="M860">
        <v>0</v>
      </c>
      <c r="N860">
        <v>0</v>
      </c>
      <c r="O860">
        <v>0</v>
      </c>
      <c r="P860">
        <v>1241451</v>
      </c>
    </row>
    <row r="861" spans="1:16">
      <c r="A861">
        <v>473413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592326</v>
      </c>
      <c r="J862">
        <v>276291</v>
      </c>
      <c r="K862">
        <v>372834</v>
      </c>
      <c r="L862">
        <v>1241451</v>
      </c>
      <c r="M862">
        <v>0</v>
      </c>
      <c r="N862">
        <v>0</v>
      </c>
      <c r="O862">
        <v>0</v>
      </c>
      <c r="P862">
        <v>1241451</v>
      </c>
    </row>
    <row r="863" spans="1:16">
      <c r="A863">
        <v>473413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232119</v>
      </c>
      <c r="H868">
        <v>1427606</v>
      </c>
      <c r="I868">
        <v>1637932</v>
      </c>
      <c r="J868">
        <v>3046738</v>
      </c>
      <c r="K868">
        <v>2490440</v>
      </c>
      <c r="L868">
        <v>8834835</v>
      </c>
      <c r="M868">
        <v>0</v>
      </c>
      <c r="N868">
        <v>240966</v>
      </c>
      <c r="O868">
        <v>240966</v>
      </c>
      <c r="P868">
        <v>9075801</v>
      </c>
    </row>
    <row r="869" spans="1:16">
      <c r="A869">
        <v>473413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183969</v>
      </c>
      <c r="H869">
        <v>1273986</v>
      </c>
      <c r="I869">
        <v>658890</v>
      </c>
      <c r="J869">
        <v>2591127</v>
      </c>
      <c r="K869">
        <v>1866789</v>
      </c>
      <c r="L869">
        <v>6574761</v>
      </c>
      <c r="M869">
        <v>0</v>
      </c>
      <c r="N869">
        <v>201186</v>
      </c>
      <c r="O869">
        <v>201186</v>
      </c>
      <c r="P869">
        <v>6775947</v>
      </c>
    </row>
    <row r="870" spans="1:16">
      <c r="A870">
        <v>473413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69714</v>
      </c>
      <c r="H870">
        <v>53064</v>
      </c>
      <c r="I870">
        <v>148014</v>
      </c>
      <c r="J870">
        <v>598464</v>
      </c>
      <c r="K870">
        <v>1063440</v>
      </c>
      <c r="L870">
        <v>1932696</v>
      </c>
      <c r="M870">
        <v>0</v>
      </c>
      <c r="N870">
        <v>0</v>
      </c>
      <c r="O870">
        <v>0</v>
      </c>
      <c r="P870">
        <v>1932696</v>
      </c>
    </row>
    <row r="871" spans="1:16">
      <c r="A871">
        <v>473413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26865</v>
      </c>
      <c r="H872">
        <v>44037</v>
      </c>
      <c r="I872">
        <v>9405</v>
      </c>
      <c r="J872">
        <v>46332</v>
      </c>
      <c r="K872">
        <v>50868</v>
      </c>
      <c r="L872">
        <v>177507</v>
      </c>
      <c r="M872">
        <v>0</v>
      </c>
      <c r="N872">
        <v>27549</v>
      </c>
      <c r="O872">
        <v>27549</v>
      </c>
      <c r="P872">
        <v>205056</v>
      </c>
    </row>
    <row r="873" spans="1:16">
      <c r="A873">
        <v>473413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47502</v>
      </c>
      <c r="H873">
        <v>0</v>
      </c>
      <c r="I873">
        <v>0</v>
      </c>
      <c r="J873">
        <v>56133</v>
      </c>
      <c r="K873">
        <v>0</v>
      </c>
      <c r="L873">
        <v>103635</v>
      </c>
      <c r="M873">
        <v>0</v>
      </c>
      <c r="N873">
        <v>21888</v>
      </c>
      <c r="O873">
        <v>21888</v>
      </c>
      <c r="P873">
        <v>125523</v>
      </c>
    </row>
    <row r="874" spans="1:16">
      <c r="A874">
        <v>473413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358407</v>
      </c>
      <c r="I874">
        <v>76518</v>
      </c>
      <c r="J874">
        <v>757197</v>
      </c>
      <c r="K874">
        <v>413406</v>
      </c>
      <c r="L874">
        <v>1605528</v>
      </c>
      <c r="M874">
        <v>0</v>
      </c>
      <c r="N874">
        <v>0</v>
      </c>
      <c r="O874">
        <v>0</v>
      </c>
      <c r="P874">
        <v>1605528</v>
      </c>
    </row>
    <row r="875" spans="1:16">
      <c r="A875">
        <v>473413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36234</v>
      </c>
      <c r="H875">
        <v>721197</v>
      </c>
      <c r="I875">
        <v>364860</v>
      </c>
      <c r="J875">
        <v>565443</v>
      </c>
      <c r="K875">
        <v>63009</v>
      </c>
      <c r="L875">
        <v>1750743</v>
      </c>
      <c r="M875">
        <v>0</v>
      </c>
      <c r="N875">
        <v>120789</v>
      </c>
      <c r="O875">
        <v>120789</v>
      </c>
      <c r="P875">
        <v>1871532</v>
      </c>
    </row>
    <row r="876" spans="1:16">
      <c r="A876">
        <v>473413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3654</v>
      </c>
      <c r="H876">
        <v>52623</v>
      </c>
      <c r="I876">
        <v>60093</v>
      </c>
      <c r="J876">
        <v>129447</v>
      </c>
      <c r="K876">
        <v>188442</v>
      </c>
      <c r="L876">
        <v>434259</v>
      </c>
      <c r="M876">
        <v>0</v>
      </c>
      <c r="N876">
        <v>30960</v>
      </c>
      <c r="O876">
        <v>30960</v>
      </c>
      <c r="P876">
        <v>465219</v>
      </c>
    </row>
    <row r="877" spans="1:16">
      <c r="A877">
        <v>473413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295776</v>
      </c>
      <c r="K877">
        <v>42498</v>
      </c>
      <c r="L877">
        <v>338274</v>
      </c>
      <c r="M877">
        <v>0</v>
      </c>
      <c r="N877">
        <v>0</v>
      </c>
      <c r="O877">
        <v>0</v>
      </c>
      <c r="P877">
        <v>338274</v>
      </c>
    </row>
    <row r="878" spans="1:16">
      <c r="A878">
        <v>473413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41967</v>
      </c>
      <c r="I878">
        <v>0</v>
      </c>
      <c r="J878">
        <v>108207</v>
      </c>
      <c r="K878">
        <v>0</v>
      </c>
      <c r="L878">
        <v>150174</v>
      </c>
      <c r="M878">
        <v>0</v>
      </c>
      <c r="N878">
        <v>0</v>
      </c>
      <c r="O878">
        <v>0</v>
      </c>
      <c r="P878">
        <v>150174</v>
      </c>
    </row>
    <row r="879" spans="1:16">
      <c r="A879">
        <v>473413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34128</v>
      </c>
      <c r="K880">
        <v>45126</v>
      </c>
      <c r="L880">
        <v>81945</v>
      </c>
      <c r="M880">
        <v>0</v>
      </c>
      <c r="N880">
        <v>0</v>
      </c>
      <c r="O880">
        <v>0</v>
      </c>
      <c r="P880">
        <v>81945</v>
      </c>
    </row>
    <row r="881" spans="1:16">
      <c r="A881">
        <v>473413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473413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48150</v>
      </c>
      <c r="H883">
        <v>153620</v>
      </c>
      <c r="I883">
        <v>94810</v>
      </c>
      <c r="J883">
        <v>179320</v>
      </c>
      <c r="K883">
        <v>131450</v>
      </c>
      <c r="L883">
        <v>607350</v>
      </c>
      <c r="M883">
        <v>0</v>
      </c>
      <c r="N883">
        <v>39780</v>
      </c>
      <c r="O883">
        <v>39780</v>
      </c>
      <c r="P883">
        <v>647130</v>
      </c>
    </row>
    <row r="884" spans="1:16">
      <c r="A884">
        <v>473413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36234</v>
      </c>
      <c r="H884">
        <v>1079604</v>
      </c>
      <c r="I884">
        <v>441378</v>
      </c>
      <c r="J884">
        <v>1322640</v>
      </c>
      <c r="K884">
        <v>476415</v>
      </c>
      <c r="L884">
        <v>3356271</v>
      </c>
      <c r="M884">
        <v>0</v>
      </c>
      <c r="N884">
        <v>120789</v>
      </c>
      <c r="O884">
        <v>120789</v>
      </c>
      <c r="P884">
        <v>3477060</v>
      </c>
    </row>
    <row r="885" spans="1:16">
      <c r="A885">
        <v>473413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291906</v>
      </c>
      <c r="J885">
        <v>0</v>
      </c>
      <c r="K885">
        <v>119367</v>
      </c>
      <c r="L885">
        <v>411273</v>
      </c>
      <c r="M885">
        <v>0</v>
      </c>
      <c r="N885">
        <v>0</v>
      </c>
      <c r="O885">
        <v>0</v>
      </c>
      <c r="P885">
        <v>411273</v>
      </c>
    </row>
    <row r="886" spans="1:16">
      <c r="A886">
        <v>473413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291906</v>
      </c>
      <c r="J890">
        <v>0</v>
      </c>
      <c r="K890">
        <v>0</v>
      </c>
      <c r="L890">
        <v>291906</v>
      </c>
      <c r="M890">
        <v>0</v>
      </c>
      <c r="N890">
        <v>0</v>
      </c>
      <c r="O890">
        <v>0</v>
      </c>
      <c r="P890">
        <v>291906</v>
      </c>
    </row>
    <row r="891" spans="1:16">
      <c r="A891">
        <v>473413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119367</v>
      </c>
      <c r="L893">
        <v>119367</v>
      </c>
      <c r="M893">
        <v>0</v>
      </c>
      <c r="N893">
        <v>0</v>
      </c>
      <c r="O893">
        <v>0</v>
      </c>
      <c r="P893">
        <v>119367</v>
      </c>
    </row>
    <row r="894" spans="1:16">
      <c r="A894">
        <v>473413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3</v>
      </c>
      <c r="K901">
        <v>0</v>
      </c>
      <c r="L901">
        <v>5</v>
      </c>
      <c r="M901">
        <v>0</v>
      </c>
      <c r="N901">
        <v>0</v>
      </c>
      <c r="O901">
        <v>0</v>
      </c>
      <c r="P901">
        <v>5</v>
      </c>
    </row>
    <row r="902" spans="1:16">
      <c r="A902">
        <v>473413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2</v>
      </c>
      <c r="K902">
        <v>0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473413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5</v>
      </c>
      <c r="K903">
        <v>0</v>
      </c>
      <c r="L903">
        <v>9</v>
      </c>
      <c r="M903">
        <v>0</v>
      </c>
      <c r="N903">
        <v>0</v>
      </c>
      <c r="O903">
        <v>0</v>
      </c>
      <c r="P903">
        <v>9</v>
      </c>
    </row>
    <row r="904" spans="1:16">
      <c r="A904">
        <v>473413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2</v>
      </c>
      <c r="J905">
        <v>2</v>
      </c>
      <c r="K905">
        <v>0</v>
      </c>
      <c r="L905">
        <v>4</v>
      </c>
      <c r="M905">
        <v>0</v>
      </c>
      <c r="N905">
        <v>0</v>
      </c>
      <c r="O905">
        <v>0</v>
      </c>
      <c r="P905">
        <v>4</v>
      </c>
    </row>
    <row r="906" spans="1:16">
      <c r="A906">
        <v>473413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473413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2</v>
      </c>
      <c r="J911">
        <v>1</v>
      </c>
      <c r="K911">
        <v>0</v>
      </c>
      <c r="L911">
        <v>3</v>
      </c>
      <c r="M911">
        <v>0</v>
      </c>
      <c r="N911">
        <v>0</v>
      </c>
      <c r="O911">
        <v>0</v>
      </c>
      <c r="P911">
        <v>3</v>
      </c>
    </row>
    <row r="912" spans="1:16">
      <c r="A912">
        <v>473413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473413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64355</v>
      </c>
      <c r="J922">
        <v>31025</v>
      </c>
      <c r="K922">
        <v>0</v>
      </c>
      <c r="L922">
        <v>95380</v>
      </c>
      <c r="M922">
        <v>0</v>
      </c>
      <c r="N922">
        <v>0</v>
      </c>
      <c r="O922">
        <v>0</v>
      </c>
      <c r="P922">
        <v>95380</v>
      </c>
    </row>
    <row r="923" spans="1:16">
      <c r="A923">
        <v>473413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427</v>
      </c>
      <c r="J923">
        <v>2494</v>
      </c>
      <c r="K923">
        <v>0</v>
      </c>
      <c r="L923">
        <v>2921</v>
      </c>
      <c r="M923">
        <v>0</v>
      </c>
      <c r="N923">
        <v>0</v>
      </c>
      <c r="O923">
        <v>0</v>
      </c>
      <c r="P923">
        <v>2921</v>
      </c>
    </row>
    <row r="924" spans="1:16">
      <c r="A924">
        <v>473413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64782</v>
      </c>
      <c r="J924">
        <v>33519</v>
      </c>
      <c r="K924">
        <v>0</v>
      </c>
      <c r="L924">
        <v>98301</v>
      </c>
      <c r="M924">
        <v>0</v>
      </c>
      <c r="N924">
        <v>0</v>
      </c>
      <c r="O924">
        <v>0</v>
      </c>
      <c r="P924">
        <v>98301</v>
      </c>
    </row>
    <row r="925" spans="1:16">
      <c r="A925">
        <v>473413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64355</v>
      </c>
      <c r="J926">
        <v>24265</v>
      </c>
      <c r="K926">
        <v>0</v>
      </c>
      <c r="L926">
        <v>88620</v>
      </c>
      <c r="M926">
        <v>0</v>
      </c>
      <c r="N926">
        <v>0</v>
      </c>
      <c r="O926">
        <v>0</v>
      </c>
      <c r="P926">
        <v>88620</v>
      </c>
    </row>
    <row r="927" spans="1:16">
      <c r="A927">
        <v>473413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6760</v>
      </c>
      <c r="K929">
        <v>0</v>
      </c>
      <c r="L929">
        <v>6760</v>
      </c>
      <c r="M929">
        <v>0</v>
      </c>
      <c r="N929">
        <v>0</v>
      </c>
      <c r="O929">
        <v>0</v>
      </c>
      <c r="P929">
        <v>6760</v>
      </c>
    </row>
    <row r="930" spans="1:16">
      <c r="A930">
        <v>473413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427</v>
      </c>
      <c r="J932">
        <v>154</v>
      </c>
      <c r="K932">
        <v>0</v>
      </c>
      <c r="L932">
        <v>581</v>
      </c>
      <c r="M932">
        <v>0</v>
      </c>
      <c r="N932">
        <v>0</v>
      </c>
      <c r="O932">
        <v>0</v>
      </c>
      <c r="P932">
        <v>581</v>
      </c>
    </row>
    <row r="933" spans="1:16">
      <c r="A933">
        <v>473413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2340</v>
      </c>
      <c r="K935">
        <v>0</v>
      </c>
      <c r="L935">
        <v>2340</v>
      </c>
      <c r="M935">
        <v>0</v>
      </c>
      <c r="N935">
        <v>0</v>
      </c>
      <c r="O935">
        <v>0</v>
      </c>
      <c r="P935">
        <v>2340</v>
      </c>
    </row>
    <row r="936" spans="1:16">
      <c r="A936">
        <v>473413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2</v>
      </c>
      <c r="N943">
        <v>1</v>
      </c>
      <c r="O943">
        <v>3</v>
      </c>
      <c r="P943">
        <v>4</v>
      </c>
    </row>
    <row r="944" spans="1:16">
      <c r="A944">
        <v>473413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473413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2</v>
      </c>
      <c r="N945">
        <v>1</v>
      </c>
      <c r="O945">
        <v>3</v>
      </c>
      <c r="P945">
        <v>4</v>
      </c>
    </row>
    <row r="946" spans="1:16">
      <c r="A946">
        <v>473413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2</v>
      </c>
      <c r="H967">
        <v>7</v>
      </c>
      <c r="I967">
        <v>5</v>
      </c>
      <c r="J967">
        <v>2</v>
      </c>
      <c r="K967">
        <v>0</v>
      </c>
      <c r="L967">
        <v>16</v>
      </c>
      <c r="M967">
        <v>6</v>
      </c>
      <c r="N967">
        <v>2</v>
      </c>
      <c r="O967">
        <v>8</v>
      </c>
      <c r="P967">
        <v>24</v>
      </c>
    </row>
    <row r="968" spans="1:16">
      <c r="A968">
        <v>473413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2</v>
      </c>
      <c r="H968">
        <v>3</v>
      </c>
      <c r="I968">
        <v>5</v>
      </c>
      <c r="J968">
        <v>1</v>
      </c>
      <c r="K968">
        <v>0</v>
      </c>
      <c r="L968">
        <v>11</v>
      </c>
      <c r="M968">
        <v>4</v>
      </c>
      <c r="N968">
        <v>1</v>
      </c>
      <c r="O968">
        <v>5</v>
      </c>
      <c r="P968">
        <v>16</v>
      </c>
    </row>
    <row r="969" spans="1:16">
      <c r="A969">
        <v>473413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4</v>
      </c>
      <c r="I969">
        <v>0</v>
      </c>
      <c r="J969">
        <v>1</v>
      </c>
      <c r="K969">
        <v>0</v>
      </c>
      <c r="L969">
        <v>5</v>
      </c>
      <c r="M969">
        <v>2</v>
      </c>
      <c r="N969">
        <v>1</v>
      </c>
      <c r="O969">
        <v>3</v>
      </c>
      <c r="P969">
        <v>8</v>
      </c>
    </row>
    <row r="970" spans="1:16">
      <c r="A970">
        <v>473413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2</v>
      </c>
      <c r="H978">
        <v>7</v>
      </c>
      <c r="I978">
        <v>5</v>
      </c>
      <c r="J978">
        <v>2</v>
      </c>
      <c r="K978">
        <v>0</v>
      </c>
      <c r="L978">
        <v>16</v>
      </c>
      <c r="M978">
        <v>6</v>
      </c>
      <c r="N978">
        <v>2</v>
      </c>
      <c r="O978">
        <v>8</v>
      </c>
      <c r="P978">
        <v>24</v>
      </c>
    </row>
    <row r="979" spans="1:16">
      <c r="A979">
        <v>473413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2</v>
      </c>
      <c r="H979">
        <v>7</v>
      </c>
      <c r="I979">
        <v>5</v>
      </c>
      <c r="J979">
        <v>2</v>
      </c>
      <c r="K979">
        <v>0</v>
      </c>
      <c r="L979">
        <v>16</v>
      </c>
      <c r="M979">
        <v>6</v>
      </c>
      <c r="N979">
        <v>2</v>
      </c>
      <c r="O979">
        <v>8</v>
      </c>
      <c r="P979">
        <v>24</v>
      </c>
    </row>
    <row r="980" spans="1:16">
      <c r="A980">
        <v>473413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76500</v>
      </c>
      <c r="H1059">
        <v>449900</v>
      </c>
      <c r="I1059">
        <v>205809</v>
      </c>
      <c r="J1059">
        <v>146000</v>
      </c>
      <c r="K1059">
        <v>0</v>
      </c>
      <c r="L1059">
        <v>878209</v>
      </c>
      <c r="M1059">
        <v>464350</v>
      </c>
      <c r="N1059">
        <v>199000</v>
      </c>
      <c r="O1059">
        <v>663350</v>
      </c>
      <c r="P1059">
        <v>1541559</v>
      </c>
    </row>
    <row r="1060" spans="1:16">
      <c r="A1060">
        <v>473413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76500</v>
      </c>
      <c r="H1060">
        <v>135900</v>
      </c>
      <c r="I1060">
        <v>205809</v>
      </c>
      <c r="J1060">
        <v>32000</v>
      </c>
      <c r="K1060">
        <v>0</v>
      </c>
      <c r="L1060">
        <v>450209</v>
      </c>
      <c r="M1060">
        <v>204350</v>
      </c>
      <c r="N1060">
        <v>24000</v>
      </c>
      <c r="O1060">
        <v>228350</v>
      </c>
      <c r="P1060">
        <v>678559</v>
      </c>
    </row>
    <row r="1061" spans="1:16">
      <c r="A1061">
        <v>473413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314000</v>
      </c>
      <c r="I1061">
        <v>0</v>
      </c>
      <c r="J1061">
        <v>114000</v>
      </c>
      <c r="K1061">
        <v>0</v>
      </c>
      <c r="L1061">
        <v>428000</v>
      </c>
      <c r="M1061">
        <v>260000</v>
      </c>
      <c r="N1061">
        <v>175000</v>
      </c>
      <c r="O1061">
        <v>435000</v>
      </c>
      <c r="P1061">
        <v>863000</v>
      </c>
    </row>
    <row r="1062" spans="1:16">
      <c r="A1062">
        <v>473413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76500</v>
      </c>
      <c r="H1070">
        <v>449900</v>
      </c>
      <c r="I1070">
        <v>205809</v>
      </c>
      <c r="J1070">
        <v>146000</v>
      </c>
      <c r="K1070">
        <v>0</v>
      </c>
      <c r="L1070">
        <v>878209</v>
      </c>
      <c r="M1070">
        <v>464350</v>
      </c>
      <c r="N1070">
        <v>199000</v>
      </c>
      <c r="O1070">
        <v>663350</v>
      </c>
      <c r="P1070">
        <v>1541559</v>
      </c>
    </row>
    <row r="1071" spans="1:16">
      <c r="A1071">
        <v>473413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76500</v>
      </c>
      <c r="H1071">
        <v>449900</v>
      </c>
      <c r="I1071">
        <v>205809</v>
      </c>
      <c r="J1071">
        <v>146000</v>
      </c>
      <c r="K1071">
        <v>0</v>
      </c>
      <c r="L1071">
        <v>878209</v>
      </c>
      <c r="M1071">
        <v>464350</v>
      </c>
      <c r="N1071">
        <v>199000</v>
      </c>
      <c r="O1071">
        <v>663350</v>
      </c>
      <c r="P1071">
        <v>1541559</v>
      </c>
    </row>
    <row r="1072" spans="1:16">
      <c r="A1072">
        <v>473413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68850</v>
      </c>
      <c r="H1105">
        <v>401940</v>
      </c>
      <c r="I1105">
        <v>185227</v>
      </c>
      <c r="J1105">
        <v>131400</v>
      </c>
      <c r="K1105">
        <v>0</v>
      </c>
      <c r="L1105">
        <v>787417</v>
      </c>
      <c r="M1105">
        <v>417915</v>
      </c>
      <c r="N1105">
        <v>179100</v>
      </c>
      <c r="O1105">
        <v>597015</v>
      </c>
      <c r="P1105">
        <v>1384432</v>
      </c>
    </row>
    <row r="1106" spans="1:16">
      <c r="A1106">
        <v>473413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68850</v>
      </c>
      <c r="H1106">
        <v>119340</v>
      </c>
      <c r="I1106">
        <v>185227</v>
      </c>
      <c r="J1106">
        <v>28800</v>
      </c>
      <c r="K1106">
        <v>0</v>
      </c>
      <c r="L1106">
        <v>402217</v>
      </c>
      <c r="M1106">
        <v>183915</v>
      </c>
      <c r="N1106">
        <v>21600</v>
      </c>
      <c r="O1106">
        <v>205515</v>
      </c>
      <c r="P1106">
        <v>607732</v>
      </c>
    </row>
    <row r="1107" spans="1:16">
      <c r="A1107">
        <v>473413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282600</v>
      </c>
      <c r="I1107">
        <v>0</v>
      </c>
      <c r="J1107">
        <v>102600</v>
      </c>
      <c r="K1107">
        <v>0</v>
      </c>
      <c r="L1107">
        <v>385200</v>
      </c>
      <c r="M1107">
        <v>234000</v>
      </c>
      <c r="N1107">
        <v>157500</v>
      </c>
      <c r="O1107">
        <v>391500</v>
      </c>
      <c r="P1107">
        <v>776700</v>
      </c>
    </row>
    <row r="1108" spans="1:16">
      <c r="A1108">
        <v>473413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68850</v>
      </c>
      <c r="H1116">
        <v>401940</v>
      </c>
      <c r="I1116">
        <v>185227</v>
      </c>
      <c r="J1116">
        <v>131400</v>
      </c>
      <c r="K1116">
        <v>0</v>
      </c>
      <c r="L1116">
        <v>787417</v>
      </c>
      <c r="M1116">
        <v>417915</v>
      </c>
      <c r="N1116">
        <v>179100</v>
      </c>
      <c r="O1116">
        <v>597015</v>
      </c>
      <c r="P1116">
        <v>1384432</v>
      </c>
    </row>
    <row r="1117" spans="1:16">
      <c r="A1117">
        <v>473413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68850</v>
      </c>
      <c r="H1117">
        <v>401940</v>
      </c>
      <c r="I1117">
        <v>185227</v>
      </c>
      <c r="J1117">
        <v>131400</v>
      </c>
      <c r="K1117">
        <v>0</v>
      </c>
      <c r="L1117">
        <v>787417</v>
      </c>
      <c r="M1117">
        <v>417915</v>
      </c>
      <c r="N1117">
        <v>179100</v>
      </c>
      <c r="O1117">
        <v>597015</v>
      </c>
      <c r="P1117">
        <v>1384432</v>
      </c>
    </row>
    <row r="1118" spans="1:16">
      <c r="A1118">
        <v>473413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473413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1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473413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473413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473413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473413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29700</v>
      </c>
      <c r="I1285">
        <v>0</v>
      </c>
      <c r="J1285">
        <v>0</v>
      </c>
      <c r="K1285">
        <v>0</v>
      </c>
      <c r="L1285">
        <v>29700</v>
      </c>
      <c r="M1285">
        <v>0</v>
      </c>
      <c r="N1285">
        <v>0</v>
      </c>
      <c r="O1285">
        <v>0</v>
      </c>
      <c r="P1285">
        <v>29700</v>
      </c>
    </row>
    <row r="1286" spans="1:16">
      <c r="A1286">
        <v>473413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29700</v>
      </c>
      <c r="I1286">
        <v>0</v>
      </c>
      <c r="J1286">
        <v>0</v>
      </c>
      <c r="K1286">
        <v>0</v>
      </c>
      <c r="L1286">
        <v>29700</v>
      </c>
      <c r="M1286">
        <v>0</v>
      </c>
      <c r="N1286">
        <v>0</v>
      </c>
      <c r="O1286">
        <v>0</v>
      </c>
      <c r="P1286">
        <v>29700</v>
      </c>
    </row>
    <row r="1287" spans="1:16">
      <c r="A1287">
        <v>473413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473413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29700</v>
      </c>
      <c r="I1296">
        <v>0</v>
      </c>
      <c r="J1296">
        <v>0</v>
      </c>
      <c r="K1296">
        <v>0</v>
      </c>
      <c r="L1296">
        <v>29700</v>
      </c>
      <c r="M1296">
        <v>0</v>
      </c>
      <c r="N1296">
        <v>0</v>
      </c>
      <c r="O1296">
        <v>0</v>
      </c>
      <c r="P1296">
        <v>29700</v>
      </c>
    </row>
    <row r="1297" spans="1:16">
      <c r="A1297">
        <v>473413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29700</v>
      </c>
      <c r="I1297">
        <v>0</v>
      </c>
      <c r="J1297">
        <v>0</v>
      </c>
      <c r="K1297">
        <v>0</v>
      </c>
      <c r="L1297">
        <v>29700</v>
      </c>
      <c r="M1297">
        <v>0</v>
      </c>
      <c r="N1297">
        <v>0</v>
      </c>
      <c r="O1297">
        <v>0</v>
      </c>
      <c r="P1297">
        <v>29700</v>
      </c>
    </row>
    <row r="1298" spans="1:16">
      <c r="A1298">
        <v>473413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23760</v>
      </c>
      <c r="I1331">
        <v>0</v>
      </c>
      <c r="J1331">
        <v>0</v>
      </c>
      <c r="K1331">
        <v>0</v>
      </c>
      <c r="L1331">
        <v>23760</v>
      </c>
      <c r="M1331">
        <v>0</v>
      </c>
      <c r="N1331">
        <v>0</v>
      </c>
      <c r="O1331">
        <v>0</v>
      </c>
      <c r="P1331">
        <v>23760</v>
      </c>
    </row>
    <row r="1332" spans="1:16">
      <c r="A1332">
        <v>473413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23760</v>
      </c>
      <c r="I1332">
        <v>0</v>
      </c>
      <c r="J1332">
        <v>0</v>
      </c>
      <c r="K1332">
        <v>0</v>
      </c>
      <c r="L1332">
        <v>23760</v>
      </c>
      <c r="M1332">
        <v>0</v>
      </c>
      <c r="N1332">
        <v>0</v>
      </c>
      <c r="O1332">
        <v>0</v>
      </c>
      <c r="P1332">
        <v>23760</v>
      </c>
    </row>
    <row r="1333" spans="1:16">
      <c r="A1333">
        <v>473413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473413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23760</v>
      </c>
      <c r="I1342">
        <v>0</v>
      </c>
      <c r="J1342">
        <v>0</v>
      </c>
      <c r="K1342">
        <v>0</v>
      </c>
      <c r="L1342">
        <v>23760</v>
      </c>
      <c r="M1342">
        <v>0</v>
      </c>
      <c r="N1342">
        <v>0</v>
      </c>
      <c r="O1342">
        <v>0</v>
      </c>
      <c r="P1342">
        <v>23760</v>
      </c>
    </row>
    <row r="1343" spans="1:16">
      <c r="A1343">
        <v>473413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23760</v>
      </c>
      <c r="I1343">
        <v>0</v>
      </c>
      <c r="J1343">
        <v>0</v>
      </c>
      <c r="K1343">
        <v>0</v>
      </c>
      <c r="L1343">
        <v>23760</v>
      </c>
      <c r="M1343">
        <v>0</v>
      </c>
      <c r="N1343">
        <v>0</v>
      </c>
      <c r="O1343">
        <v>0</v>
      </c>
      <c r="P1343">
        <v>23760</v>
      </c>
    </row>
    <row r="1344" spans="1:16">
      <c r="A1344">
        <v>473413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473413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473413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473413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473413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473413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473413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473413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473413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473413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473413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473413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473413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473413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473413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473413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473413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473413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473413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473413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473413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473413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473413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473413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473413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473413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473413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473413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473413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473413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473413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202512</v>
      </c>
      <c r="D1787">
        <v>6070101</v>
      </c>
      <c r="E1787">
        <v>38</v>
      </c>
      <c r="F1787">
        <v>41</v>
      </c>
      <c r="G1787">
        <v>79</v>
      </c>
    </row>
    <row r="1788" spans="1:16">
      <c r="A1788">
        <v>473413</v>
      </c>
      <c r="B1788" t="s">
        <v>282</v>
      </c>
      <c r="C1788">
        <v>202512</v>
      </c>
      <c r="D1788">
        <v>6070102</v>
      </c>
      <c r="E1788">
        <v>428619</v>
      </c>
      <c r="F1788">
        <v>954403</v>
      </c>
      <c r="G1788">
        <v>1383022</v>
      </c>
    </row>
    <row r="1789" spans="1:16">
      <c r="A1789">
        <v>473413</v>
      </c>
      <c r="B1789" t="s">
        <v>282</v>
      </c>
      <c r="C1789">
        <v>202512</v>
      </c>
      <c r="D1789">
        <v>6070201</v>
      </c>
      <c r="E1789">
        <v>26</v>
      </c>
      <c r="F1789">
        <v>97</v>
      </c>
      <c r="G1789">
        <v>123</v>
      </c>
    </row>
    <row r="1790" spans="1:16">
      <c r="A1790">
        <v>473413</v>
      </c>
      <c r="B1790" t="s">
        <v>282</v>
      </c>
      <c r="C1790">
        <v>202512</v>
      </c>
      <c r="D1790">
        <v>6070202</v>
      </c>
      <c r="E1790">
        <v>338555</v>
      </c>
      <c r="F1790">
        <v>841788</v>
      </c>
      <c r="G1790">
        <v>1180343</v>
      </c>
    </row>
    <row r="1791" spans="1:16">
      <c r="A1791">
        <v>473413</v>
      </c>
      <c r="B1791" t="s">
        <v>282</v>
      </c>
      <c r="C1791">
        <v>202512</v>
      </c>
      <c r="D1791">
        <v>6070301</v>
      </c>
      <c r="E1791">
        <v>26</v>
      </c>
      <c r="F1791">
        <v>327</v>
      </c>
      <c r="G1791">
        <v>353</v>
      </c>
    </row>
    <row r="1792" spans="1:16">
      <c r="A1792">
        <v>473413</v>
      </c>
      <c r="B1792" t="s">
        <v>282</v>
      </c>
      <c r="C1792">
        <v>202512</v>
      </c>
      <c r="D1792">
        <v>6070302</v>
      </c>
      <c r="E1792">
        <v>192285</v>
      </c>
      <c r="F1792">
        <v>4354945</v>
      </c>
      <c r="G1792">
        <v>4547230</v>
      </c>
    </row>
    <row r="1793" spans="1:7">
      <c r="A1793">
        <v>473413</v>
      </c>
      <c r="B1793" t="s">
        <v>282</v>
      </c>
      <c r="C1793">
        <v>202512</v>
      </c>
      <c r="D1793">
        <v>6070401</v>
      </c>
      <c r="E1793">
        <v>0</v>
      </c>
      <c r="F1793">
        <v>198</v>
      </c>
      <c r="G1793">
        <v>198</v>
      </c>
    </row>
    <row r="1794" spans="1:7">
      <c r="A1794">
        <v>473413</v>
      </c>
      <c r="B1794" t="s">
        <v>282</v>
      </c>
      <c r="C1794">
        <v>202512</v>
      </c>
      <c r="D1794">
        <v>6070402</v>
      </c>
      <c r="E1794">
        <v>0</v>
      </c>
      <c r="F1794">
        <v>2816723</v>
      </c>
      <c r="G1794">
        <v>2816723</v>
      </c>
    </row>
    <row r="1795" spans="1:7">
      <c r="A1795">
        <v>473413</v>
      </c>
      <c r="B1795" t="s">
        <v>282</v>
      </c>
      <c r="C1795">
        <v>202512</v>
      </c>
      <c r="D1795">
        <v>6070501</v>
      </c>
      <c r="E1795">
        <v>90</v>
      </c>
      <c r="F1795">
        <v>663</v>
      </c>
      <c r="G1795">
        <v>753</v>
      </c>
    </row>
    <row r="1796" spans="1:7">
      <c r="A1796">
        <v>473413</v>
      </c>
      <c r="B1796" t="s">
        <v>282</v>
      </c>
      <c r="C1796">
        <v>202512</v>
      </c>
      <c r="D1796">
        <v>6070502</v>
      </c>
      <c r="E1796">
        <v>959459</v>
      </c>
      <c r="F1796">
        <v>8967859</v>
      </c>
      <c r="G1796">
        <v>9927318</v>
      </c>
    </row>
    <row r="1797" spans="1:7">
      <c r="A1797">
        <v>473413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202512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473413</v>
      </c>
      <c r="B1806" t="s">
        <v>282</v>
      </c>
      <c r="C1806">
        <v>202512</v>
      </c>
      <c r="D1806">
        <v>6071002</v>
      </c>
      <c r="E1806">
        <v>0</v>
      </c>
      <c r="F1806">
        <v>32943</v>
      </c>
      <c r="G1806">
        <v>32943</v>
      </c>
    </row>
    <row r="1807" spans="1:7">
      <c r="A1807">
        <v>473413</v>
      </c>
      <c r="B1807" t="s">
        <v>282</v>
      </c>
      <c r="C1807">
        <v>202512</v>
      </c>
      <c r="D1807">
        <v>6071101</v>
      </c>
      <c r="E1807">
        <v>38</v>
      </c>
      <c r="F1807">
        <v>40</v>
      </c>
      <c r="G1807">
        <v>78</v>
      </c>
    </row>
    <row r="1808" spans="1:7">
      <c r="A1808">
        <v>473413</v>
      </c>
      <c r="B1808" t="s">
        <v>282</v>
      </c>
      <c r="C1808">
        <v>202512</v>
      </c>
      <c r="D1808">
        <v>6071102</v>
      </c>
      <c r="E1808">
        <v>428619</v>
      </c>
      <c r="F1808">
        <v>921460</v>
      </c>
      <c r="G1808">
        <v>1350079</v>
      </c>
    </row>
    <row r="1809" spans="1:5">
      <c r="A1809">
        <v>473413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473413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473413</v>
      </c>
      <c r="B1811" t="s">
        <v>282</v>
      </c>
      <c r="C1811">
        <v>202512</v>
      </c>
      <c r="D1811">
        <v>7080201</v>
      </c>
      <c r="E1811">
        <v>1</v>
      </c>
    </row>
    <row r="1812" spans="1:5">
      <c r="A1812">
        <v>473413</v>
      </c>
      <c r="B1812" t="s">
        <v>282</v>
      </c>
      <c r="C1812">
        <v>202512</v>
      </c>
      <c r="D1812">
        <v>7080202</v>
      </c>
      <c r="E1812">
        <v>8319</v>
      </c>
    </row>
    <row r="1813" spans="1:5">
      <c r="A1813">
        <v>473413</v>
      </c>
      <c r="B1813" t="s">
        <v>282</v>
      </c>
      <c r="C1813">
        <v>202512</v>
      </c>
      <c r="D1813">
        <v>7080301</v>
      </c>
      <c r="E1813">
        <v>2</v>
      </c>
    </row>
    <row r="1814" spans="1:5">
      <c r="A1814">
        <v>473413</v>
      </c>
      <c r="B1814" t="s">
        <v>282</v>
      </c>
      <c r="C1814">
        <v>202512</v>
      </c>
      <c r="D1814">
        <v>7080302</v>
      </c>
      <c r="E1814">
        <v>45404</v>
      </c>
    </row>
    <row r="1815" spans="1:5">
      <c r="A1815">
        <v>473413</v>
      </c>
      <c r="B1815" t="s">
        <v>282</v>
      </c>
      <c r="C1815">
        <v>202512</v>
      </c>
      <c r="D1815">
        <v>7080401</v>
      </c>
      <c r="E1815">
        <v>4</v>
      </c>
    </row>
    <row r="1816" spans="1:5">
      <c r="A1816">
        <v>473413</v>
      </c>
      <c r="B1816" t="s">
        <v>282</v>
      </c>
      <c r="C1816">
        <v>202512</v>
      </c>
      <c r="D1816">
        <v>7080402</v>
      </c>
      <c r="E1816">
        <v>305935</v>
      </c>
    </row>
    <row r="1817" spans="1:5">
      <c r="A1817">
        <v>473413</v>
      </c>
      <c r="B1817" t="s">
        <v>282</v>
      </c>
      <c r="C1817">
        <v>202512</v>
      </c>
      <c r="D1817">
        <v>7080501</v>
      </c>
      <c r="E1817">
        <v>7</v>
      </c>
    </row>
    <row r="1818" spans="1:5">
      <c r="A1818">
        <v>473413</v>
      </c>
      <c r="B1818" t="s">
        <v>282</v>
      </c>
      <c r="C1818">
        <v>202512</v>
      </c>
      <c r="D1818">
        <v>7080502</v>
      </c>
      <c r="E1818">
        <v>359658</v>
      </c>
    </row>
    <row r="1819" spans="1:5">
      <c r="A1819">
        <v>473413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473413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6964</v>
      </c>
      <c r="D12" s="68"/>
      <c r="E12" s="68"/>
      <c r="F12" s="73"/>
      <c r="G12" s="74">
        <f>VLOOKUP($H12,原データ!$D$1:$R$2300,5,FALSE)</f>
        <v>6940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4681</v>
      </c>
      <c r="D13" s="68"/>
      <c r="E13" s="68"/>
      <c r="F13" s="430"/>
      <c r="G13" s="431">
        <f>VLOOKUP($H13,原データ!$D$1:$R$2300,5,FALSE)</f>
        <v>4710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2189</v>
      </c>
      <c r="D14" s="68"/>
      <c r="E14" s="68"/>
      <c r="F14" s="430"/>
      <c r="G14" s="431">
        <f>VLOOKUP($H14,原データ!$D$1:$R$2300,5,FALSE)</f>
        <v>2187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27</v>
      </c>
      <c r="D15" s="69"/>
      <c r="E15" s="69"/>
      <c r="F15" s="75"/>
      <c r="G15" s="76">
        <f>VLOOKUP($H15,原データ!$D$1:$R$2300,5,FALSE)</f>
        <v>27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72</v>
      </c>
      <c r="D16" s="70"/>
      <c r="E16" s="70"/>
      <c r="F16" s="77"/>
      <c r="G16" s="78">
        <f>VLOOKUP($H16,原データ!$D$1:$R$2300,5,FALSE)</f>
        <v>73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13834</v>
      </c>
      <c r="D17" s="52">
        <f>VLOOKUP($H17,原データ!$D$1:$R$2300,3,FALSE)</f>
        <v>71</v>
      </c>
      <c r="E17" s="52">
        <f>VLOOKUP($H17,原データ!$D$1:$R$2300,4,FALSE)</f>
        <v>68</v>
      </c>
      <c r="F17" s="72"/>
      <c r="G17" s="71">
        <f>SUM(G12:G14)</f>
        <v>13837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9</v>
      </c>
      <c r="C22" s="53">
        <f>VLOOKUP($H22,原データ!$D$1:$R$2300,3,FALSE)</f>
        <v>0</v>
      </c>
      <c r="D22" s="53">
        <f>VLOOKUP($H22,原データ!$D$1:$R$2300,4,FALSE)</f>
        <v>58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71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14</v>
      </c>
      <c r="C24" s="53">
        <f>VLOOKUP($H24,原データ!$D$1:$R$2300,3,FALSE)</f>
        <v>0</v>
      </c>
      <c r="D24" s="53">
        <f>VLOOKUP($H24,原データ!$D$1:$R$2300,4,FALSE)</f>
        <v>53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68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10</v>
      </c>
      <c r="N12" s="81"/>
      <c r="O12" s="82">
        <f>SUM(C12:M12)</f>
        <v>10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4</v>
      </c>
      <c r="N14" s="495">
        <f t="shared" ref="N14:O17" si="0">SUM(B14,D14,F14,H14,J14,L14)</f>
        <v>4</v>
      </c>
      <c r="O14" s="496">
        <f t="shared" si="0"/>
        <v>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82</v>
      </c>
      <c r="M15" s="63">
        <f>VLOOKUP($P15,原データ!$D$1:$R$2300,9,FALSE)</f>
        <v>82</v>
      </c>
      <c r="N15" s="64">
        <f t="shared" si="0"/>
        <v>91</v>
      </c>
      <c r="O15" s="65">
        <f t="shared" si="0"/>
        <v>91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64</v>
      </c>
      <c r="M17" s="63">
        <f>VLOOKUP($P17,原データ!$D$1:$R$2300,9,FALSE)</f>
        <v>63</v>
      </c>
      <c r="N17" s="64">
        <f t="shared" si="0"/>
        <v>75</v>
      </c>
      <c r="O17" s="65">
        <f t="shared" si="0"/>
        <v>74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2</v>
      </c>
      <c r="N18" s="497">
        <f t="shared" ref="N18:O21" si="1">SUM(B18,D18,F18,H18,J18,L18)</f>
        <v>3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124</v>
      </c>
      <c r="M19" s="63">
        <f>VLOOKUP($P19,原データ!$D$1:$R$2300,9,FALSE)</f>
        <v>122</v>
      </c>
      <c r="N19" s="64">
        <f t="shared" si="1"/>
        <v>141</v>
      </c>
      <c r="O19" s="65">
        <f t="shared" si="1"/>
        <v>139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4</v>
      </c>
      <c r="M20" s="67">
        <f>VLOOKUP($P20,原データ!$D$1:$R$2300,9,FALSE)</f>
        <v>5</v>
      </c>
      <c r="N20" s="497">
        <f t="shared" si="1"/>
        <v>4</v>
      </c>
      <c r="O20" s="498">
        <f t="shared" si="1"/>
        <v>5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42</v>
      </c>
      <c r="M21" s="63">
        <f>VLOOKUP($P21,原データ!$D$1:$R$2300,9,FALSE)</f>
        <v>45</v>
      </c>
      <c r="N21" s="64">
        <f t="shared" si="1"/>
        <v>46</v>
      </c>
      <c r="O21" s="65">
        <f t="shared" si="1"/>
        <v>49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248</v>
      </c>
      <c r="C12" s="61">
        <f>SUM(C13:C14)</f>
        <v>317</v>
      </c>
      <c r="D12" s="146">
        <f>SUM(B12:C12)</f>
        <v>565</v>
      </c>
      <c r="E12" s="147">
        <f t="shared" ref="E12:J12" si="0">SUM(E13:E14)</f>
        <v>0</v>
      </c>
      <c r="F12" s="148">
        <f t="shared" si="0"/>
        <v>415</v>
      </c>
      <c r="G12" s="148">
        <f t="shared" si="0"/>
        <v>363</v>
      </c>
      <c r="H12" s="148">
        <f t="shared" si="0"/>
        <v>356</v>
      </c>
      <c r="I12" s="148">
        <f t="shared" si="0"/>
        <v>484</v>
      </c>
      <c r="J12" s="61">
        <f t="shared" si="0"/>
        <v>177</v>
      </c>
      <c r="K12" s="146">
        <f>SUM(E12:J12)</f>
        <v>1795</v>
      </c>
      <c r="L12" s="149">
        <f>SUM(D12,K12)</f>
        <v>2360</v>
      </c>
      <c r="M12" s="150"/>
    </row>
    <row r="13" spans="1:14" ht="24.95" customHeight="1">
      <c r="A13" s="151" t="s">
        <v>97</v>
      </c>
      <c r="B13" s="152">
        <f>VLOOKUP($M13,原データ!$D$1:$R$2300,10,FALSE)</f>
        <v>41</v>
      </c>
      <c r="C13" s="153">
        <f>VLOOKUP($M13,原データ!$D$1:$R$2300,11,FALSE)</f>
        <v>53</v>
      </c>
      <c r="D13" s="154">
        <f>SUM(B13:C13)</f>
        <v>94</v>
      </c>
      <c r="E13" s="155">
        <f>VLOOKUP($M13,原データ!$D$1:$R$2300,2,FALSE)</f>
        <v>0</v>
      </c>
      <c r="F13" s="156">
        <f>VLOOKUP($M13,原データ!$D$1:$R$2300,3,FALSE)</f>
        <v>45</v>
      </c>
      <c r="G13" s="156">
        <f>VLOOKUP($M13,原データ!$D$1:$R$2300,4,FALSE)</f>
        <v>50</v>
      </c>
      <c r="H13" s="156">
        <f>VLOOKUP($M13,原データ!$D$1:$R$2300,5,FALSE)</f>
        <v>42</v>
      </c>
      <c r="I13" s="156">
        <f>VLOOKUP($M13,原データ!$D$1:$R$2300,6,FALSE)</f>
        <v>51</v>
      </c>
      <c r="J13" s="153">
        <f>VLOOKUP($M13,原データ!$D$1:$R$2300,7,FALSE)</f>
        <v>32</v>
      </c>
      <c r="K13" s="154">
        <f>SUM(E13:J13)</f>
        <v>220</v>
      </c>
      <c r="L13" s="157">
        <f>SUM(D13,K13)</f>
        <v>314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207</v>
      </c>
      <c r="C14" s="161">
        <f>VLOOKUP($M14,原データ!$D$1:$R$2300,11,FALSE)</f>
        <v>264</v>
      </c>
      <c r="D14" s="162">
        <f>SUM(B14:C14)</f>
        <v>471</v>
      </c>
      <c r="E14" s="163">
        <f>VLOOKUP($M14,原データ!$D$1:$R$2300,2,FALSE)</f>
        <v>0</v>
      </c>
      <c r="F14" s="164">
        <f>VLOOKUP($M14,原データ!$D$1:$R$2300,3,FALSE)</f>
        <v>370</v>
      </c>
      <c r="G14" s="164">
        <f>VLOOKUP($M14,原データ!$D$1:$R$2300,4,FALSE)</f>
        <v>313</v>
      </c>
      <c r="H14" s="164">
        <f>VLOOKUP($M14,原データ!$D$1:$R$2300,5,FALSE)</f>
        <v>314</v>
      </c>
      <c r="I14" s="164">
        <f>VLOOKUP($M14,原データ!$D$1:$R$2300,6,FALSE)</f>
        <v>433</v>
      </c>
      <c r="J14" s="161">
        <f>VLOOKUP($M14,原データ!$D$1:$R$2300,7,FALSE)</f>
        <v>145</v>
      </c>
      <c r="K14" s="162">
        <f>SUM(E14:J14)</f>
        <v>1575</v>
      </c>
      <c r="L14" s="165">
        <f>SUM(D14,K14)</f>
        <v>2046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6</v>
      </c>
      <c r="C15" s="168">
        <f>VLOOKUP($M15,原データ!$D$1:$R$2300,11,FALSE)</f>
        <v>18</v>
      </c>
      <c r="D15" s="169">
        <f>SUM(B15:C15)</f>
        <v>24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13</v>
      </c>
      <c r="H15" s="171">
        <f>VLOOKUP($M15,原データ!$D$1:$R$2300,5,FALSE)</f>
        <v>8</v>
      </c>
      <c r="I15" s="171">
        <f>VLOOKUP($M15,原データ!$D$1:$R$2300,6,FALSE)</f>
        <v>13</v>
      </c>
      <c r="J15" s="168">
        <f>VLOOKUP($M15,原データ!$D$1:$R$2300,7,FALSE)</f>
        <v>9</v>
      </c>
      <c r="K15" s="169">
        <f>SUM(E15:J15)</f>
        <v>47</v>
      </c>
      <c r="L15" s="172">
        <f>SUM(D15,K15)</f>
        <v>71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254</v>
      </c>
      <c r="C16" s="175">
        <f>SUM(C12,C15)</f>
        <v>335</v>
      </c>
      <c r="D16" s="169">
        <f>SUM(B16:C16)</f>
        <v>589</v>
      </c>
      <c r="E16" s="174">
        <f t="shared" ref="E16:J16" si="1">SUM(E12,E15)</f>
        <v>0</v>
      </c>
      <c r="F16" s="176">
        <f t="shared" si="1"/>
        <v>419</v>
      </c>
      <c r="G16" s="176">
        <f t="shared" si="1"/>
        <v>376</v>
      </c>
      <c r="H16" s="176">
        <f t="shared" si="1"/>
        <v>364</v>
      </c>
      <c r="I16" s="176">
        <f t="shared" si="1"/>
        <v>497</v>
      </c>
      <c r="J16" s="175">
        <f t="shared" si="1"/>
        <v>186</v>
      </c>
      <c r="K16" s="169">
        <f>SUM(E16:J16)</f>
        <v>1842</v>
      </c>
      <c r="L16" s="172">
        <f>SUM(D16,K16)</f>
        <v>2431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103</v>
      </c>
      <c r="C21" s="168">
        <f t="shared" ref="C21:L21" si="2">O21+AB21</f>
        <v>181</v>
      </c>
      <c r="D21" s="169">
        <f t="shared" si="2"/>
        <v>284</v>
      </c>
      <c r="E21" s="179">
        <f t="shared" si="2"/>
        <v>0</v>
      </c>
      <c r="F21" s="180">
        <f t="shared" si="2"/>
        <v>332</v>
      </c>
      <c r="G21" s="180">
        <f t="shared" si="2"/>
        <v>303</v>
      </c>
      <c r="H21" s="180">
        <f t="shared" si="2"/>
        <v>229</v>
      </c>
      <c r="I21" s="180">
        <f t="shared" si="2"/>
        <v>294</v>
      </c>
      <c r="J21" s="181">
        <f t="shared" si="2"/>
        <v>124</v>
      </c>
      <c r="K21" s="169">
        <f t="shared" si="2"/>
        <v>1282</v>
      </c>
      <c r="L21" s="172">
        <f t="shared" si="2"/>
        <v>1566</v>
      </c>
      <c r="M21" s="111" t="s">
        <v>93</v>
      </c>
      <c r="N21" s="167">
        <f>VLOOKUP($Y21,原データ!$D$1:$R$2300,10,FALSE)</f>
        <v>101</v>
      </c>
      <c r="O21" s="168">
        <f>VLOOKUP($Y21,原データ!$D$1:$R$2300,11,FALSE)</f>
        <v>180</v>
      </c>
      <c r="P21" s="169">
        <f>SUM(N21:O21)</f>
        <v>281</v>
      </c>
      <c r="Q21" s="179">
        <f>VLOOKUP($Y21,原データ!$D$1:$R$2300,2,FALSE)</f>
        <v>0</v>
      </c>
      <c r="R21" s="180">
        <f>VLOOKUP($Y21,原データ!$D$1:$R$2300,3,FALSE)</f>
        <v>332</v>
      </c>
      <c r="S21" s="180">
        <f>VLOOKUP($Y21,原データ!$D$1:$R$2300,4,FALSE)</f>
        <v>302</v>
      </c>
      <c r="T21" s="180">
        <f>VLOOKUP($Y21,原データ!$D$1:$R$2300,5,FALSE)</f>
        <v>229</v>
      </c>
      <c r="U21" s="180">
        <f>VLOOKUP($Y21,原データ!$D$1:$R$2300,6,FALSE)</f>
        <v>294</v>
      </c>
      <c r="V21" s="181">
        <f>VLOOKUP($Y21,原データ!$D$1:$R$2300,7,FALSE)</f>
        <v>124</v>
      </c>
      <c r="W21" s="169">
        <f>SUM(Q21:V21)</f>
        <v>1281</v>
      </c>
      <c r="X21" s="172">
        <f>SUM(P21,W21)</f>
        <v>1562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1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9</v>
      </c>
      <c r="D22" s="169">
        <f t="shared" si="3"/>
        <v>9</v>
      </c>
      <c r="E22" s="179">
        <f t="shared" si="3"/>
        <v>0</v>
      </c>
      <c r="F22" s="180">
        <f t="shared" si="3"/>
        <v>3</v>
      </c>
      <c r="G22" s="180">
        <f t="shared" si="3"/>
        <v>10</v>
      </c>
      <c r="H22" s="180">
        <f t="shared" si="3"/>
        <v>5</v>
      </c>
      <c r="I22" s="180">
        <f t="shared" si="3"/>
        <v>10</v>
      </c>
      <c r="J22" s="181">
        <f t="shared" si="3"/>
        <v>7</v>
      </c>
      <c r="K22" s="169">
        <f t="shared" si="3"/>
        <v>35</v>
      </c>
      <c r="L22" s="172">
        <f t="shared" si="3"/>
        <v>44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10</v>
      </c>
      <c r="T22" s="180">
        <f>VLOOKUP($Y22,原データ!$D$1:$R$2300,5,FALSE)</f>
        <v>5</v>
      </c>
      <c r="U22" s="180">
        <f>VLOOKUP($Y22,原データ!$D$1:$R$2300,6,FALSE)</f>
        <v>10</v>
      </c>
      <c r="V22" s="181">
        <f>VLOOKUP($Y22,原データ!$D$1:$R$2300,7,FALSE)</f>
        <v>7</v>
      </c>
      <c r="W22" s="169">
        <f>SUM(Q22:V22)</f>
        <v>35</v>
      </c>
      <c r="X22" s="172">
        <f>SUM(P22,W22)</f>
        <v>44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103</v>
      </c>
      <c r="C23" s="175">
        <f t="shared" si="3"/>
        <v>190</v>
      </c>
      <c r="D23" s="169">
        <f t="shared" si="3"/>
        <v>293</v>
      </c>
      <c r="E23" s="182">
        <f t="shared" si="3"/>
        <v>0</v>
      </c>
      <c r="F23" s="176">
        <f t="shared" si="3"/>
        <v>335</v>
      </c>
      <c r="G23" s="176">
        <f t="shared" si="3"/>
        <v>313</v>
      </c>
      <c r="H23" s="176">
        <f t="shared" si="3"/>
        <v>234</v>
      </c>
      <c r="I23" s="176">
        <f t="shared" si="3"/>
        <v>304</v>
      </c>
      <c r="J23" s="175">
        <f t="shared" si="3"/>
        <v>131</v>
      </c>
      <c r="K23" s="169">
        <f t="shared" si="3"/>
        <v>1317</v>
      </c>
      <c r="L23" s="172">
        <f>X23+AK23</f>
        <v>1610</v>
      </c>
      <c r="M23" s="173" t="s">
        <v>92</v>
      </c>
      <c r="N23" s="174">
        <f t="shared" ref="N23:W23" si="4">SUM(N21:N22)</f>
        <v>101</v>
      </c>
      <c r="O23" s="175">
        <f t="shared" si="4"/>
        <v>189</v>
      </c>
      <c r="P23" s="169">
        <f t="shared" si="4"/>
        <v>290</v>
      </c>
      <c r="Q23" s="182">
        <f t="shared" si="4"/>
        <v>0</v>
      </c>
      <c r="R23" s="176">
        <f t="shared" si="4"/>
        <v>335</v>
      </c>
      <c r="S23" s="176">
        <f t="shared" si="4"/>
        <v>312</v>
      </c>
      <c r="T23" s="176">
        <f t="shared" si="4"/>
        <v>234</v>
      </c>
      <c r="U23" s="176">
        <f t="shared" si="4"/>
        <v>304</v>
      </c>
      <c r="V23" s="175">
        <f t="shared" si="4"/>
        <v>131</v>
      </c>
      <c r="W23" s="169">
        <f t="shared" si="4"/>
        <v>1316</v>
      </c>
      <c r="X23" s="172">
        <f>SUM(P23,W23)</f>
        <v>1606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1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2</v>
      </c>
      <c r="D28" s="169">
        <f t="shared" si="6"/>
        <v>4</v>
      </c>
      <c r="E28" s="179">
        <f t="shared" si="6"/>
        <v>0</v>
      </c>
      <c r="F28" s="180">
        <f t="shared" si="6"/>
        <v>21</v>
      </c>
      <c r="G28" s="180">
        <f t="shared" si="6"/>
        <v>19</v>
      </c>
      <c r="H28" s="180">
        <f t="shared" si="6"/>
        <v>28</v>
      </c>
      <c r="I28" s="180">
        <f t="shared" si="6"/>
        <v>36</v>
      </c>
      <c r="J28" s="181">
        <f t="shared" si="6"/>
        <v>13</v>
      </c>
      <c r="K28" s="169">
        <f t="shared" si="6"/>
        <v>117</v>
      </c>
      <c r="L28" s="172">
        <f t="shared" si="6"/>
        <v>121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2</v>
      </c>
      <c r="P28" s="169">
        <f>SUM(N28:O28)</f>
        <v>4</v>
      </c>
      <c r="Q28" s="179">
        <f>VLOOKUP($Y28,原データ!$D$1:$R$2300,2,FALSE)</f>
        <v>0</v>
      </c>
      <c r="R28" s="180">
        <f>VLOOKUP($Y28,原データ!$D$1:$R$2300,3,FALSE)</f>
        <v>21</v>
      </c>
      <c r="S28" s="180">
        <f>VLOOKUP($Y28,原データ!$D$1:$R$2300,4,FALSE)</f>
        <v>19</v>
      </c>
      <c r="T28" s="180">
        <f>VLOOKUP($Y28,原データ!$D$1:$R$2300,5,FALSE)</f>
        <v>28</v>
      </c>
      <c r="U28" s="180">
        <f>VLOOKUP($Y28,原データ!$D$1:$R$2300,6,FALSE)</f>
        <v>36</v>
      </c>
      <c r="V28" s="181">
        <f>VLOOKUP($Y28,原データ!$D$1:$R$2300,7,FALSE)</f>
        <v>13</v>
      </c>
      <c r="W28" s="169">
        <f>SUM(Q28:V28)</f>
        <v>117</v>
      </c>
      <c r="X28" s="172">
        <f>SUM(P28,W28)</f>
        <v>121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1</v>
      </c>
      <c r="I29" s="180">
        <f t="shared" si="6"/>
        <v>0</v>
      </c>
      <c r="J29" s="181">
        <f t="shared" si="6"/>
        <v>1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1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2</v>
      </c>
      <c r="D30" s="169">
        <f t="shared" si="6"/>
        <v>4</v>
      </c>
      <c r="E30" s="182">
        <f t="shared" si="6"/>
        <v>0</v>
      </c>
      <c r="F30" s="176">
        <f t="shared" si="6"/>
        <v>21</v>
      </c>
      <c r="G30" s="176">
        <f t="shared" si="6"/>
        <v>19</v>
      </c>
      <c r="H30" s="176">
        <f t="shared" si="6"/>
        <v>29</v>
      </c>
      <c r="I30" s="176">
        <f t="shared" si="6"/>
        <v>36</v>
      </c>
      <c r="J30" s="175">
        <f t="shared" si="6"/>
        <v>14</v>
      </c>
      <c r="K30" s="169">
        <f t="shared" si="6"/>
        <v>119</v>
      </c>
      <c r="L30" s="172">
        <f t="shared" si="6"/>
        <v>123</v>
      </c>
      <c r="M30" s="173" t="s">
        <v>92</v>
      </c>
      <c r="N30" s="174">
        <f t="shared" ref="N30:W30" si="7">SUM(N28:N29)</f>
        <v>2</v>
      </c>
      <c r="O30" s="175">
        <f t="shared" si="7"/>
        <v>2</v>
      </c>
      <c r="P30" s="169">
        <f t="shared" si="7"/>
        <v>4</v>
      </c>
      <c r="Q30" s="182">
        <f t="shared" si="7"/>
        <v>0</v>
      </c>
      <c r="R30" s="176">
        <f>SUM(R28:R29)</f>
        <v>21</v>
      </c>
      <c r="S30" s="176">
        <f t="shared" si="7"/>
        <v>19</v>
      </c>
      <c r="T30" s="176">
        <f t="shared" si="7"/>
        <v>29</v>
      </c>
      <c r="U30" s="176">
        <f t="shared" si="7"/>
        <v>36</v>
      </c>
      <c r="V30" s="175">
        <f t="shared" si="7"/>
        <v>14</v>
      </c>
      <c r="W30" s="169">
        <f t="shared" si="7"/>
        <v>119</v>
      </c>
      <c r="X30" s="172">
        <f>SUM(P30,W30)</f>
        <v>123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36</v>
      </c>
      <c r="I35" s="189">
        <f t="shared" si="9"/>
        <v>72</v>
      </c>
      <c r="J35" s="186">
        <f t="shared" si="9"/>
        <v>29</v>
      </c>
      <c r="K35" s="187">
        <f t="shared" si="9"/>
        <v>140</v>
      </c>
      <c r="L35" s="190">
        <f t="shared" si="9"/>
        <v>140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36</v>
      </c>
      <c r="U35" s="189">
        <f t="shared" si="11"/>
        <v>72</v>
      </c>
      <c r="V35" s="186">
        <f t="shared" si="11"/>
        <v>29</v>
      </c>
      <c r="W35" s="187">
        <f t="shared" ref="W35:W43" si="12">SUM(Q35:V35)</f>
        <v>140</v>
      </c>
      <c r="X35" s="190">
        <f>P35+W35</f>
        <v>140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36</v>
      </c>
      <c r="I36" s="196">
        <f t="shared" ref="I36:I47" si="21">U36+AH36</f>
        <v>72</v>
      </c>
      <c r="J36" s="193">
        <f t="shared" ref="J36:J47" si="22">V36+AI36</f>
        <v>29</v>
      </c>
      <c r="K36" s="194">
        <f t="shared" ref="K36:K43" si="23">W36+AJ36</f>
        <v>140</v>
      </c>
      <c r="L36" s="197">
        <f t="shared" ref="L36:L43" si="24">X36+AK36</f>
        <v>140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36</v>
      </c>
      <c r="U36" s="196">
        <f>VLOOKUP($Y36,原データ!$D$1:$R$2300,6,FALSE)</f>
        <v>72</v>
      </c>
      <c r="V36" s="193">
        <f>VLOOKUP($Y36,原データ!$D$1:$R$2300,7,FALSE)</f>
        <v>29</v>
      </c>
      <c r="W36" s="194">
        <f t="shared" si="12"/>
        <v>140</v>
      </c>
      <c r="X36" s="197">
        <f>SUM(P36,W36)</f>
        <v>140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15</v>
      </c>
      <c r="G38" s="189">
        <f t="shared" si="19"/>
        <v>27</v>
      </c>
      <c r="H38" s="189">
        <f t="shared" si="20"/>
        <v>53</v>
      </c>
      <c r="I38" s="189">
        <f t="shared" si="21"/>
        <v>71</v>
      </c>
      <c r="J38" s="186">
        <f t="shared" si="22"/>
        <v>24</v>
      </c>
      <c r="K38" s="187">
        <f t="shared" si="23"/>
        <v>190</v>
      </c>
      <c r="L38" s="190">
        <f t="shared" si="24"/>
        <v>190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15</v>
      </c>
      <c r="S38" s="189">
        <f t="shared" si="26"/>
        <v>27</v>
      </c>
      <c r="T38" s="189">
        <f t="shared" si="26"/>
        <v>53</v>
      </c>
      <c r="U38" s="189">
        <f t="shared" si="26"/>
        <v>71</v>
      </c>
      <c r="V38" s="186">
        <f t="shared" si="26"/>
        <v>24</v>
      </c>
      <c r="W38" s="187">
        <f t="shared" si="12"/>
        <v>190</v>
      </c>
      <c r="X38" s="190">
        <f>P38+W38</f>
        <v>190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15</v>
      </c>
      <c r="G39" s="196">
        <f t="shared" si="19"/>
        <v>27</v>
      </c>
      <c r="H39" s="196">
        <f t="shared" si="20"/>
        <v>52</v>
      </c>
      <c r="I39" s="196">
        <f t="shared" si="21"/>
        <v>69</v>
      </c>
      <c r="J39" s="193">
        <f t="shared" si="22"/>
        <v>23</v>
      </c>
      <c r="K39" s="194">
        <f t="shared" si="23"/>
        <v>186</v>
      </c>
      <c r="L39" s="197">
        <f t="shared" si="24"/>
        <v>186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15</v>
      </c>
      <c r="S39" s="196">
        <f>VLOOKUP($Y39,原データ!$D$1:$R$2300,4,FALSE)</f>
        <v>27</v>
      </c>
      <c r="T39" s="196">
        <f>VLOOKUP($Y39,原データ!$D$1:$R$2300,5,FALSE)</f>
        <v>52</v>
      </c>
      <c r="U39" s="196">
        <f>VLOOKUP($Y39,原データ!$D$1:$R$2300,6,FALSE)</f>
        <v>69</v>
      </c>
      <c r="V39" s="193">
        <f>VLOOKUP($Y39,原データ!$D$1:$R$2300,7,FALSE)</f>
        <v>23</v>
      </c>
      <c r="W39" s="194">
        <f t="shared" si="12"/>
        <v>186</v>
      </c>
      <c r="X39" s="197">
        <f>SUM(P39,W39)</f>
        <v>186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2</v>
      </c>
      <c r="J40" s="200">
        <f t="shared" si="22"/>
        <v>1</v>
      </c>
      <c r="K40" s="201">
        <f t="shared" si="23"/>
        <v>4</v>
      </c>
      <c r="L40" s="204">
        <f t="shared" si="24"/>
        <v>4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2</v>
      </c>
      <c r="V40" s="200">
        <f>VLOOKUP($Y40,原データ!$D$1:$R$2300,7,FALSE)</f>
        <v>1</v>
      </c>
      <c r="W40" s="201">
        <f t="shared" si="12"/>
        <v>4</v>
      </c>
      <c r="X40" s="204">
        <f>SUM(P40,W40)</f>
        <v>4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15</v>
      </c>
      <c r="G47" s="210">
        <f t="shared" si="19"/>
        <v>30</v>
      </c>
      <c r="H47" s="210">
        <f t="shared" si="20"/>
        <v>89</v>
      </c>
      <c r="I47" s="210">
        <f t="shared" si="21"/>
        <v>143</v>
      </c>
      <c r="J47" s="207">
        <f t="shared" si="22"/>
        <v>55</v>
      </c>
      <c r="K47" s="208">
        <f>W47+AJ47</f>
        <v>332</v>
      </c>
      <c r="L47" s="211">
        <f>X47+AK47</f>
        <v>332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15</v>
      </c>
      <c r="S47" s="210">
        <f t="shared" si="32"/>
        <v>30</v>
      </c>
      <c r="T47" s="210">
        <f>T35+T38+T41+T44</f>
        <v>89</v>
      </c>
      <c r="U47" s="210">
        <f t="shared" si="32"/>
        <v>143</v>
      </c>
      <c r="V47" s="207">
        <f t="shared" si="32"/>
        <v>55</v>
      </c>
      <c r="W47" s="208">
        <f t="shared" si="32"/>
        <v>332</v>
      </c>
      <c r="X47" s="211">
        <f t="shared" si="32"/>
        <v>332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119</v>
      </c>
      <c r="E8" s="312">
        <f t="shared" ref="E8:E49" si="0">S8+AH8</f>
        <v>263</v>
      </c>
      <c r="F8" s="313">
        <f t="shared" ref="F8:F49" si="1">T8+AI8</f>
        <v>382</v>
      </c>
      <c r="G8" s="314">
        <f t="shared" ref="G8:G49" si="2">U8+AJ8</f>
        <v>0</v>
      </c>
      <c r="H8" s="315">
        <f t="shared" ref="H8:H49" si="3">V8+AK8</f>
        <v>578</v>
      </c>
      <c r="I8" s="315">
        <f t="shared" ref="I8:I49" si="4">W8+AL8</f>
        <v>675</v>
      </c>
      <c r="J8" s="315">
        <f t="shared" ref="J8:J49" si="5">X8+AM8</f>
        <v>618</v>
      </c>
      <c r="K8" s="315">
        <f t="shared" ref="K8:K49" si="6">Y8+AN8</f>
        <v>873</v>
      </c>
      <c r="L8" s="312">
        <f t="shared" ref="L8:L49" si="7">Z8+AO8</f>
        <v>429</v>
      </c>
      <c r="M8" s="313">
        <f t="shared" ref="M8:M49" si="8">AA8+AP8</f>
        <v>3173</v>
      </c>
      <c r="N8" s="316">
        <f t="shared" ref="N8:N49" si="9">AB8+AQ8</f>
        <v>3555</v>
      </c>
      <c r="O8" s="659" t="str">
        <f>A8</f>
        <v>居宅（介護予防）サービス</v>
      </c>
      <c r="P8" s="660"/>
      <c r="Q8" s="660"/>
      <c r="R8" s="311">
        <f>SUM(R9,R15,R18,R23,R27,R28)</f>
        <v>113</v>
      </c>
      <c r="S8" s="311">
        <f>SUM(S9,S15,S18,S23,S27,S28)</f>
        <v>261</v>
      </c>
      <c r="T8" s="313">
        <f t="shared" ref="T8:T49" si="10">SUM(R8:S8)</f>
        <v>374</v>
      </c>
      <c r="U8" s="314">
        <f t="shared" ref="U8:Z8" si="11">SUM(U9,U15,U18,U23,U27,U28)</f>
        <v>0</v>
      </c>
      <c r="V8" s="314">
        <f t="shared" si="11"/>
        <v>576</v>
      </c>
      <c r="W8" s="314">
        <f t="shared" si="11"/>
        <v>668</v>
      </c>
      <c r="X8" s="314">
        <f t="shared" si="11"/>
        <v>613</v>
      </c>
      <c r="Y8" s="314">
        <f t="shared" si="11"/>
        <v>871</v>
      </c>
      <c r="Z8" s="314">
        <f t="shared" si="11"/>
        <v>429</v>
      </c>
      <c r="AA8" s="313">
        <f>SUM(U8:Z8)</f>
        <v>3157</v>
      </c>
      <c r="AB8" s="316">
        <f t="shared" ref="AB8:AB47" si="12">SUM(AA8,T8)</f>
        <v>3531</v>
      </c>
      <c r="AC8" s="355"/>
      <c r="AD8" s="659" t="s">
        <v>124</v>
      </c>
      <c r="AE8" s="660"/>
      <c r="AF8" s="660"/>
      <c r="AG8" s="311">
        <f>SUM(AG9,AG15,AG18,AG23,AG27,AG28)</f>
        <v>6</v>
      </c>
      <c r="AH8" s="311">
        <f>SUM(AH9,AH15,AH18,AH23,AH27,AH28)</f>
        <v>2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7</v>
      </c>
      <c r="AM8" s="314">
        <f t="shared" si="13"/>
        <v>5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16</v>
      </c>
      <c r="AQ8" s="316">
        <f t="shared" ref="AQ8:AQ49" si="15">SUM(AP8,AI8)</f>
        <v>24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13</v>
      </c>
      <c r="E9" s="225">
        <f t="shared" si="0"/>
        <v>40</v>
      </c>
      <c r="F9" s="422">
        <f t="shared" si="1"/>
        <v>53</v>
      </c>
      <c r="G9" s="226">
        <f t="shared" si="2"/>
        <v>0</v>
      </c>
      <c r="H9" s="227">
        <f t="shared" si="3"/>
        <v>99</v>
      </c>
      <c r="I9" s="227">
        <f t="shared" si="4"/>
        <v>139</v>
      </c>
      <c r="J9" s="227">
        <f t="shared" si="5"/>
        <v>208</v>
      </c>
      <c r="K9" s="227">
        <f t="shared" si="6"/>
        <v>373</v>
      </c>
      <c r="L9" s="225">
        <f t="shared" si="7"/>
        <v>217</v>
      </c>
      <c r="M9" s="422">
        <f t="shared" si="8"/>
        <v>1036</v>
      </c>
      <c r="N9" s="318">
        <f t="shared" si="9"/>
        <v>1089</v>
      </c>
      <c r="O9" s="665"/>
      <c r="P9" s="661" t="str">
        <f>B9</f>
        <v>訪問サービス</v>
      </c>
      <c r="Q9" s="661"/>
      <c r="R9" s="224">
        <f>SUM(R10:R14)</f>
        <v>13</v>
      </c>
      <c r="S9" s="225">
        <f>SUM(S10:S14)</f>
        <v>40</v>
      </c>
      <c r="T9" s="422">
        <f>SUM(R9:S9)</f>
        <v>53</v>
      </c>
      <c r="U9" s="226">
        <f t="shared" ref="U9:Z9" si="17">SUM(U10:U14)</f>
        <v>0</v>
      </c>
      <c r="V9" s="227">
        <f t="shared" si="17"/>
        <v>99</v>
      </c>
      <c r="W9" s="227">
        <f t="shared" si="17"/>
        <v>139</v>
      </c>
      <c r="X9" s="227">
        <f t="shared" si="17"/>
        <v>208</v>
      </c>
      <c r="Y9" s="227">
        <f t="shared" si="17"/>
        <v>373</v>
      </c>
      <c r="Z9" s="225">
        <f t="shared" si="17"/>
        <v>217</v>
      </c>
      <c r="AA9" s="422">
        <f t="shared" ref="AA9:AA47" si="18">SUM(U9:Z9)</f>
        <v>1036</v>
      </c>
      <c r="AB9" s="318">
        <f t="shared" si="12"/>
        <v>1089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49</v>
      </c>
      <c r="I10" s="156">
        <f t="shared" si="4"/>
        <v>50</v>
      </c>
      <c r="J10" s="156">
        <f t="shared" si="5"/>
        <v>52</v>
      </c>
      <c r="K10" s="156">
        <f t="shared" si="6"/>
        <v>68</v>
      </c>
      <c r="L10" s="153">
        <f t="shared" si="7"/>
        <v>50</v>
      </c>
      <c r="M10" s="423">
        <f t="shared" si="8"/>
        <v>269</v>
      </c>
      <c r="N10" s="319">
        <f t="shared" si="9"/>
        <v>269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49</v>
      </c>
      <c r="W10" s="156">
        <f>VLOOKUP($AC10,原データ!$D$1:$R$2300,5,FALSE)</f>
        <v>50</v>
      </c>
      <c r="X10" s="156">
        <f>VLOOKUP($AC10,原データ!$D$1:$R$2300,6,FALSE)</f>
        <v>52</v>
      </c>
      <c r="Y10" s="156">
        <f>VLOOKUP($AC10,原データ!$D$1:$R$2300,7,FALSE)</f>
        <v>68</v>
      </c>
      <c r="Z10" s="153">
        <f>VLOOKUP($AC10,原データ!$D$1:$R$2300,8,FALSE)</f>
        <v>50</v>
      </c>
      <c r="AA10" s="423">
        <f t="shared" si="18"/>
        <v>269</v>
      </c>
      <c r="AB10" s="319">
        <f t="shared" si="12"/>
        <v>269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2</v>
      </c>
      <c r="K11" s="156">
        <f t="shared" si="6"/>
        <v>4</v>
      </c>
      <c r="L11" s="153">
        <f t="shared" si="7"/>
        <v>2</v>
      </c>
      <c r="M11" s="423">
        <f t="shared" si="8"/>
        <v>8</v>
      </c>
      <c r="N11" s="319">
        <f t="shared" si="9"/>
        <v>8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2</v>
      </c>
      <c r="Y11" s="156">
        <f>VLOOKUP($AC11,原データ!$D$1:$R$2300,7,FALSE)</f>
        <v>4</v>
      </c>
      <c r="Z11" s="153">
        <f>VLOOKUP($AC11,原データ!$D$1:$R$2300,8,FALSE)</f>
        <v>2</v>
      </c>
      <c r="AA11" s="423">
        <f t="shared" si="18"/>
        <v>8</v>
      </c>
      <c r="AB11" s="319">
        <f t="shared" si="12"/>
        <v>8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12</v>
      </c>
      <c r="E12" s="153">
        <f t="shared" si="0"/>
        <v>25</v>
      </c>
      <c r="F12" s="423">
        <f t="shared" si="1"/>
        <v>37</v>
      </c>
      <c r="G12" s="155">
        <f t="shared" si="2"/>
        <v>0</v>
      </c>
      <c r="H12" s="156">
        <f t="shared" si="3"/>
        <v>22</v>
      </c>
      <c r="I12" s="156">
        <f t="shared" si="4"/>
        <v>29</v>
      </c>
      <c r="J12" s="156">
        <f t="shared" si="5"/>
        <v>40</v>
      </c>
      <c r="K12" s="156">
        <f t="shared" si="6"/>
        <v>79</v>
      </c>
      <c r="L12" s="153">
        <f t="shared" si="7"/>
        <v>48</v>
      </c>
      <c r="M12" s="423">
        <f t="shared" si="8"/>
        <v>218</v>
      </c>
      <c r="N12" s="319">
        <f t="shared" si="9"/>
        <v>255</v>
      </c>
      <c r="O12" s="665"/>
      <c r="P12" s="663"/>
      <c r="Q12" s="229" t="str">
        <f>C12</f>
        <v>訪問看護</v>
      </c>
      <c r="R12" s="152">
        <f>VLOOKUP($AC12,原データ!$D$1:$R$2300,10,FALSE)</f>
        <v>12</v>
      </c>
      <c r="S12" s="153">
        <f>VLOOKUP($AC12,原データ!$D$1:$R$2300,11,FALSE)</f>
        <v>25</v>
      </c>
      <c r="T12" s="423">
        <f t="shared" si="10"/>
        <v>37</v>
      </c>
      <c r="U12" s="155">
        <f>VLOOKUP($AC12,原データ!$D$1:$R$2300,3,FALSE)</f>
        <v>0</v>
      </c>
      <c r="V12" s="156">
        <f>VLOOKUP($AC12,原データ!$D$1:$R$2300,4,FALSE)</f>
        <v>22</v>
      </c>
      <c r="W12" s="156">
        <f>VLOOKUP($AC12,原データ!$D$1:$R$2300,5,FALSE)</f>
        <v>29</v>
      </c>
      <c r="X12" s="156">
        <f>VLOOKUP($AC12,原データ!$D$1:$R$2300,6,FALSE)</f>
        <v>40</v>
      </c>
      <c r="Y12" s="156">
        <f>VLOOKUP($AC12,原データ!$D$1:$R$2300,7,FALSE)</f>
        <v>79</v>
      </c>
      <c r="Z12" s="153">
        <f>VLOOKUP($AC12,原データ!$D$1:$R$2300,8,FALSE)</f>
        <v>48</v>
      </c>
      <c r="AA12" s="423">
        <f t="shared" si="18"/>
        <v>218</v>
      </c>
      <c r="AB12" s="319">
        <f t="shared" si="12"/>
        <v>255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7</v>
      </c>
      <c r="F13" s="423">
        <f t="shared" si="1"/>
        <v>8</v>
      </c>
      <c r="G13" s="155">
        <f t="shared" si="2"/>
        <v>0</v>
      </c>
      <c r="H13" s="156">
        <f t="shared" si="3"/>
        <v>2</v>
      </c>
      <c r="I13" s="156">
        <f t="shared" si="4"/>
        <v>8</v>
      </c>
      <c r="J13" s="156">
        <f t="shared" si="5"/>
        <v>7</v>
      </c>
      <c r="K13" s="156">
        <f t="shared" si="6"/>
        <v>12</v>
      </c>
      <c r="L13" s="153">
        <f t="shared" si="7"/>
        <v>5</v>
      </c>
      <c r="M13" s="423">
        <f t="shared" si="8"/>
        <v>34</v>
      </c>
      <c r="N13" s="319">
        <f t="shared" si="9"/>
        <v>42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7</v>
      </c>
      <c r="T13" s="423">
        <f t="shared" si="10"/>
        <v>8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8</v>
      </c>
      <c r="X13" s="156">
        <f>VLOOKUP($AC13,原データ!$D$1:$R$2300,6,FALSE)</f>
        <v>7</v>
      </c>
      <c r="Y13" s="156">
        <f>VLOOKUP($AC13,原データ!$D$1:$R$2300,7,FALSE)</f>
        <v>12</v>
      </c>
      <c r="Z13" s="153">
        <f>VLOOKUP($AC13,原データ!$D$1:$R$2300,8,FALSE)</f>
        <v>5</v>
      </c>
      <c r="AA13" s="423">
        <f t="shared" si="18"/>
        <v>34</v>
      </c>
      <c r="AB13" s="319">
        <f t="shared" si="12"/>
        <v>42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8</v>
      </c>
      <c r="F14" s="424">
        <f t="shared" si="1"/>
        <v>8</v>
      </c>
      <c r="G14" s="163">
        <f t="shared" si="2"/>
        <v>0</v>
      </c>
      <c r="H14" s="164">
        <f t="shared" si="3"/>
        <v>26</v>
      </c>
      <c r="I14" s="164">
        <f t="shared" si="4"/>
        <v>52</v>
      </c>
      <c r="J14" s="164">
        <f t="shared" si="5"/>
        <v>107</v>
      </c>
      <c r="K14" s="164">
        <f t="shared" si="6"/>
        <v>210</v>
      </c>
      <c r="L14" s="161">
        <f t="shared" si="7"/>
        <v>112</v>
      </c>
      <c r="M14" s="424">
        <f t="shared" si="8"/>
        <v>507</v>
      </c>
      <c r="N14" s="320">
        <f t="shared" si="9"/>
        <v>515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8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26</v>
      </c>
      <c r="W14" s="164">
        <f>VLOOKUP($AC14,原データ!$D$1:$R$2300,5,FALSE)</f>
        <v>52</v>
      </c>
      <c r="X14" s="164">
        <f>VLOOKUP($AC14,原データ!$D$1:$R$2300,6,FALSE)</f>
        <v>107</v>
      </c>
      <c r="Y14" s="164">
        <f>VLOOKUP($AC14,原データ!$D$1:$R$2300,7,FALSE)</f>
        <v>210</v>
      </c>
      <c r="Z14" s="161">
        <f>VLOOKUP($AC14,原データ!$D$1:$R$2300,8,FALSE)</f>
        <v>112</v>
      </c>
      <c r="AA14" s="424">
        <f t="shared" si="18"/>
        <v>507</v>
      </c>
      <c r="AB14" s="320">
        <f t="shared" si="12"/>
        <v>515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20</v>
      </c>
      <c r="E15" s="225">
        <f t="shared" si="0"/>
        <v>57</v>
      </c>
      <c r="F15" s="422">
        <f t="shared" si="1"/>
        <v>77</v>
      </c>
      <c r="G15" s="226">
        <f t="shared" si="2"/>
        <v>0</v>
      </c>
      <c r="H15" s="227">
        <f t="shared" si="3"/>
        <v>303</v>
      </c>
      <c r="I15" s="227">
        <f t="shared" si="4"/>
        <v>271</v>
      </c>
      <c r="J15" s="227">
        <f t="shared" si="5"/>
        <v>177</v>
      </c>
      <c r="K15" s="227">
        <f t="shared" si="6"/>
        <v>203</v>
      </c>
      <c r="L15" s="225">
        <f t="shared" si="7"/>
        <v>77</v>
      </c>
      <c r="M15" s="422">
        <f t="shared" si="8"/>
        <v>1031</v>
      </c>
      <c r="N15" s="318">
        <f t="shared" si="9"/>
        <v>1108</v>
      </c>
      <c r="O15" s="665"/>
      <c r="P15" s="661" t="s">
        <v>131</v>
      </c>
      <c r="Q15" s="661"/>
      <c r="R15" s="224">
        <f>SUM(R16:R17)</f>
        <v>20</v>
      </c>
      <c r="S15" s="225">
        <f>SUM(S16:S17)</f>
        <v>57</v>
      </c>
      <c r="T15" s="422">
        <f t="shared" si="10"/>
        <v>77</v>
      </c>
      <c r="U15" s="226">
        <f t="shared" ref="U15:Z15" si="21">SUM(U16:U17)</f>
        <v>0</v>
      </c>
      <c r="V15" s="227">
        <f t="shared" si="21"/>
        <v>303</v>
      </c>
      <c r="W15" s="227">
        <f t="shared" si="21"/>
        <v>271</v>
      </c>
      <c r="X15" s="227">
        <f t="shared" si="21"/>
        <v>177</v>
      </c>
      <c r="Y15" s="227">
        <f t="shared" si="21"/>
        <v>203</v>
      </c>
      <c r="Z15" s="225">
        <f t="shared" si="21"/>
        <v>77</v>
      </c>
      <c r="AA15" s="422">
        <f t="shared" si="18"/>
        <v>1031</v>
      </c>
      <c r="AB15" s="318">
        <f t="shared" si="12"/>
        <v>1108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225</v>
      </c>
      <c r="I16" s="156">
        <f t="shared" si="4"/>
        <v>193</v>
      </c>
      <c r="J16" s="156">
        <f t="shared" si="5"/>
        <v>131</v>
      </c>
      <c r="K16" s="156">
        <f t="shared" si="6"/>
        <v>171</v>
      </c>
      <c r="L16" s="153">
        <f t="shared" si="7"/>
        <v>66</v>
      </c>
      <c r="M16" s="423">
        <f t="shared" si="8"/>
        <v>786</v>
      </c>
      <c r="N16" s="319">
        <f t="shared" si="9"/>
        <v>786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225</v>
      </c>
      <c r="W16" s="156">
        <f>VLOOKUP($AC16,原データ!$D$1:$R$2300,5,FALSE)</f>
        <v>193</v>
      </c>
      <c r="X16" s="156">
        <f>VLOOKUP($AC16,原データ!$D$1:$R$2300,6,FALSE)</f>
        <v>131</v>
      </c>
      <c r="Y16" s="156">
        <f>VLOOKUP($AC16,原データ!$D$1:$R$2300,7,FALSE)</f>
        <v>171</v>
      </c>
      <c r="Z16" s="153">
        <f>VLOOKUP($AC16,原データ!$D$1:$R$2300,8,FALSE)</f>
        <v>66</v>
      </c>
      <c r="AA16" s="423">
        <f t="shared" si="18"/>
        <v>786</v>
      </c>
      <c r="AB16" s="319">
        <f t="shared" si="12"/>
        <v>786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20</v>
      </c>
      <c r="E17" s="161">
        <f t="shared" si="0"/>
        <v>57</v>
      </c>
      <c r="F17" s="424">
        <f t="shared" si="1"/>
        <v>77</v>
      </c>
      <c r="G17" s="163">
        <f t="shared" si="2"/>
        <v>0</v>
      </c>
      <c r="H17" s="164">
        <f t="shared" si="3"/>
        <v>78</v>
      </c>
      <c r="I17" s="164">
        <f t="shared" si="4"/>
        <v>78</v>
      </c>
      <c r="J17" s="164">
        <f t="shared" si="5"/>
        <v>46</v>
      </c>
      <c r="K17" s="164">
        <f t="shared" si="6"/>
        <v>32</v>
      </c>
      <c r="L17" s="161">
        <f t="shared" si="7"/>
        <v>11</v>
      </c>
      <c r="M17" s="424">
        <f t="shared" si="8"/>
        <v>245</v>
      </c>
      <c r="N17" s="320">
        <f t="shared" si="9"/>
        <v>322</v>
      </c>
      <c r="O17" s="665"/>
      <c r="P17" s="663"/>
      <c r="Q17" s="230" t="s">
        <v>133</v>
      </c>
      <c r="R17" s="160">
        <f>VLOOKUP($AC17,原データ!$D$1:$R$2300,10,FALSE)</f>
        <v>20</v>
      </c>
      <c r="S17" s="161">
        <f>VLOOKUP($AC17,原データ!$D$1:$R$2300,11,FALSE)</f>
        <v>57</v>
      </c>
      <c r="T17" s="424">
        <f t="shared" si="10"/>
        <v>77</v>
      </c>
      <c r="U17" s="163">
        <f>VLOOKUP($AC17,原データ!$D$1:$R$2300,3,FALSE)</f>
        <v>0</v>
      </c>
      <c r="V17" s="164">
        <f>VLOOKUP($AC17,原データ!$D$1:$R$2300,4,FALSE)</f>
        <v>78</v>
      </c>
      <c r="W17" s="164">
        <f>VLOOKUP($AC17,原データ!$D$1:$R$2300,5,FALSE)</f>
        <v>78</v>
      </c>
      <c r="X17" s="164">
        <f>VLOOKUP($AC17,原データ!$D$1:$R$2300,6,FALSE)</f>
        <v>46</v>
      </c>
      <c r="Y17" s="164">
        <f>VLOOKUP($AC17,原データ!$D$1:$R$2300,7,FALSE)</f>
        <v>32</v>
      </c>
      <c r="Z17" s="161">
        <f>VLOOKUP($AC17,原データ!$D$1:$R$2300,8,FALSE)</f>
        <v>11</v>
      </c>
      <c r="AA17" s="424">
        <f t="shared" si="18"/>
        <v>245</v>
      </c>
      <c r="AB17" s="320">
        <f t="shared" si="12"/>
        <v>322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6</v>
      </c>
      <c r="F18" s="422">
        <f t="shared" si="1"/>
        <v>6</v>
      </c>
      <c r="G18" s="226">
        <f t="shared" si="2"/>
        <v>0</v>
      </c>
      <c r="H18" s="227">
        <f t="shared" si="3"/>
        <v>10</v>
      </c>
      <c r="I18" s="227">
        <f t="shared" si="4"/>
        <v>19</v>
      </c>
      <c r="J18" s="227">
        <f t="shared" si="5"/>
        <v>23</v>
      </c>
      <c r="K18" s="227">
        <f t="shared" si="6"/>
        <v>20</v>
      </c>
      <c r="L18" s="225">
        <f t="shared" si="7"/>
        <v>13</v>
      </c>
      <c r="M18" s="422">
        <f t="shared" si="8"/>
        <v>85</v>
      </c>
      <c r="N18" s="318">
        <f>AB18+AQ18</f>
        <v>91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6</v>
      </c>
      <c r="T18" s="422">
        <f>SUM(R18:S18)</f>
        <v>6</v>
      </c>
      <c r="U18" s="226">
        <f t="shared" ref="U18:Z18" si="23">SUM(U19:U22)</f>
        <v>0</v>
      </c>
      <c r="V18" s="227">
        <f t="shared" si="23"/>
        <v>10</v>
      </c>
      <c r="W18" s="227">
        <f t="shared" si="23"/>
        <v>19</v>
      </c>
      <c r="X18" s="227">
        <f t="shared" si="23"/>
        <v>23</v>
      </c>
      <c r="Y18" s="227">
        <f t="shared" si="23"/>
        <v>20</v>
      </c>
      <c r="Z18" s="227">
        <f t="shared" si="23"/>
        <v>13</v>
      </c>
      <c r="AA18" s="422">
        <f>SUM(U18:Z18)</f>
        <v>85</v>
      </c>
      <c r="AB18" s="318">
        <f>SUM(AA18,T18)</f>
        <v>91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5</v>
      </c>
      <c r="F19" s="423">
        <f t="shared" si="1"/>
        <v>5</v>
      </c>
      <c r="G19" s="155">
        <f t="shared" si="2"/>
        <v>0</v>
      </c>
      <c r="H19" s="156">
        <f t="shared" si="3"/>
        <v>5</v>
      </c>
      <c r="I19" s="156">
        <f t="shared" si="4"/>
        <v>11</v>
      </c>
      <c r="J19" s="156">
        <f t="shared" si="5"/>
        <v>18</v>
      </c>
      <c r="K19" s="156">
        <f t="shared" si="6"/>
        <v>14</v>
      </c>
      <c r="L19" s="153">
        <f t="shared" si="7"/>
        <v>10</v>
      </c>
      <c r="M19" s="423">
        <f t="shared" si="8"/>
        <v>58</v>
      </c>
      <c r="N19" s="319">
        <f t="shared" si="9"/>
        <v>63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5</v>
      </c>
      <c r="T19" s="423">
        <f t="shared" si="10"/>
        <v>5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11</v>
      </c>
      <c r="X19" s="156">
        <f>VLOOKUP($AC19,原データ!$D$1:$R$2300,6,FALSE)</f>
        <v>18</v>
      </c>
      <c r="Y19" s="156">
        <f>VLOOKUP($AC19,原データ!$D$1:$R$2300,7,FALSE)</f>
        <v>14</v>
      </c>
      <c r="Z19" s="153">
        <f>VLOOKUP($AC19,原データ!$D$1:$R$2300,8,FALSE)</f>
        <v>10</v>
      </c>
      <c r="AA19" s="423">
        <f t="shared" si="18"/>
        <v>58</v>
      </c>
      <c r="AB19" s="319">
        <f t="shared" si="12"/>
        <v>63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5</v>
      </c>
      <c r="I20" s="156">
        <f t="shared" si="4"/>
        <v>8</v>
      </c>
      <c r="J20" s="156">
        <f t="shared" si="5"/>
        <v>5</v>
      </c>
      <c r="K20" s="156">
        <f t="shared" si="6"/>
        <v>6</v>
      </c>
      <c r="L20" s="153">
        <f t="shared" si="7"/>
        <v>3</v>
      </c>
      <c r="M20" s="423">
        <f t="shared" si="8"/>
        <v>27</v>
      </c>
      <c r="N20" s="319">
        <f t="shared" si="9"/>
        <v>28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5</v>
      </c>
      <c r="W20" s="156">
        <f>VLOOKUP($AC20,原データ!$D$1:$R$2300,5,FALSE)</f>
        <v>8</v>
      </c>
      <c r="X20" s="156">
        <f>VLOOKUP($AC20,原データ!$D$1:$R$2300,6,FALSE)</f>
        <v>5</v>
      </c>
      <c r="Y20" s="156">
        <f>VLOOKUP($AC20,原データ!$D$1:$R$2300,7,FALSE)</f>
        <v>6</v>
      </c>
      <c r="Z20" s="153">
        <f>VLOOKUP($AC20,原データ!$D$1:$R$2300,8,FALSE)</f>
        <v>3</v>
      </c>
      <c r="AA20" s="423">
        <f t="shared" si="18"/>
        <v>27</v>
      </c>
      <c r="AB20" s="319">
        <f t="shared" si="12"/>
        <v>28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85</v>
      </c>
      <c r="E23" s="225">
        <f t="shared" si="0"/>
        <v>160</v>
      </c>
      <c r="F23" s="422">
        <f t="shared" si="1"/>
        <v>245</v>
      </c>
      <c r="G23" s="226">
        <f t="shared" si="2"/>
        <v>0</v>
      </c>
      <c r="H23" s="227">
        <f t="shared" si="3"/>
        <v>159</v>
      </c>
      <c r="I23" s="227">
        <f t="shared" si="4"/>
        <v>239</v>
      </c>
      <c r="J23" s="227">
        <f t="shared" si="5"/>
        <v>197</v>
      </c>
      <c r="K23" s="227">
        <f t="shared" si="6"/>
        <v>247</v>
      </c>
      <c r="L23" s="225">
        <f t="shared" si="7"/>
        <v>112</v>
      </c>
      <c r="M23" s="422">
        <f t="shared" si="8"/>
        <v>954</v>
      </c>
      <c r="N23" s="318">
        <f t="shared" si="9"/>
        <v>1199</v>
      </c>
      <c r="O23" s="665"/>
      <c r="P23" s="661" t="s">
        <v>137</v>
      </c>
      <c r="Q23" s="661"/>
      <c r="R23" s="224">
        <f>SUM(R24:R26)</f>
        <v>79</v>
      </c>
      <c r="S23" s="225">
        <f>SUM(S24:S26)</f>
        <v>158</v>
      </c>
      <c r="T23" s="422">
        <f t="shared" si="10"/>
        <v>237</v>
      </c>
      <c r="U23" s="226">
        <f t="shared" ref="U23:Z23" si="26">SUM(U24:U26)</f>
        <v>0</v>
      </c>
      <c r="V23" s="227">
        <f t="shared" si="26"/>
        <v>157</v>
      </c>
      <c r="W23" s="227">
        <f t="shared" si="26"/>
        <v>232</v>
      </c>
      <c r="X23" s="227">
        <f t="shared" si="26"/>
        <v>192</v>
      </c>
      <c r="Y23" s="227">
        <f t="shared" si="26"/>
        <v>245</v>
      </c>
      <c r="Z23" s="225">
        <f t="shared" si="26"/>
        <v>112</v>
      </c>
      <c r="AA23" s="422">
        <f t="shared" si="18"/>
        <v>938</v>
      </c>
      <c r="AB23" s="318">
        <f t="shared" si="12"/>
        <v>1175</v>
      </c>
      <c r="AC23" s="355"/>
      <c r="AD23" s="665"/>
      <c r="AE23" s="661" t="s">
        <v>137</v>
      </c>
      <c r="AF23" s="661"/>
      <c r="AG23" s="224">
        <f>SUM(AG24:AG26)</f>
        <v>6</v>
      </c>
      <c r="AH23" s="225">
        <f>SUM(AH24:AH26)</f>
        <v>2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7</v>
      </c>
      <c r="AM23" s="227">
        <f t="shared" si="27"/>
        <v>5</v>
      </c>
      <c r="AN23" s="227">
        <f t="shared" si="27"/>
        <v>2</v>
      </c>
      <c r="AO23" s="225">
        <f t="shared" si="27"/>
        <v>0</v>
      </c>
      <c r="AP23" s="422">
        <f t="shared" si="14"/>
        <v>16</v>
      </c>
      <c r="AQ23" s="318">
        <f t="shared" si="15"/>
        <v>24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79</v>
      </c>
      <c r="E24" s="153">
        <f t="shared" si="0"/>
        <v>158</v>
      </c>
      <c r="F24" s="423">
        <f t="shared" si="1"/>
        <v>237</v>
      </c>
      <c r="G24" s="155">
        <f t="shared" si="2"/>
        <v>0</v>
      </c>
      <c r="H24" s="156">
        <f t="shared" si="3"/>
        <v>157</v>
      </c>
      <c r="I24" s="156">
        <f t="shared" si="4"/>
        <v>232</v>
      </c>
      <c r="J24" s="156">
        <f t="shared" si="5"/>
        <v>192</v>
      </c>
      <c r="K24" s="156">
        <f t="shared" si="6"/>
        <v>245</v>
      </c>
      <c r="L24" s="153">
        <f t="shared" si="7"/>
        <v>112</v>
      </c>
      <c r="M24" s="423">
        <f t="shared" si="8"/>
        <v>938</v>
      </c>
      <c r="N24" s="319">
        <f t="shared" si="9"/>
        <v>1175</v>
      </c>
      <c r="O24" s="665"/>
      <c r="P24" s="662"/>
      <c r="Q24" s="229" t="s">
        <v>138</v>
      </c>
      <c r="R24" s="152">
        <f>VLOOKUP($AC24,原データ!$D$1:$R$2300,10,FALSE)</f>
        <v>79</v>
      </c>
      <c r="S24" s="153">
        <f>VLOOKUP($AC24,原データ!$D$1:$R$2300,11,FALSE)</f>
        <v>158</v>
      </c>
      <c r="T24" s="423">
        <f t="shared" si="10"/>
        <v>237</v>
      </c>
      <c r="U24" s="155">
        <f>VLOOKUP($AC24,原データ!$D$1:$R$2300,3,FALSE)</f>
        <v>0</v>
      </c>
      <c r="V24" s="156">
        <f>VLOOKUP($AC24,原データ!$D$1:$R$2300,4,FALSE)</f>
        <v>157</v>
      </c>
      <c r="W24" s="156">
        <f>VLOOKUP($AC24,原データ!$D$1:$R$2300,5,FALSE)</f>
        <v>232</v>
      </c>
      <c r="X24" s="156">
        <f>VLOOKUP($AC24,原データ!$D$1:$R$2300,6,FALSE)</f>
        <v>192</v>
      </c>
      <c r="Y24" s="156">
        <f>VLOOKUP($AC24,原データ!$D$1:$R$2300,7,FALSE)</f>
        <v>245</v>
      </c>
      <c r="Z24" s="153">
        <f>VLOOKUP($AC24,原データ!$D$1:$R$2300,8,FALSE)</f>
        <v>112</v>
      </c>
      <c r="AA24" s="423">
        <f t="shared" si="18"/>
        <v>938</v>
      </c>
      <c r="AB24" s="319">
        <f t="shared" si="12"/>
        <v>1175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4</v>
      </c>
      <c r="E25" s="153">
        <f t="shared" si="0"/>
        <v>1</v>
      </c>
      <c r="F25" s="423">
        <f t="shared" si="1"/>
        <v>5</v>
      </c>
      <c r="G25" s="155">
        <f t="shared" si="2"/>
        <v>0</v>
      </c>
      <c r="H25" s="156">
        <f t="shared" si="3"/>
        <v>2</v>
      </c>
      <c r="I25" s="156">
        <f>W25+AL25</f>
        <v>3</v>
      </c>
      <c r="J25" s="156">
        <f t="shared" si="5"/>
        <v>5</v>
      </c>
      <c r="K25" s="156">
        <f t="shared" si="6"/>
        <v>1</v>
      </c>
      <c r="L25" s="153">
        <f t="shared" si="7"/>
        <v>0</v>
      </c>
      <c r="M25" s="423">
        <f t="shared" si="8"/>
        <v>11</v>
      </c>
      <c r="N25" s="319">
        <f t="shared" si="9"/>
        <v>16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4</v>
      </c>
      <c r="AH25" s="153">
        <f>VLOOKUP($AR25,原データ!$D$1:$R$2300,11,FALSE)</f>
        <v>1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3</v>
      </c>
      <c r="AM25" s="156">
        <f>VLOOKUP($AR25,原データ!$D$1:$R$2300,6,FALSE)</f>
        <v>5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11</v>
      </c>
      <c r="AQ25" s="319">
        <f t="shared" si="15"/>
        <v>16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2</v>
      </c>
      <c r="E26" s="161">
        <f t="shared" si="0"/>
        <v>1</v>
      </c>
      <c r="F26" s="424">
        <f t="shared" si="1"/>
        <v>3</v>
      </c>
      <c r="G26" s="163">
        <f t="shared" si="2"/>
        <v>0</v>
      </c>
      <c r="H26" s="164">
        <f t="shared" si="3"/>
        <v>0</v>
      </c>
      <c r="I26" s="164">
        <f t="shared" si="4"/>
        <v>4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5</v>
      </c>
      <c r="N26" s="320">
        <f t="shared" si="9"/>
        <v>8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1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4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8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7</v>
      </c>
      <c r="I27" s="171">
        <f t="shared" si="4"/>
        <v>7</v>
      </c>
      <c r="J27" s="171">
        <f t="shared" si="5"/>
        <v>13</v>
      </c>
      <c r="K27" s="171">
        <f t="shared" si="6"/>
        <v>30</v>
      </c>
      <c r="L27" s="168">
        <f t="shared" si="7"/>
        <v>10</v>
      </c>
      <c r="M27" s="425">
        <f t="shared" si="8"/>
        <v>67</v>
      </c>
      <c r="N27" s="316">
        <f t="shared" si="9"/>
        <v>68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7</v>
      </c>
      <c r="X27" s="171">
        <f>VLOOKUP($AC27,原データ!$D$1:$R$2300,6,FALSE)</f>
        <v>13</v>
      </c>
      <c r="Y27" s="171">
        <f>VLOOKUP($AC27,原データ!$D$1:$R$2300,7,FALSE)</f>
        <v>30</v>
      </c>
      <c r="Z27" s="168">
        <f>VLOOKUP($AC27,原データ!$D$1:$R$2300,8,FALSE)</f>
        <v>10</v>
      </c>
      <c r="AA27" s="425">
        <f t="shared" si="18"/>
        <v>67</v>
      </c>
      <c r="AB27" s="316">
        <f t="shared" si="12"/>
        <v>68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100</v>
      </c>
      <c r="E29" s="312">
        <f t="shared" si="0"/>
        <v>191</v>
      </c>
      <c r="F29" s="313">
        <f t="shared" si="1"/>
        <v>291</v>
      </c>
      <c r="G29" s="314">
        <f t="shared" si="2"/>
        <v>0</v>
      </c>
      <c r="H29" s="315">
        <f t="shared" si="3"/>
        <v>325</v>
      </c>
      <c r="I29" s="315">
        <f t="shared" si="4"/>
        <v>302</v>
      </c>
      <c r="J29" s="315">
        <f t="shared" si="5"/>
        <v>216</v>
      </c>
      <c r="K29" s="315">
        <f t="shared" si="6"/>
        <v>265</v>
      </c>
      <c r="L29" s="312">
        <f t="shared" si="7"/>
        <v>117</v>
      </c>
      <c r="M29" s="313">
        <f t="shared" si="8"/>
        <v>1225</v>
      </c>
      <c r="N29" s="316">
        <f t="shared" si="9"/>
        <v>1516</v>
      </c>
      <c r="O29" s="676" t="s">
        <v>141</v>
      </c>
      <c r="P29" s="677"/>
      <c r="Q29" s="678"/>
      <c r="R29" s="167">
        <f>VLOOKUP($AC29,原データ!$D$1:$R$2300,10,FALSE)</f>
        <v>100</v>
      </c>
      <c r="S29" s="168">
        <f>VLOOKUP($AC29,原データ!$D$1:$R$2300,11,FALSE)</f>
        <v>191</v>
      </c>
      <c r="T29" s="425">
        <f t="shared" si="10"/>
        <v>291</v>
      </c>
      <c r="U29" s="170">
        <f>VLOOKUP($AC29,原データ!$D$1:$R$2300,3,FALSE)</f>
        <v>0</v>
      </c>
      <c r="V29" s="171">
        <f>VLOOKUP($AC29,原データ!$D$1:$R$2300,4,FALSE)</f>
        <v>325</v>
      </c>
      <c r="W29" s="171">
        <f>VLOOKUP($AC29,原データ!$D$1:$R$2300,5,FALSE)</f>
        <v>302</v>
      </c>
      <c r="X29" s="171">
        <f>VLOOKUP($AC29,原データ!$D$1:$R$2300,6,FALSE)</f>
        <v>216</v>
      </c>
      <c r="Y29" s="171">
        <f>VLOOKUP($AC29,原データ!$D$1:$R$2300,7,FALSE)</f>
        <v>265</v>
      </c>
      <c r="Z29" s="168">
        <f>VLOOKUP($AC29,原データ!$D$1:$R$2300,8,FALSE)</f>
        <v>117</v>
      </c>
      <c r="AA29" s="425">
        <f t="shared" si="18"/>
        <v>1225</v>
      </c>
      <c r="AB29" s="316">
        <f t="shared" si="12"/>
        <v>1516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3</v>
      </c>
      <c r="F30" s="313">
        <f t="shared" si="1"/>
        <v>5</v>
      </c>
      <c r="G30" s="314">
        <f t="shared" si="2"/>
        <v>0</v>
      </c>
      <c r="H30" s="315">
        <f t="shared" si="3"/>
        <v>21</v>
      </c>
      <c r="I30" s="315">
        <f t="shared" si="4"/>
        <v>20</v>
      </c>
      <c r="J30" s="315">
        <f t="shared" si="5"/>
        <v>30</v>
      </c>
      <c r="K30" s="315">
        <f t="shared" si="6"/>
        <v>36</v>
      </c>
      <c r="L30" s="312">
        <f t="shared" si="7"/>
        <v>16</v>
      </c>
      <c r="M30" s="313">
        <f t="shared" si="8"/>
        <v>123</v>
      </c>
      <c r="N30" s="316">
        <f t="shared" si="9"/>
        <v>128</v>
      </c>
      <c r="O30" s="653" t="s">
        <v>142</v>
      </c>
      <c r="P30" s="654"/>
      <c r="Q30" s="655"/>
      <c r="R30" s="311">
        <f>SUM(R31:R43)</f>
        <v>2</v>
      </c>
      <c r="S30" s="312">
        <f>SUM(S31:S43)</f>
        <v>3</v>
      </c>
      <c r="T30" s="313">
        <f t="shared" si="10"/>
        <v>5</v>
      </c>
      <c r="U30" s="314">
        <f t="shared" ref="U30:Z30" si="29">SUM(U31:U43)</f>
        <v>0</v>
      </c>
      <c r="V30" s="315">
        <f t="shared" si="29"/>
        <v>21</v>
      </c>
      <c r="W30" s="315">
        <f t="shared" si="29"/>
        <v>20</v>
      </c>
      <c r="X30" s="315">
        <f t="shared" si="29"/>
        <v>30</v>
      </c>
      <c r="Y30" s="315">
        <f t="shared" si="29"/>
        <v>36</v>
      </c>
      <c r="Z30" s="312">
        <f t="shared" si="29"/>
        <v>16</v>
      </c>
      <c r="AA30" s="313">
        <f t="shared" si="18"/>
        <v>123</v>
      </c>
      <c r="AB30" s="316">
        <f t="shared" si="12"/>
        <v>128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2</v>
      </c>
      <c r="L31" s="171">
        <f t="shared" si="32"/>
        <v>3</v>
      </c>
      <c r="M31" s="425">
        <f t="shared" si="32"/>
        <v>6</v>
      </c>
      <c r="N31" s="321">
        <f t="shared" si="32"/>
        <v>6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2</v>
      </c>
      <c r="Z31" s="168">
        <f>VLOOKUP($AC31,原データ!$D$1:$R$2300,8,FALSE)</f>
        <v>3</v>
      </c>
      <c r="AA31" s="425">
        <f>SUM(U31:Z31)</f>
        <v>6</v>
      </c>
      <c r="AB31" s="316">
        <f>SUM(AA31,T31)</f>
        <v>6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6</v>
      </c>
      <c r="J33" s="171">
        <f t="shared" si="33"/>
        <v>8</v>
      </c>
      <c r="K33" s="171">
        <f t="shared" si="33"/>
        <v>5</v>
      </c>
      <c r="L33" s="171">
        <f t="shared" si="33"/>
        <v>4</v>
      </c>
      <c r="M33" s="425">
        <f t="shared" si="8"/>
        <v>26</v>
      </c>
      <c r="N33" s="321">
        <f t="shared" si="9"/>
        <v>26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6</v>
      </c>
      <c r="X33" s="171">
        <f>VLOOKUP($AC33,原データ!$D$1:$R$2300,6,FALSE)</f>
        <v>8</v>
      </c>
      <c r="Y33" s="171">
        <f>VLOOKUP($AC33,原データ!$D$1:$R$2300,7,FALSE)</f>
        <v>5</v>
      </c>
      <c r="Z33" s="168">
        <f>VLOOKUP($AC33,原データ!$D$1:$R$2300,8,FALSE)</f>
        <v>4</v>
      </c>
      <c r="AA33" s="425">
        <f>SUM(U33:Z33)</f>
        <v>26</v>
      </c>
      <c r="AB33" s="316">
        <f>SUM(AA33,T33)</f>
        <v>26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7</v>
      </c>
      <c r="I34" s="171">
        <f t="shared" si="4"/>
        <v>6</v>
      </c>
      <c r="J34" s="171">
        <f t="shared" si="5"/>
        <v>5</v>
      </c>
      <c r="K34" s="171">
        <f t="shared" si="6"/>
        <v>2</v>
      </c>
      <c r="L34" s="168">
        <f t="shared" si="7"/>
        <v>1</v>
      </c>
      <c r="M34" s="425">
        <f t="shared" si="8"/>
        <v>21</v>
      </c>
      <c r="N34" s="316">
        <f t="shared" si="9"/>
        <v>22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7</v>
      </c>
      <c r="W34" s="171">
        <f>VLOOKUP($AC34,原データ!$D$1:$R$2300,5,FALSE)</f>
        <v>6</v>
      </c>
      <c r="X34" s="171">
        <f>VLOOKUP($AC34,原データ!$D$1:$R$2300,6,FALSE)</f>
        <v>5</v>
      </c>
      <c r="Y34" s="171">
        <f>VLOOKUP($AC34,原データ!$D$1:$R$2300,7,FALSE)</f>
        <v>2</v>
      </c>
      <c r="Z34" s="168">
        <f>VLOOKUP($AC34,原データ!$D$1:$R$2300,8,FALSE)</f>
        <v>1</v>
      </c>
      <c r="AA34" s="425">
        <f>SUM(U34:Z34)</f>
        <v>21</v>
      </c>
      <c r="AB34" s="316">
        <f t="shared" si="12"/>
        <v>22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3</v>
      </c>
      <c r="F35" s="425">
        <f t="shared" si="1"/>
        <v>4</v>
      </c>
      <c r="G35" s="298">
        <f t="shared" si="2"/>
        <v>0</v>
      </c>
      <c r="H35" s="171">
        <f t="shared" si="3"/>
        <v>6</v>
      </c>
      <c r="I35" s="171">
        <f t="shared" si="4"/>
        <v>5</v>
      </c>
      <c r="J35" s="171">
        <f t="shared" si="5"/>
        <v>2</v>
      </c>
      <c r="K35" s="171">
        <f t="shared" si="6"/>
        <v>2</v>
      </c>
      <c r="L35" s="168">
        <f t="shared" si="7"/>
        <v>2</v>
      </c>
      <c r="M35" s="425">
        <f t="shared" si="8"/>
        <v>17</v>
      </c>
      <c r="N35" s="316">
        <f t="shared" si="9"/>
        <v>21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3</v>
      </c>
      <c r="T35" s="425">
        <f t="shared" si="10"/>
        <v>4</v>
      </c>
      <c r="U35" s="170">
        <f>VLOOKUP($AC35,原データ!$D$1:$R$2300,3,FALSE)</f>
        <v>0</v>
      </c>
      <c r="V35" s="171">
        <f>VLOOKUP($AC35,原データ!$D$1:$R$2300,4,FALSE)</f>
        <v>6</v>
      </c>
      <c r="W35" s="171">
        <f>VLOOKUP($AC35,原データ!$D$1:$R$2300,5,FALSE)</f>
        <v>5</v>
      </c>
      <c r="X35" s="171">
        <f>VLOOKUP($AC35,原データ!$D$1:$R$2300,6,FALSE)</f>
        <v>2</v>
      </c>
      <c r="Y35" s="171">
        <f>VLOOKUP($AC35,原データ!$D$1:$R$2300,7,FALSE)</f>
        <v>2</v>
      </c>
      <c r="Z35" s="168">
        <f>VLOOKUP($AC35,原データ!$D$1:$R$2300,8,FALSE)</f>
        <v>2</v>
      </c>
      <c r="AA35" s="425">
        <f t="shared" si="18"/>
        <v>17</v>
      </c>
      <c r="AB35" s="316">
        <f t="shared" si="12"/>
        <v>21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3</v>
      </c>
      <c r="J37" s="171">
        <f t="shared" si="5"/>
        <v>4</v>
      </c>
      <c r="K37" s="171">
        <f t="shared" si="6"/>
        <v>12</v>
      </c>
      <c r="L37" s="168">
        <f t="shared" si="7"/>
        <v>3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12</v>
      </c>
      <c r="Z37" s="168">
        <f>VLOOKUP($AC37,原データ!$D$1:$R$2300,8,FALSE)</f>
        <v>3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11</v>
      </c>
      <c r="K41" s="171">
        <f t="shared" si="36"/>
        <v>13</v>
      </c>
      <c r="L41" s="168">
        <f t="shared" si="36"/>
        <v>3</v>
      </c>
      <c r="M41" s="425">
        <f t="shared" si="8"/>
        <v>27</v>
      </c>
      <c r="N41" s="321">
        <f t="shared" si="9"/>
        <v>27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11</v>
      </c>
      <c r="Y41" s="171">
        <f>VLOOKUP($AC41,原データ!$D$1:$R$2300,7,FALSE)</f>
        <v>13</v>
      </c>
      <c r="Z41" s="168">
        <f>VLOOKUP($AC41,原データ!$D$1:$R$2300,8,FALSE)</f>
        <v>3</v>
      </c>
      <c r="AA41" s="425">
        <f t="shared" si="18"/>
        <v>27</v>
      </c>
      <c r="AB41" s="316">
        <f t="shared" si="12"/>
        <v>27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16</v>
      </c>
      <c r="I44" s="315">
        <f t="shared" si="4"/>
        <v>31</v>
      </c>
      <c r="J44" s="315">
        <f t="shared" si="5"/>
        <v>90</v>
      </c>
      <c r="K44" s="315">
        <f t="shared" si="6"/>
        <v>147</v>
      </c>
      <c r="L44" s="312">
        <f t="shared" si="7"/>
        <v>56</v>
      </c>
      <c r="M44" s="313">
        <f t="shared" si="8"/>
        <v>340</v>
      </c>
      <c r="N44" s="316">
        <f t="shared" si="9"/>
        <v>340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16</v>
      </c>
      <c r="W44" s="315">
        <f>SUM(W45:W48)</f>
        <v>31</v>
      </c>
      <c r="X44" s="315">
        <f>SUM(X45:X48)</f>
        <v>90</v>
      </c>
      <c r="Y44" s="315">
        <f>SUM(Y45:Y48)</f>
        <v>147</v>
      </c>
      <c r="Z44" s="315">
        <f>SUM(Z45:Z48)</f>
        <v>56</v>
      </c>
      <c r="AA44" s="313">
        <f t="shared" si="18"/>
        <v>340</v>
      </c>
      <c r="AB44" s="316">
        <f>SUM(AA44,T44)</f>
        <v>340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36</v>
      </c>
      <c r="K45" s="171">
        <f t="shared" si="6"/>
        <v>73</v>
      </c>
      <c r="L45" s="168">
        <f t="shared" si="7"/>
        <v>30</v>
      </c>
      <c r="M45" s="425">
        <f t="shared" si="8"/>
        <v>142</v>
      </c>
      <c r="N45" s="316">
        <f t="shared" si="9"/>
        <v>142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36</v>
      </c>
      <c r="Y45" s="171">
        <f>VLOOKUP($AC45,原データ!$D$1:$R$2300,7,FALSE)</f>
        <v>73</v>
      </c>
      <c r="Z45" s="168">
        <f>VLOOKUP($AC45,原データ!$D$1:$R$2300,8,FALSE)</f>
        <v>30</v>
      </c>
      <c r="AA45" s="425">
        <f t="shared" si="18"/>
        <v>142</v>
      </c>
      <c r="AB45" s="316">
        <f t="shared" si="12"/>
        <v>142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16</v>
      </c>
      <c r="I46" s="171">
        <f t="shared" si="4"/>
        <v>28</v>
      </c>
      <c r="J46" s="171">
        <f t="shared" si="5"/>
        <v>54</v>
      </c>
      <c r="K46" s="171">
        <f t="shared" si="6"/>
        <v>74</v>
      </c>
      <c r="L46" s="168">
        <f t="shared" si="7"/>
        <v>24</v>
      </c>
      <c r="M46" s="425">
        <f t="shared" si="8"/>
        <v>196</v>
      </c>
      <c r="N46" s="316">
        <f t="shared" si="9"/>
        <v>196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16</v>
      </c>
      <c r="W46" s="171">
        <f>VLOOKUP($AC46,原データ!$D$1:$R$2300,5,FALSE)</f>
        <v>28</v>
      </c>
      <c r="X46" s="171">
        <f>VLOOKUP($AC46,原データ!$D$1:$R$2300,6,FALSE)</f>
        <v>54</v>
      </c>
      <c r="Y46" s="171">
        <f>VLOOKUP($AC46,原データ!$D$1:$R$2300,7,FALSE)</f>
        <v>74</v>
      </c>
      <c r="Z46" s="168">
        <f>VLOOKUP($AC46,原データ!$D$1:$R$2300,8,FALSE)</f>
        <v>24</v>
      </c>
      <c r="AA46" s="425">
        <f t="shared" si="18"/>
        <v>196</v>
      </c>
      <c r="AB46" s="316">
        <f t="shared" si="12"/>
        <v>196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221</v>
      </c>
      <c r="E49" s="416">
        <f t="shared" si="0"/>
        <v>457</v>
      </c>
      <c r="F49" s="417">
        <f t="shared" si="1"/>
        <v>678</v>
      </c>
      <c r="G49" s="418">
        <f t="shared" si="2"/>
        <v>0</v>
      </c>
      <c r="H49" s="419">
        <f t="shared" si="3"/>
        <v>940</v>
      </c>
      <c r="I49" s="419">
        <f t="shared" si="4"/>
        <v>1028</v>
      </c>
      <c r="J49" s="419">
        <f t="shared" si="5"/>
        <v>954</v>
      </c>
      <c r="K49" s="419">
        <f t="shared" si="6"/>
        <v>1321</v>
      </c>
      <c r="L49" s="416">
        <f t="shared" si="7"/>
        <v>618</v>
      </c>
      <c r="M49" s="417">
        <f t="shared" si="8"/>
        <v>4861</v>
      </c>
      <c r="N49" s="420">
        <f t="shared" si="9"/>
        <v>5539</v>
      </c>
      <c r="O49" s="684" t="s">
        <v>148</v>
      </c>
      <c r="P49" s="685"/>
      <c r="Q49" s="685"/>
      <c r="R49" s="415">
        <f>SUM(R8,R30,R44,R29)</f>
        <v>215</v>
      </c>
      <c r="S49" s="415">
        <f>SUM(S8,S30,S44,S29)</f>
        <v>455</v>
      </c>
      <c r="T49" s="417">
        <f t="shared" si="10"/>
        <v>670</v>
      </c>
      <c r="U49" s="418">
        <f t="shared" ref="U49:Z49" si="42">SUM(U8,U30,U44,U29)</f>
        <v>0</v>
      </c>
      <c r="V49" s="418">
        <f t="shared" si="42"/>
        <v>938</v>
      </c>
      <c r="W49" s="418">
        <f t="shared" si="42"/>
        <v>1021</v>
      </c>
      <c r="X49" s="418">
        <f t="shared" si="42"/>
        <v>949</v>
      </c>
      <c r="Y49" s="418">
        <f t="shared" si="42"/>
        <v>1319</v>
      </c>
      <c r="Z49" s="418">
        <f t="shared" si="42"/>
        <v>618</v>
      </c>
      <c r="AA49" s="417">
        <f>SUM(U49:Z49)</f>
        <v>4845</v>
      </c>
      <c r="AB49" s="420">
        <f>SUM(AA49,T49)</f>
        <v>5515</v>
      </c>
      <c r="AC49" s="355"/>
      <c r="AD49" s="684" t="s">
        <v>148</v>
      </c>
      <c r="AE49" s="685"/>
      <c r="AF49" s="685"/>
      <c r="AG49" s="415">
        <f>SUM(AG8,AG30,AG44,AG29)</f>
        <v>6</v>
      </c>
      <c r="AH49" s="415">
        <f>SUM(AH8,AH30,AH44,AH29)</f>
        <v>2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7</v>
      </c>
      <c r="AM49" s="418">
        <f t="shared" si="43"/>
        <v>5</v>
      </c>
      <c r="AN49" s="418">
        <f t="shared" si="43"/>
        <v>2</v>
      </c>
      <c r="AO49" s="418">
        <f t="shared" si="43"/>
        <v>0</v>
      </c>
      <c r="AP49" s="417">
        <f t="shared" si="14"/>
        <v>16</v>
      </c>
      <c r="AQ49" s="420">
        <f t="shared" si="15"/>
        <v>24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140251</v>
      </c>
      <c r="E51" s="312">
        <f t="shared" ref="E51:E90" si="45">S51+AH51</f>
        <v>514627</v>
      </c>
      <c r="F51" s="313">
        <f t="shared" ref="F51:F90" si="46">T51+AI51</f>
        <v>654878</v>
      </c>
      <c r="G51" s="314">
        <f t="shared" ref="G51:G90" si="47">U51+AJ51</f>
        <v>0</v>
      </c>
      <c r="H51" s="315">
        <f t="shared" ref="H51:H90" si="48">V51+AK51</f>
        <v>3473193</v>
      </c>
      <c r="I51" s="315">
        <f t="shared" ref="I51:I90" si="49">W51+AL51</f>
        <v>3996264</v>
      </c>
      <c r="J51" s="315">
        <f t="shared" ref="J51:J90" si="50">X51+AM51</f>
        <v>4530592</v>
      </c>
      <c r="K51" s="315">
        <f t="shared" ref="K51:K90" si="51">Y51+AN51</f>
        <v>7208737</v>
      </c>
      <c r="L51" s="312">
        <f t="shared" ref="L51:L90" si="52">Z51+AO51</f>
        <v>4053654</v>
      </c>
      <c r="M51" s="313">
        <f t="shared" ref="M51:M90" si="53">AA51+AP51</f>
        <v>23262440</v>
      </c>
      <c r="N51" s="316">
        <f t="shared" ref="N51:N90" si="54">AB51+AQ51</f>
        <v>23917318</v>
      </c>
      <c r="O51" s="702" t="s">
        <v>124</v>
      </c>
      <c r="P51" s="703"/>
      <c r="Q51" s="704"/>
      <c r="R51" s="311">
        <f>SUM(R52,R58,R61,R66,R68,R69)</f>
        <v>140251</v>
      </c>
      <c r="S51" s="311">
        <f>SUM(S52,S58,S61,S66,S68,S69)</f>
        <v>514627</v>
      </c>
      <c r="T51" s="313">
        <f>SUM(R51:S51)</f>
        <v>654878</v>
      </c>
      <c r="U51" s="314">
        <f t="shared" ref="U51:Z51" si="55">SUM(U52,U58,U61,U66,U68,U69)</f>
        <v>0</v>
      </c>
      <c r="V51" s="314">
        <f t="shared" si="55"/>
        <v>3473193</v>
      </c>
      <c r="W51" s="314">
        <f t="shared" si="55"/>
        <v>3996264</v>
      </c>
      <c r="X51" s="314">
        <f t="shared" si="55"/>
        <v>4530592</v>
      </c>
      <c r="Y51" s="314">
        <f t="shared" si="55"/>
        <v>7208737</v>
      </c>
      <c r="Z51" s="314">
        <f t="shared" si="55"/>
        <v>4053654</v>
      </c>
      <c r="AA51" s="313">
        <f t="shared" ref="AA51:AA90" si="56">SUM(U51:Z51)</f>
        <v>23262440</v>
      </c>
      <c r="AB51" s="316">
        <f t="shared" ref="AB51:AB90" si="57">SUM(AA51,T51)</f>
        <v>23917318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42846</v>
      </c>
      <c r="E52" s="225">
        <f t="shared" si="45"/>
        <v>119819</v>
      </c>
      <c r="F52" s="422">
        <f t="shared" si="46"/>
        <v>162665</v>
      </c>
      <c r="G52" s="226">
        <f t="shared" si="47"/>
        <v>0</v>
      </c>
      <c r="H52" s="227">
        <f t="shared" si="48"/>
        <v>317675</v>
      </c>
      <c r="I52" s="227">
        <f t="shared" si="49"/>
        <v>502086</v>
      </c>
      <c r="J52" s="227">
        <f t="shared" si="50"/>
        <v>930700</v>
      </c>
      <c r="K52" s="227">
        <f t="shared" si="51"/>
        <v>1705547</v>
      </c>
      <c r="L52" s="225">
        <f t="shared" si="52"/>
        <v>1554817</v>
      </c>
      <c r="M52" s="422">
        <f t="shared" si="53"/>
        <v>5010825</v>
      </c>
      <c r="N52" s="318">
        <f t="shared" si="54"/>
        <v>5173490</v>
      </c>
      <c r="O52" s="665"/>
      <c r="P52" s="664" t="s">
        <v>125</v>
      </c>
      <c r="Q52" s="696"/>
      <c r="R52" s="224">
        <f>SUM(R53:R57)</f>
        <v>42846</v>
      </c>
      <c r="S52" s="225">
        <f>SUM(S53:S57)</f>
        <v>119819</v>
      </c>
      <c r="T52" s="422">
        <f t="shared" ref="T52:T88" si="62">SUM(R52:S52)</f>
        <v>162665</v>
      </c>
      <c r="U52" s="226">
        <f t="shared" ref="U52:Z52" si="63">SUM(U53:U57)</f>
        <v>0</v>
      </c>
      <c r="V52" s="227">
        <f t="shared" si="63"/>
        <v>317675</v>
      </c>
      <c r="W52" s="227">
        <f t="shared" si="63"/>
        <v>502086</v>
      </c>
      <c r="X52" s="227">
        <f t="shared" si="63"/>
        <v>930700</v>
      </c>
      <c r="Y52" s="227">
        <f t="shared" si="63"/>
        <v>1705547</v>
      </c>
      <c r="Z52" s="225">
        <f t="shared" si="63"/>
        <v>1554817</v>
      </c>
      <c r="AA52" s="422">
        <f t="shared" si="56"/>
        <v>5010825</v>
      </c>
      <c r="AB52" s="318">
        <f t="shared" si="57"/>
        <v>5173490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210616</v>
      </c>
      <c r="I53" s="156">
        <f t="shared" si="49"/>
        <v>321331</v>
      </c>
      <c r="J53" s="156">
        <f t="shared" si="50"/>
        <v>694223</v>
      </c>
      <c r="K53" s="156">
        <f t="shared" si="51"/>
        <v>1248847</v>
      </c>
      <c r="L53" s="153">
        <f t="shared" si="52"/>
        <v>1264219</v>
      </c>
      <c r="M53" s="423">
        <f t="shared" si="53"/>
        <v>3739236</v>
      </c>
      <c r="N53" s="319">
        <f t="shared" si="54"/>
        <v>3739236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210616</v>
      </c>
      <c r="W53" s="156">
        <f>VLOOKUP($AC53,原データ!$D$1:$R$2300,5,FALSE)</f>
        <v>321331</v>
      </c>
      <c r="X53" s="156">
        <f>VLOOKUP($AC53,原データ!$D$1:$R$2300,6,FALSE)</f>
        <v>694223</v>
      </c>
      <c r="Y53" s="156">
        <f>VLOOKUP($AC53,原データ!$D$1:$R$2300,7,FALSE)</f>
        <v>1248847</v>
      </c>
      <c r="Z53" s="153">
        <f>VLOOKUP($AC53,原データ!$D$1:$R$2300,8,FALSE)</f>
        <v>1264219</v>
      </c>
      <c r="AA53" s="423">
        <f t="shared" si="56"/>
        <v>3739236</v>
      </c>
      <c r="AB53" s="319">
        <f t="shared" si="57"/>
        <v>3739236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11269</v>
      </c>
      <c r="K54" s="156">
        <f t="shared" si="51"/>
        <v>19673</v>
      </c>
      <c r="L54" s="153">
        <f t="shared" si="52"/>
        <v>12701</v>
      </c>
      <c r="M54" s="423">
        <f t="shared" si="53"/>
        <v>43643</v>
      </c>
      <c r="N54" s="319">
        <f t="shared" si="54"/>
        <v>43643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11269</v>
      </c>
      <c r="Y54" s="156">
        <f>VLOOKUP($AC54,原データ!$D$1:$R$2300,7,FALSE)</f>
        <v>19673</v>
      </c>
      <c r="Z54" s="153">
        <f>VLOOKUP($AC54,原データ!$D$1:$R$2300,8,FALSE)</f>
        <v>12701</v>
      </c>
      <c r="AA54" s="423">
        <f t="shared" si="56"/>
        <v>43643</v>
      </c>
      <c r="AB54" s="319">
        <f t="shared" si="57"/>
        <v>43643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39806</v>
      </c>
      <c r="E55" s="153">
        <f t="shared" si="45"/>
        <v>93313</v>
      </c>
      <c r="F55" s="423">
        <f t="shared" si="46"/>
        <v>133119</v>
      </c>
      <c r="G55" s="155">
        <f t="shared" si="47"/>
        <v>0</v>
      </c>
      <c r="H55" s="156">
        <f t="shared" si="48"/>
        <v>77411</v>
      </c>
      <c r="I55" s="156">
        <f t="shared" si="49"/>
        <v>108675</v>
      </c>
      <c r="J55" s="156">
        <f t="shared" si="50"/>
        <v>118646</v>
      </c>
      <c r="K55" s="156">
        <f t="shared" si="51"/>
        <v>260784</v>
      </c>
      <c r="L55" s="153">
        <f t="shared" si="52"/>
        <v>173878</v>
      </c>
      <c r="M55" s="423">
        <f t="shared" si="53"/>
        <v>739394</v>
      </c>
      <c r="N55" s="319">
        <f t="shared" si="54"/>
        <v>872513</v>
      </c>
      <c r="O55" s="665"/>
      <c r="P55" s="695"/>
      <c r="Q55" s="229" t="s">
        <v>128</v>
      </c>
      <c r="R55" s="152">
        <f>VLOOKUP($AC55,原データ!$D$1:$R$2300,10,FALSE)</f>
        <v>39806</v>
      </c>
      <c r="S55" s="153">
        <f>VLOOKUP($AC55,原データ!$D$1:$R$2300,11,FALSE)</f>
        <v>93313</v>
      </c>
      <c r="T55" s="423">
        <f t="shared" si="62"/>
        <v>133119</v>
      </c>
      <c r="U55" s="155">
        <f>VLOOKUP($AC55,原データ!$D$1:$R$2300,3,FALSE)</f>
        <v>0</v>
      </c>
      <c r="V55" s="156">
        <f>VLOOKUP($AC55,原データ!$D$1:$R$2300,4,FALSE)</f>
        <v>77411</v>
      </c>
      <c r="W55" s="156">
        <f>VLOOKUP($AC55,原データ!$D$1:$R$2300,5,FALSE)</f>
        <v>108675</v>
      </c>
      <c r="X55" s="156">
        <f>VLOOKUP($AC55,原データ!$D$1:$R$2300,6,FALSE)</f>
        <v>118646</v>
      </c>
      <c r="Y55" s="156">
        <f>VLOOKUP($AC55,原データ!$D$1:$R$2300,7,FALSE)</f>
        <v>260784</v>
      </c>
      <c r="Z55" s="153">
        <f>VLOOKUP($AC55,原データ!$D$1:$R$2300,8,FALSE)</f>
        <v>173878</v>
      </c>
      <c r="AA55" s="423">
        <f t="shared" si="56"/>
        <v>739394</v>
      </c>
      <c r="AB55" s="319">
        <f t="shared" si="57"/>
        <v>872513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3040</v>
      </c>
      <c r="E56" s="153">
        <f t="shared" si="45"/>
        <v>22472</v>
      </c>
      <c r="F56" s="423">
        <f t="shared" si="46"/>
        <v>25512</v>
      </c>
      <c r="G56" s="155">
        <f t="shared" si="47"/>
        <v>0</v>
      </c>
      <c r="H56" s="156">
        <f t="shared" si="48"/>
        <v>10556</v>
      </c>
      <c r="I56" s="156">
        <f t="shared" si="49"/>
        <v>39176</v>
      </c>
      <c r="J56" s="156">
        <f t="shared" si="50"/>
        <v>43572</v>
      </c>
      <c r="K56" s="156">
        <f t="shared" si="51"/>
        <v>51991</v>
      </c>
      <c r="L56" s="153">
        <f t="shared" si="52"/>
        <v>33800</v>
      </c>
      <c r="M56" s="423">
        <f t="shared" si="53"/>
        <v>179095</v>
      </c>
      <c r="N56" s="319">
        <f t="shared" si="54"/>
        <v>204607</v>
      </c>
      <c r="O56" s="665"/>
      <c r="P56" s="695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22472</v>
      </c>
      <c r="T56" s="423">
        <f t="shared" si="62"/>
        <v>25512</v>
      </c>
      <c r="U56" s="155">
        <f>VLOOKUP($AC56,原データ!$D$1:$R$2300,3,FALSE)</f>
        <v>0</v>
      </c>
      <c r="V56" s="156">
        <f>VLOOKUP($AC56,原データ!$D$1:$R$2300,4,FALSE)</f>
        <v>10556</v>
      </c>
      <c r="W56" s="156">
        <f>VLOOKUP($AC56,原データ!$D$1:$R$2300,5,FALSE)</f>
        <v>39176</v>
      </c>
      <c r="X56" s="156">
        <f>VLOOKUP($AC56,原データ!$D$1:$R$2300,6,FALSE)</f>
        <v>43572</v>
      </c>
      <c r="Y56" s="156">
        <f>VLOOKUP($AC56,原データ!$D$1:$R$2300,7,FALSE)</f>
        <v>51991</v>
      </c>
      <c r="Z56" s="153">
        <f>VLOOKUP($AC56,原データ!$D$1:$R$2300,8,FALSE)</f>
        <v>33800</v>
      </c>
      <c r="AA56" s="423">
        <f t="shared" si="56"/>
        <v>179095</v>
      </c>
      <c r="AB56" s="319">
        <f t="shared" si="57"/>
        <v>204607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4034</v>
      </c>
      <c r="F57" s="424">
        <f t="shared" si="46"/>
        <v>4034</v>
      </c>
      <c r="G57" s="163">
        <f t="shared" si="47"/>
        <v>0</v>
      </c>
      <c r="H57" s="164">
        <f t="shared" si="48"/>
        <v>19092</v>
      </c>
      <c r="I57" s="164">
        <f t="shared" si="49"/>
        <v>32904</v>
      </c>
      <c r="J57" s="164">
        <f t="shared" si="50"/>
        <v>62990</v>
      </c>
      <c r="K57" s="164">
        <f t="shared" si="51"/>
        <v>124252</v>
      </c>
      <c r="L57" s="161">
        <f t="shared" si="52"/>
        <v>70219</v>
      </c>
      <c r="M57" s="424">
        <f t="shared" si="53"/>
        <v>309457</v>
      </c>
      <c r="N57" s="320">
        <f t="shared" si="54"/>
        <v>313491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4034</v>
      </c>
      <c r="T57" s="424">
        <f t="shared" si="62"/>
        <v>4034</v>
      </c>
      <c r="U57" s="163">
        <f>VLOOKUP($AC57,原データ!$D$1:$R$2300,3,FALSE)</f>
        <v>0</v>
      </c>
      <c r="V57" s="164">
        <f>VLOOKUP($AC57,原データ!$D$1:$R$2300,4,FALSE)</f>
        <v>19092</v>
      </c>
      <c r="W57" s="164">
        <f>VLOOKUP($AC57,原データ!$D$1:$R$2300,5,FALSE)</f>
        <v>32904</v>
      </c>
      <c r="X57" s="164">
        <f>VLOOKUP($AC57,原データ!$D$1:$R$2300,6,FALSE)</f>
        <v>62990</v>
      </c>
      <c r="Y57" s="164">
        <f>VLOOKUP($AC57,原データ!$D$1:$R$2300,7,FALSE)</f>
        <v>124252</v>
      </c>
      <c r="Z57" s="161">
        <f>VLOOKUP($AC57,原データ!$D$1:$R$2300,8,FALSE)</f>
        <v>70219</v>
      </c>
      <c r="AA57" s="424">
        <f t="shared" si="56"/>
        <v>309457</v>
      </c>
      <c r="AB57" s="320">
        <f t="shared" si="57"/>
        <v>313491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50210</v>
      </c>
      <c r="E58" s="225">
        <f t="shared" si="45"/>
        <v>260910</v>
      </c>
      <c r="F58" s="422">
        <f t="shared" si="46"/>
        <v>311120</v>
      </c>
      <c r="G58" s="226">
        <f t="shared" si="47"/>
        <v>0</v>
      </c>
      <c r="H58" s="227">
        <f t="shared" si="48"/>
        <v>2866033</v>
      </c>
      <c r="I58" s="227">
        <f t="shared" si="49"/>
        <v>3022771</v>
      </c>
      <c r="J58" s="227">
        <f t="shared" si="50"/>
        <v>2879325</v>
      </c>
      <c r="K58" s="227">
        <f t="shared" si="51"/>
        <v>4129681</v>
      </c>
      <c r="L58" s="225">
        <f t="shared" si="52"/>
        <v>1904383</v>
      </c>
      <c r="M58" s="422">
        <f t="shared" si="53"/>
        <v>14802193</v>
      </c>
      <c r="N58" s="318">
        <f t="shared" si="54"/>
        <v>15113313</v>
      </c>
      <c r="O58" s="665"/>
      <c r="P58" s="664" t="s">
        <v>131</v>
      </c>
      <c r="Q58" s="696"/>
      <c r="R58" s="224">
        <f>SUM(R59:R60)</f>
        <v>50210</v>
      </c>
      <c r="S58" s="225">
        <f>SUM(S59:S60)</f>
        <v>260910</v>
      </c>
      <c r="T58" s="422">
        <f t="shared" si="62"/>
        <v>311120</v>
      </c>
      <c r="U58" s="226">
        <f t="shared" ref="U58:Z58" si="65">SUM(U59:U60)</f>
        <v>0</v>
      </c>
      <c r="V58" s="227">
        <f t="shared" si="65"/>
        <v>2866033</v>
      </c>
      <c r="W58" s="227">
        <f t="shared" si="65"/>
        <v>3022771</v>
      </c>
      <c r="X58" s="227">
        <f t="shared" si="65"/>
        <v>2879325</v>
      </c>
      <c r="Y58" s="227">
        <f t="shared" si="65"/>
        <v>4129681</v>
      </c>
      <c r="Z58" s="225">
        <f t="shared" si="65"/>
        <v>1904383</v>
      </c>
      <c r="AA58" s="422">
        <f t="shared" si="56"/>
        <v>14802193</v>
      </c>
      <c r="AB58" s="318">
        <f t="shared" si="57"/>
        <v>15113313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2211797</v>
      </c>
      <c r="I59" s="156">
        <f t="shared" si="49"/>
        <v>2229351</v>
      </c>
      <c r="J59" s="156">
        <f t="shared" si="50"/>
        <v>2280207</v>
      </c>
      <c r="K59" s="156">
        <f t="shared" si="51"/>
        <v>3691820</v>
      </c>
      <c r="L59" s="153">
        <f t="shared" si="52"/>
        <v>1672356</v>
      </c>
      <c r="M59" s="423">
        <f t="shared" si="53"/>
        <v>12085531</v>
      </c>
      <c r="N59" s="319">
        <f t="shared" si="54"/>
        <v>12085531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2211797</v>
      </c>
      <c r="W59" s="156">
        <f>VLOOKUP($AC59,原データ!$D$1:$R$2300,5,FALSE)</f>
        <v>2229351</v>
      </c>
      <c r="X59" s="156">
        <f>VLOOKUP($AC59,原データ!$D$1:$R$2300,6,FALSE)</f>
        <v>2280207</v>
      </c>
      <c r="Y59" s="156">
        <f>VLOOKUP($AC59,原データ!$D$1:$R$2300,7,FALSE)</f>
        <v>3691820</v>
      </c>
      <c r="Z59" s="153">
        <f>VLOOKUP($AC59,原データ!$D$1:$R$2300,8,FALSE)</f>
        <v>1672356</v>
      </c>
      <c r="AA59" s="423">
        <f t="shared" si="56"/>
        <v>12085531</v>
      </c>
      <c r="AB59" s="319">
        <f t="shared" si="57"/>
        <v>12085531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50210</v>
      </c>
      <c r="E60" s="161">
        <f t="shared" si="45"/>
        <v>260910</v>
      </c>
      <c r="F60" s="424">
        <f t="shared" si="46"/>
        <v>311120</v>
      </c>
      <c r="G60" s="163">
        <f t="shared" si="47"/>
        <v>0</v>
      </c>
      <c r="H60" s="164">
        <f t="shared" si="48"/>
        <v>654236</v>
      </c>
      <c r="I60" s="164">
        <f t="shared" si="49"/>
        <v>793420</v>
      </c>
      <c r="J60" s="164">
        <f t="shared" si="50"/>
        <v>599118</v>
      </c>
      <c r="K60" s="164">
        <f t="shared" si="51"/>
        <v>437861</v>
      </c>
      <c r="L60" s="161">
        <f t="shared" si="52"/>
        <v>232027</v>
      </c>
      <c r="M60" s="424">
        <f t="shared" si="53"/>
        <v>2716662</v>
      </c>
      <c r="N60" s="320">
        <f t="shared" si="54"/>
        <v>3027782</v>
      </c>
      <c r="O60" s="665"/>
      <c r="P60" s="662"/>
      <c r="Q60" s="230" t="s">
        <v>133</v>
      </c>
      <c r="R60" s="160">
        <f>VLOOKUP($AC60,原データ!$D$1:$R$2300,10,FALSE)</f>
        <v>50210</v>
      </c>
      <c r="S60" s="161">
        <f>VLOOKUP($AC60,原データ!$D$1:$R$2300,11,FALSE)</f>
        <v>260910</v>
      </c>
      <c r="T60" s="424">
        <f t="shared" si="62"/>
        <v>311120</v>
      </c>
      <c r="U60" s="163">
        <f>VLOOKUP($AC60,原データ!$D$1:$R$2300,3,FALSE)</f>
        <v>0</v>
      </c>
      <c r="V60" s="164">
        <f>VLOOKUP($AC60,原データ!$D$1:$R$2300,4,FALSE)</f>
        <v>654236</v>
      </c>
      <c r="W60" s="164">
        <f>VLOOKUP($AC60,原データ!$D$1:$R$2300,5,FALSE)</f>
        <v>793420</v>
      </c>
      <c r="X60" s="164">
        <f>VLOOKUP($AC60,原データ!$D$1:$R$2300,6,FALSE)</f>
        <v>599118</v>
      </c>
      <c r="Y60" s="164">
        <f>VLOOKUP($AC60,原データ!$D$1:$R$2300,7,FALSE)</f>
        <v>437861</v>
      </c>
      <c r="Z60" s="161">
        <f>VLOOKUP($AC60,原データ!$D$1:$R$2300,8,FALSE)</f>
        <v>232027</v>
      </c>
      <c r="AA60" s="424">
        <f t="shared" si="56"/>
        <v>2716662</v>
      </c>
      <c r="AB60" s="320">
        <f t="shared" si="57"/>
        <v>3027782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24090</v>
      </c>
      <c r="F61" s="422">
        <f t="shared" si="46"/>
        <v>24090</v>
      </c>
      <c r="G61" s="226">
        <f t="shared" si="47"/>
        <v>0</v>
      </c>
      <c r="H61" s="227">
        <f t="shared" si="48"/>
        <v>48555</v>
      </c>
      <c r="I61" s="227">
        <f t="shared" si="49"/>
        <v>95500</v>
      </c>
      <c r="J61" s="227">
        <f t="shared" si="50"/>
        <v>168218</v>
      </c>
      <c r="K61" s="227">
        <f t="shared" si="51"/>
        <v>187078</v>
      </c>
      <c r="L61" s="225">
        <f t="shared" si="52"/>
        <v>86159</v>
      </c>
      <c r="M61" s="422">
        <f t="shared" si="53"/>
        <v>585510</v>
      </c>
      <c r="N61" s="318">
        <f t="shared" si="54"/>
        <v>609600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24090</v>
      </c>
      <c r="T61" s="422">
        <f>SUM(R61:S61)</f>
        <v>24090</v>
      </c>
      <c r="U61" s="226">
        <f t="shared" ref="U61:Z61" si="67">SUM(U62:U65)</f>
        <v>0</v>
      </c>
      <c r="V61" s="227">
        <f t="shared" si="67"/>
        <v>48555</v>
      </c>
      <c r="W61" s="227">
        <f t="shared" si="67"/>
        <v>95500</v>
      </c>
      <c r="X61" s="227">
        <f t="shared" si="67"/>
        <v>168218</v>
      </c>
      <c r="Y61" s="227">
        <f t="shared" si="67"/>
        <v>187078</v>
      </c>
      <c r="Z61" s="227">
        <f t="shared" si="67"/>
        <v>86159</v>
      </c>
      <c r="AA61" s="422">
        <f>SUM(U61:Z61)</f>
        <v>585510</v>
      </c>
      <c r="AB61" s="318">
        <f>SUM(AA61,T61)</f>
        <v>609600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18920</v>
      </c>
      <c r="F62" s="423">
        <f t="shared" si="46"/>
        <v>18920</v>
      </c>
      <c r="G62" s="155">
        <f t="shared" si="47"/>
        <v>0</v>
      </c>
      <c r="H62" s="156">
        <f t="shared" si="48"/>
        <v>22328</v>
      </c>
      <c r="I62" s="156">
        <f t="shared" si="49"/>
        <v>64325</v>
      </c>
      <c r="J62" s="156">
        <f t="shared" si="50"/>
        <v>127152</v>
      </c>
      <c r="K62" s="156">
        <f t="shared" si="51"/>
        <v>148267</v>
      </c>
      <c r="L62" s="153">
        <f t="shared" si="52"/>
        <v>74061</v>
      </c>
      <c r="M62" s="423">
        <f t="shared" si="53"/>
        <v>436133</v>
      </c>
      <c r="N62" s="319">
        <f t="shared" si="54"/>
        <v>455053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18920</v>
      </c>
      <c r="T62" s="423">
        <f t="shared" si="62"/>
        <v>18920</v>
      </c>
      <c r="U62" s="155">
        <f>VLOOKUP($AC62,原データ!$D$1:$R$2300,3,FALSE)</f>
        <v>0</v>
      </c>
      <c r="V62" s="156">
        <f>VLOOKUP($AC62,原データ!$D$1:$R$2300,4,FALSE)</f>
        <v>22328</v>
      </c>
      <c r="W62" s="156">
        <f>VLOOKUP($AC62,原データ!$D$1:$R$2300,5,FALSE)</f>
        <v>64325</v>
      </c>
      <c r="X62" s="156">
        <f>VLOOKUP($AC62,原データ!$D$1:$R$2300,6,FALSE)</f>
        <v>127152</v>
      </c>
      <c r="Y62" s="156">
        <f>VLOOKUP($AC62,原データ!$D$1:$R$2300,7,FALSE)</f>
        <v>148267</v>
      </c>
      <c r="Z62" s="153">
        <f>VLOOKUP($AC62,原データ!$D$1:$R$2300,8,FALSE)</f>
        <v>74061</v>
      </c>
      <c r="AA62" s="423">
        <f t="shared" si="56"/>
        <v>436133</v>
      </c>
      <c r="AB62" s="319">
        <f t="shared" si="57"/>
        <v>455053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5170</v>
      </c>
      <c r="F63" s="423">
        <f t="shared" si="46"/>
        <v>5170</v>
      </c>
      <c r="G63" s="155">
        <f t="shared" si="47"/>
        <v>0</v>
      </c>
      <c r="H63" s="156">
        <f t="shared" si="48"/>
        <v>26227</v>
      </c>
      <c r="I63" s="156">
        <f t="shared" si="49"/>
        <v>31175</v>
      </c>
      <c r="J63" s="156">
        <f t="shared" si="50"/>
        <v>41066</v>
      </c>
      <c r="K63" s="156">
        <f t="shared" si="51"/>
        <v>38811</v>
      </c>
      <c r="L63" s="153">
        <f t="shared" si="52"/>
        <v>12098</v>
      </c>
      <c r="M63" s="423">
        <f t="shared" si="53"/>
        <v>149377</v>
      </c>
      <c r="N63" s="319">
        <f t="shared" si="54"/>
        <v>154547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5170</v>
      </c>
      <c r="T63" s="423">
        <f t="shared" si="62"/>
        <v>5170</v>
      </c>
      <c r="U63" s="155">
        <f>VLOOKUP($AC63,原データ!$D$1:$R$2300,3,FALSE)</f>
        <v>0</v>
      </c>
      <c r="V63" s="156">
        <f>VLOOKUP($AC63,原データ!$D$1:$R$2300,4,FALSE)</f>
        <v>26227</v>
      </c>
      <c r="W63" s="156">
        <f>VLOOKUP($AC63,原データ!$D$1:$R$2300,5,FALSE)</f>
        <v>31175</v>
      </c>
      <c r="X63" s="156">
        <f>VLOOKUP($AC63,原データ!$D$1:$R$2300,6,FALSE)</f>
        <v>41066</v>
      </c>
      <c r="Y63" s="156">
        <f>VLOOKUP($AC63,原データ!$D$1:$R$2300,7,FALSE)</f>
        <v>38811</v>
      </c>
      <c r="Z63" s="153">
        <f>VLOOKUP($AC63,原データ!$D$1:$R$2300,8,FALSE)</f>
        <v>12098</v>
      </c>
      <c r="AA63" s="423">
        <f t="shared" si="56"/>
        <v>149377</v>
      </c>
      <c r="AB63" s="319">
        <f t="shared" si="57"/>
        <v>154547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39611</v>
      </c>
      <c r="E66" s="225">
        <f t="shared" si="45"/>
        <v>109808</v>
      </c>
      <c r="F66" s="422">
        <f t="shared" si="46"/>
        <v>149419</v>
      </c>
      <c r="G66" s="226">
        <f t="shared" si="47"/>
        <v>0</v>
      </c>
      <c r="H66" s="227">
        <f t="shared" si="48"/>
        <v>98811</v>
      </c>
      <c r="I66" s="227">
        <f t="shared" si="49"/>
        <v>225021</v>
      </c>
      <c r="J66" s="227">
        <f t="shared" si="50"/>
        <v>231719</v>
      </c>
      <c r="K66" s="227">
        <f t="shared" si="51"/>
        <v>398618</v>
      </c>
      <c r="L66" s="225">
        <f t="shared" si="52"/>
        <v>234938</v>
      </c>
      <c r="M66" s="422">
        <f t="shared" si="53"/>
        <v>1189107</v>
      </c>
      <c r="N66" s="318">
        <f t="shared" si="54"/>
        <v>1338526</v>
      </c>
      <c r="O66" s="665"/>
      <c r="P66" s="664" t="s">
        <v>137</v>
      </c>
      <c r="Q66" s="696"/>
      <c r="R66" s="224">
        <f>SUM(R67)</f>
        <v>39611</v>
      </c>
      <c r="S66" s="225">
        <f>SUM(S67)</f>
        <v>109808</v>
      </c>
      <c r="T66" s="422">
        <f t="shared" si="62"/>
        <v>149419</v>
      </c>
      <c r="U66" s="226">
        <f t="shared" ref="U66:Z66" si="69">SUM(U67)</f>
        <v>0</v>
      </c>
      <c r="V66" s="227">
        <f t="shared" si="69"/>
        <v>98811</v>
      </c>
      <c r="W66" s="227">
        <f t="shared" si="69"/>
        <v>225021</v>
      </c>
      <c r="X66" s="227">
        <f t="shared" si="69"/>
        <v>231719</v>
      </c>
      <c r="Y66" s="227">
        <f t="shared" si="69"/>
        <v>398618</v>
      </c>
      <c r="Z66" s="225">
        <f t="shared" si="69"/>
        <v>234938</v>
      </c>
      <c r="AA66" s="422">
        <f t="shared" si="56"/>
        <v>1189107</v>
      </c>
      <c r="AB66" s="318">
        <f t="shared" si="57"/>
        <v>1338526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39611</v>
      </c>
      <c r="E67" s="161">
        <f t="shared" si="45"/>
        <v>109808</v>
      </c>
      <c r="F67" s="424">
        <f t="shared" si="46"/>
        <v>149419</v>
      </c>
      <c r="G67" s="163">
        <f t="shared" si="47"/>
        <v>0</v>
      </c>
      <c r="H67" s="164">
        <f t="shared" si="48"/>
        <v>98811</v>
      </c>
      <c r="I67" s="164">
        <f t="shared" si="49"/>
        <v>225021</v>
      </c>
      <c r="J67" s="164">
        <f t="shared" si="50"/>
        <v>231719</v>
      </c>
      <c r="K67" s="164">
        <f t="shared" si="51"/>
        <v>398618</v>
      </c>
      <c r="L67" s="161">
        <f t="shared" si="52"/>
        <v>234938</v>
      </c>
      <c r="M67" s="424">
        <f t="shared" si="53"/>
        <v>1189107</v>
      </c>
      <c r="N67" s="320">
        <f t="shared" si="54"/>
        <v>1338526</v>
      </c>
      <c r="O67" s="665"/>
      <c r="P67" s="228"/>
      <c r="Q67" s="230" t="s">
        <v>138</v>
      </c>
      <c r="R67" s="160">
        <f>VLOOKUP($AC67,原データ!$D$1:$R$2300,10,FALSE)</f>
        <v>39611</v>
      </c>
      <c r="S67" s="161">
        <f>VLOOKUP($AC67,原データ!$D$1:$R$2300,11,FALSE)</f>
        <v>109808</v>
      </c>
      <c r="T67" s="424">
        <f t="shared" si="62"/>
        <v>149419</v>
      </c>
      <c r="U67" s="163">
        <f>VLOOKUP($AC67,原データ!$D$1:$R$2300,3,FALSE)</f>
        <v>0</v>
      </c>
      <c r="V67" s="164">
        <f>VLOOKUP($AC67,原データ!$D$1:$R$2300,4,FALSE)</f>
        <v>98811</v>
      </c>
      <c r="W67" s="164">
        <f>VLOOKUP($AC67,原データ!$D$1:$R$2300,5,FALSE)</f>
        <v>225021</v>
      </c>
      <c r="X67" s="164">
        <f>VLOOKUP($AC67,原データ!$D$1:$R$2300,6,FALSE)</f>
        <v>231719</v>
      </c>
      <c r="Y67" s="164">
        <f>VLOOKUP($AC67,原データ!$D$1:$R$2300,7,FALSE)</f>
        <v>398618</v>
      </c>
      <c r="Z67" s="161">
        <f>VLOOKUP($AC67,原データ!$D$1:$R$2300,8,FALSE)</f>
        <v>234938</v>
      </c>
      <c r="AA67" s="424">
        <f t="shared" si="56"/>
        <v>1189107</v>
      </c>
      <c r="AB67" s="320">
        <f t="shared" si="57"/>
        <v>1338526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7584</v>
      </c>
      <c r="E68" s="225">
        <f t="shared" si="45"/>
        <v>0</v>
      </c>
      <c r="F68" s="422">
        <f t="shared" si="46"/>
        <v>7584</v>
      </c>
      <c r="G68" s="226">
        <f t="shared" si="47"/>
        <v>0</v>
      </c>
      <c r="H68" s="227">
        <f t="shared" si="48"/>
        <v>142119</v>
      </c>
      <c r="I68" s="227">
        <f t="shared" si="49"/>
        <v>150886</v>
      </c>
      <c r="J68" s="227">
        <f t="shared" si="50"/>
        <v>320630</v>
      </c>
      <c r="K68" s="227">
        <f t="shared" si="51"/>
        <v>787813</v>
      </c>
      <c r="L68" s="225">
        <f t="shared" si="52"/>
        <v>273357</v>
      </c>
      <c r="M68" s="422">
        <f t="shared" si="53"/>
        <v>1674805</v>
      </c>
      <c r="N68" s="318">
        <f t="shared" si="54"/>
        <v>1682389</v>
      </c>
      <c r="O68" s="665"/>
      <c r="P68" s="672" t="s">
        <v>263</v>
      </c>
      <c r="Q68" s="673"/>
      <c r="R68" s="167">
        <f>VLOOKUP($AC68,原データ!$D$1:$R$2300,10,FALSE)</f>
        <v>7584</v>
      </c>
      <c r="S68" s="168">
        <f>VLOOKUP($AC68,原データ!$D$1:$R$2300,11,FALSE)</f>
        <v>0</v>
      </c>
      <c r="T68" s="425">
        <f t="shared" si="62"/>
        <v>7584</v>
      </c>
      <c r="U68" s="170">
        <f>VLOOKUP($AC68,原データ!$D$1:$R$2300,3,FALSE)</f>
        <v>0</v>
      </c>
      <c r="V68" s="171">
        <f>VLOOKUP($AC68,原データ!$D$1:$R$2300,4,FALSE)</f>
        <v>142119</v>
      </c>
      <c r="W68" s="171">
        <f>VLOOKUP($AC68,原データ!$D$1:$R$2300,5,FALSE)</f>
        <v>150886</v>
      </c>
      <c r="X68" s="171">
        <f>VLOOKUP($AC68,原データ!$D$1:$R$2300,6,FALSE)</f>
        <v>320630</v>
      </c>
      <c r="Y68" s="171">
        <f>VLOOKUP($AC68,原データ!$D$1:$R$2300,7,FALSE)</f>
        <v>787813</v>
      </c>
      <c r="Z68" s="168">
        <f>VLOOKUP($AC68,原データ!$D$1:$R$2300,8,FALSE)</f>
        <v>273357</v>
      </c>
      <c r="AA68" s="425">
        <f t="shared" si="56"/>
        <v>1674805</v>
      </c>
      <c r="AB68" s="316">
        <f t="shared" si="57"/>
        <v>1682389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45400</v>
      </c>
      <c r="E70" s="312">
        <f t="shared" si="45"/>
        <v>86222</v>
      </c>
      <c r="F70" s="313">
        <f t="shared" si="46"/>
        <v>131622</v>
      </c>
      <c r="G70" s="314">
        <f t="shared" si="47"/>
        <v>0</v>
      </c>
      <c r="H70" s="315">
        <f t="shared" si="48"/>
        <v>502014</v>
      </c>
      <c r="I70" s="315">
        <f t="shared" si="49"/>
        <v>463161</v>
      </c>
      <c r="J70" s="315">
        <f t="shared" si="50"/>
        <v>396870</v>
      </c>
      <c r="K70" s="315">
        <f t="shared" si="51"/>
        <v>481840</v>
      </c>
      <c r="L70" s="312">
        <f t="shared" si="52"/>
        <v>210661</v>
      </c>
      <c r="M70" s="313">
        <f t="shared" si="53"/>
        <v>2054546</v>
      </c>
      <c r="N70" s="585">
        <f t="shared" si="54"/>
        <v>2186168</v>
      </c>
      <c r="O70" s="689" t="s">
        <v>264</v>
      </c>
      <c r="P70" s="677"/>
      <c r="Q70" s="678"/>
      <c r="R70" s="167">
        <f>VLOOKUP($AC70,原データ!$D$1:$R$2300,10,FALSE)</f>
        <v>45400</v>
      </c>
      <c r="S70" s="168">
        <f>VLOOKUP($AC70,原データ!$D$1:$R$2300,11,FALSE)</f>
        <v>86222</v>
      </c>
      <c r="T70" s="425">
        <f t="shared" si="62"/>
        <v>131622</v>
      </c>
      <c r="U70" s="170">
        <f>VLOOKUP($AC70,原データ!$D$1:$R$2300,3,FALSE)</f>
        <v>0</v>
      </c>
      <c r="V70" s="171">
        <f>VLOOKUP($AC70,原データ!$D$1:$R$2300,4,FALSE)</f>
        <v>502014</v>
      </c>
      <c r="W70" s="171">
        <f>VLOOKUP($AC70,原データ!$D$1:$R$2300,5,FALSE)</f>
        <v>463161</v>
      </c>
      <c r="X70" s="171">
        <f>VLOOKUP($AC70,原データ!$D$1:$R$2300,6,FALSE)</f>
        <v>396870</v>
      </c>
      <c r="Y70" s="171">
        <f>VLOOKUP($AC70,原データ!$D$1:$R$2300,7,FALSE)</f>
        <v>481840</v>
      </c>
      <c r="Z70" s="168">
        <f>VLOOKUP($AC70,原データ!$D$1:$R$2300,8,FALSE)</f>
        <v>210661</v>
      </c>
      <c r="AA70" s="425">
        <f t="shared" si="56"/>
        <v>2054546</v>
      </c>
      <c r="AB70" s="316">
        <f t="shared" si="57"/>
        <v>2186168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11032</v>
      </c>
      <c r="E71" s="312">
        <f t="shared" si="45"/>
        <v>19724</v>
      </c>
      <c r="F71" s="313">
        <f t="shared" si="46"/>
        <v>30756</v>
      </c>
      <c r="G71" s="314">
        <f t="shared" si="47"/>
        <v>0</v>
      </c>
      <c r="H71" s="315">
        <f t="shared" si="48"/>
        <v>291049</v>
      </c>
      <c r="I71" s="315">
        <f t="shared" si="49"/>
        <v>389393</v>
      </c>
      <c r="J71" s="315">
        <f t="shared" si="50"/>
        <v>795185</v>
      </c>
      <c r="K71" s="315">
        <f t="shared" si="51"/>
        <v>1050497</v>
      </c>
      <c r="L71" s="312">
        <f t="shared" si="52"/>
        <v>493561</v>
      </c>
      <c r="M71" s="313">
        <f t="shared" si="53"/>
        <v>3019685</v>
      </c>
      <c r="N71" s="316">
        <f t="shared" si="54"/>
        <v>3050441</v>
      </c>
      <c r="O71" s="653" t="s">
        <v>142</v>
      </c>
      <c r="P71" s="654"/>
      <c r="Q71" s="655"/>
      <c r="R71" s="311">
        <f>SUM(R72:R84)</f>
        <v>11032</v>
      </c>
      <c r="S71" s="312">
        <f>SUM(S72:S84)</f>
        <v>19724</v>
      </c>
      <c r="T71" s="313">
        <f t="shared" si="62"/>
        <v>30756</v>
      </c>
      <c r="U71" s="314">
        <f t="shared" ref="U71:Z71" si="72">SUM(U72:U84)</f>
        <v>0</v>
      </c>
      <c r="V71" s="315">
        <f t="shared" si="72"/>
        <v>291049</v>
      </c>
      <c r="W71" s="315">
        <f t="shared" si="72"/>
        <v>389393</v>
      </c>
      <c r="X71" s="315">
        <f t="shared" si="72"/>
        <v>795185</v>
      </c>
      <c r="Y71" s="315">
        <f t="shared" si="72"/>
        <v>1050497</v>
      </c>
      <c r="Z71" s="312">
        <f t="shared" si="72"/>
        <v>493561</v>
      </c>
      <c r="AA71" s="313">
        <f t="shared" si="56"/>
        <v>3019685</v>
      </c>
      <c r="AB71" s="316">
        <f t="shared" si="57"/>
        <v>3050441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8135</v>
      </c>
      <c r="I72" s="171">
        <f>W72+AL72</f>
        <v>0</v>
      </c>
      <c r="J72" s="171">
        <f>X72+AM72</f>
        <v>0</v>
      </c>
      <c r="K72" s="171">
        <f>Y72+AN72</f>
        <v>63239</v>
      </c>
      <c r="L72" s="171">
        <f>Z72+AO72</f>
        <v>74647</v>
      </c>
      <c r="M72" s="425">
        <f t="shared" si="53"/>
        <v>146021</v>
      </c>
      <c r="N72" s="321">
        <f t="shared" si="54"/>
        <v>146021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8135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63239</v>
      </c>
      <c r="Z72" s="168">
        <f>VLOOKUP($AC72,原データ!$D$1:$R$2300,8,FALSE)</f>
        <v>74647</v>
      </c>
      <c r="AA72" s="425">
        <f>SUM(U72:Z72)</f>
        <v>146021</v>
      </c>
      <c r="AB72" s="316">
        <f t="shared" si="57"/>
        <v>146021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36615</v>
      </c>
      <c r="I74" s="171">
        <f>W74+AL74</f>
        <v>100504</v>
      </c>
      <c r="J74" s="171">
        <f>X74+AM74</f>
        <v>189096</v>
      </c>
      <c r="K74" s="171">
        <f>Y74+AN74</f>
        <v>124540</v>
      </c>
      <c r="L74" s="168">
        <f>Z74+AO74</f>
        <v>121125</v>
      </c>
      <c r="M74" s="425">
        <f t="shared" si="53"/>
        <v>571880</v>
      </c>
      <c r="N74" s="321">
        <f t="shared" si="54"/>
        <v>571880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36615</v>
      </c>
      <c r="W74" s="171">
        <f>VLOOKUP($AC74,原データ!$D$1:$R$2300,5,FALSE)</f>
        <v>100504</v>
      </c>
      <c r="X74" s="171">
        <f>VLOOKUP($AC74,原データ!$D$1:$R$2300,6,FALSE)</f>
        <v>189096</v>
      </c>
      <c r="Y74" s="171">
        <f>VLOOKUP($AC74,原データ!$D$1:$R$2300,7,FALSE)</f>
        <v>124540</v>
      </c>
      <c r="Z74" s="168">
        <f>VLOOKUP($AC74,原データ!$D$1:$R$2300,8,FALSE)</f>
        <v>121125</v>
      </c>
      <c r="AA74" s="425">
        <f>SUM(U74:Z74)</f>
        <v>571880</v>
      </c>
      <c r="AB74" s="316">
        <f>SUM(AA74,T74)</f>
        <v>571880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6099</v>
      </c>
      <c r="E75" s="168">
        <f t="shared" si="45"/>
        <v>0</v>
      </c>
      <c r="F75" s="425">
        <f t="shared" si="46"/>
        <v>6099</v>
      </c>
      <c r="G75" s="298">
        <f>U75+AJ75</f>
        <v>0</v>
      </c>
      <c r="H75" s="171">
        <f t="shared" si="74"/>
        <v>69110</v>
      </c>
      <c r="I75" s="171">
        <f t="shared" si="74"/>
        <v>94509</v>
      </c>
      <c r="J75" s="171">
        <f t="shared" si="74"/>
        <v>76724</v>
      </c>
      <c r="K75" s="171">
        <f t="shared" si="74"/>
        <v>15212</v>
      </c>
      <c r="L75" s="168">
        <f t="shared" si="74"/>
        <v>20318</v>
      </c>
      <c r="M75" s="425">
        <f t="shared" si="53"/>
        <v>275873</v>
      </c>
      <c r="N75" s="316">
        <f t="shared" si="54"/>
        <v>281972</v>
      </c>
      <c r="O75" s="665"/>
      <c r="P75" s="681" t="s">
        <v>99</v>
      </c>
      <c r="Q75" s="681"/>
      <c r="R75" s="167">
        <f>VLOOKUP($AC75,原データ!$D$1:$R$2300,10,FALSE)</f>
        <v>6099</v>
      </c>
      <c r="S75" s="168">
        <f>VLOOKUP($AC75,原データ!$D$1:$R$2300,11,FALSE)</f>
        <v>0</v>
      </c>
      <c r="T75" s="425">
        <f t="shared" si="62"/>
        <v>6099</v>
      </c>
      <c r="U75" s="170">
        <f>VLOOKUP($AC75,原データ!$D$1:$R$2300,3,FALSE)</f>
        <v>0</v>
      </c>
      <c r="V75" s="171">
        <f>VLOOKUP($AC75,原データ!$D$1:$R$2300,4,FALSE)</f>
        <v>69110</v>
      </c>
      <c r="W75" s="171">
        <f>VLOOKUP($AC75,原データ!$D$1:$R$2300,5,FALSE)</f>
        <v>94509</v>
      </c>
      <c r="X75" s="171">
        <f>VLOOKUP($AC75,原データ!$D$1:$R$2300,6,FALSE)</f>
        <v>76724</v>
      </c>
      <c r="Y75" s="171">
        <f>VLOOKUP($AC75,原データ!$D$1:$R$2300,7,FALSE)</f>
        <v>15212</v>
      </c>
      <c r="Z75" s="168">
        <f>VLOOKUP($AC75,原データ!$D$1:$R$2300,8,FALSE)</f>
        <v>20318</v>
      </c>
      <c r="AA75" s="425">
        <f t="shared" si="56"/>
        <v>275873</v>
      </c>
      <c r="AB75" s="316">
        <f t="shared" si="57"/>
        <v>281972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4933</v>
      </c>
      <c r="E76" s="168">
        <f t="shared" si="45"/>
        <v>19724</v>
      </c>
      <c r="F76" s="425">
        <f t="shared" si="46"/>
        <v>24657</v>
      </c>
      <c r="G76" s="298">
        <f>U76+AJ76</f>
        <v>0</v>
      </c>
      <c r="H76" s="171">
        <f t="shared" si="74"/>
        <v>88690</v>
      </c>
      <c r="I76" s="171">
        <f t="shared" si="74"/>
        <v>103468</v>
      </c>
      <c r="J76" s="171">
        <f t="shared" si="74"/>
        <v>56266</v>
      </c>
      <c r="K76" s="171">
        <f t="shared" si="74"/>
        <v>63248</v>
      </c>
      <c r="L76" s="168">
        <f t="shared" si="74"/>
        <v>67266</v>
      </c>
      <c r="M76" s="425">
        <f t="shared" si="53"/>
        <v>378938</v>
      </c>
      <c r="N76" s="316">
        <f t="shared" si="54"/>
        <v>403595</v>
      </c>
      <c r="O76" s="665"/>
      <c r="P76" s="686" t="s">
        <v>265</v>
      </c>
      <c r="Q76" s="687"/>
      <c r="R76" s="167">
        <f>VLOOKUP($AC76,原データ!$D$1:$R$2300,10,FALSE)</f>
        <v>4933</v>
      </c>
      <c r="S76" s="168">
        <f>VLOOKUP($AC76,原データ!$D$1:$R$2300,11,FALSE)</f>
        <v>19724</v>
      </c>
      <c r="T76" s="425">
        <f t="shared" si="62"/>
        <v>24657</v>
      </c>
      <c r="U76" s="170">
        <f>VLOOKUP($AC76,原データ!$D$1:$R$2300,3,FALSE)</f>
        <v>0</v>
      </c>
      <c r="V76" s="171">
        <f>VLOOKUP($AC76,原データ!$D$1:$R$2300,4,FALSE)</f>
        <v>88690</v>
      </c>
      <c r="W76" s="171">
        <f>VLOOKUP($AC76,原データ!$D$1:$R$2300,5,FALSE)</f>
        <v>103468</v>
      </c>
      <c r="X76" s="171">
        <f>VLOOKUP($AC76,原データ!$D$1:$R$2300,6,FALSE)</f>
        <v>56266</v>
      </c>
      <c r="Y76" s="171">
        <f>VLOOKUP($AC76,原データ!$D$1:$R$2300,7,FALSE)</f>
        <v>63248</v>
      </c>
      <c r="Z76" s="168">
        <f>VLOOKUP($AC76,原データ!$D$1:$R$2300,8,FALSE)</f>
        <v>67266</v>
      </c>
      <c r="AA76" s="425">
        <f t="shared" si="56"/>
        <v>378938</v>
      </c>
      <c r="AB76" s="316">
        <f t="shared" si="57"/>
        <v>403595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88499</v>
      </c>
      <c r="I78" s="171">
        <f t="shared" si="74"/>
        <v>90912</v>
      </c>
      <c r="J78" s="171">
        <f t="shared" si="74"/>
        <v>125111</v>
      </c>
      <c r="K78" s="171">
        <f t="shared" si="74"/>
        <v>382234</v>
      </c>
      <c r="L78" s="168">
        <f t="shared" si="74"/>
        <v>97795</v>
      </c>
      <c r="M78" s="425">
        <f t="shared" si="53"/>
        <v>784551</v>
      </c>
      <c r="N78" s="316">
        <f t="shared" si="54"/>
        <v>784551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88499</v>
      </c>
      <c r="W78" s="171">
        <f>VLOOKUP($AC78,原データ!$D$1:$R$2300,5,FALSE)</f>
        <v>90912</v>
      </c>
      <c r="X78" s="171">
        <f>VLOOKUP($AC78,原データ!$D$1:$R$2300,6,FALSE)</f>
        <v>125111</v>
      </c>
      <c r="Y78" s="171">
        <f>VLOOKUP($AC78,原データ!$D$1:$R$2300,7,FALSE)</f>
        <v>382234</v>
      </c>
      <c r="Z78" s="168">
        <f>VLOOKUP($AC78,原データ!$D$1:$R$2300,8,FALSE)</f>
        <v>97795</v>
      </c>
      <c r="AA78" s="425">
        <f t="shared" si="56"/>
        <v>784551</v>
      </c>
      <c r="AB78" s="316">
        <f t="shared" si="57"/>
        <v>784551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347988</v>
      </c>
      <c r="K82" s="171">
        <f t="shared" si="74"/>
        <v>402024</v>
      </c>
      <c r="L82" s="168">
        <f t="shared" si="74"/>
        <v>112410</v>
      </c>
      <c r="M82" s="425">
        <f t="shared" si="53"/>
        <v>862422</v>
      </c>
      <c r="N82" s="321">
        <f t="shared" si="54"/>
        <v>862422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347988</v>
      </c>
      <c r="Y82" s="171">
        <f>VLOOKUP($AC82,原データ!$D$1:$R$2300,7,FALSE)</f>
        <v>402024</v>
      </c>
      <c r="Z82" s="168">
        <f>VLOOKUP($AC82,原データ!$D$1:$R$2300,8,FALSE)</f>
        <v>112410</v>
      </c>
      <c r="AA82" s="425">
        <f t="shared" si="56"/>
        <v>862422</v>
      </c>
      <c r="AB82" s="316">
        <f t="shared" si="57"/>
        <v>862422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492846</v>
      </c>
      <c r="I85" s="315">
        <f t="shared" si="49"/>
        <v>975292</v>
      </c>
      <c r="J85" s="315">
        <f t="shared" si="50"/>
        <v>2697577</v>
      </c>
      <c r="K85" s="315">
        <f t="shared" si="51"/>
        <v>4846788</v>
      </c>
      <c r="L85" s="312">
        <f t="shared" si="52"/>
        <v>1914900</v>
      </c>
      <c r="M85" s="313">
        <f t="shared" si="53"/>
        <v>10927403</v>
      </c>
      <c r="N85" s="316">
        <f t="shared" si="54"/>
        <v>10927403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492846</v>
      </c>
      <c r="W85" s="315">
        <f>SUM(W86:W89)</f>
        <v>975292</v>
      </c>
      <c r="X85" s="315">
        <f>SUM(X86:X89)</f>
        <v>2697577</v>
      </c>
      <c r="Y85" s="315">
        <f>SUM(Y86:Y89)</f>
        <v>4846788</v>
      </c>
      <c r="Z85" s="315">
        <f>SUM(Z86:Z89)</f>
        <v>1914900</v>
      </c>
      <c r="AA85" s="313">
        <f>SUM(U85:Z85)</f>
        <v>10927403</v>
      </c>
      <c r="AB85" s="316">
        <f t="shared" si="57"/>
        <v>10927403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76896</v>
      </c>
      <c r="J86" s="171">
        <f t="shared" si="50"/>
        <v>1029985</v>
      </c>
      <c r="K86" s="171">
        <f t="shared" si="51"/>
        <v>2254284</v>
      </c>
      <c r="L86" s="168">
        <f t="shared" si="52"/>
        <v>910464</v>
      </c>
      <c r="M86" s="425">
        <f t="shared" si="53"/>
        <v>4271629</v>
      </c>
      <c r="N86" s="316">
        <f t="shared" si="54"/>
        <v>4271629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76896</v>
      </c>
      <c r="X86" s="171">
        <f>VLOOKUP($AC86,原データ!$D$1:$R$2300,6,FALSE)</f>
        <v>1029985</v>
      </c>
      <c r="Y86" s="171">
        <f>VLOOKUP($AC86,原データ!$D$1:$R$2300,7,FALSE)</f>
        <v>2254284</v>
      </c>
      <c r="Z86" s="168">
        <f>VLOOKUP($AC86,原データ!$D$1:$R$2300,8,FALSE)</f>
        <v>910464</v>
      </c>
      <c r="AA86" s="425">
        <f t="shared" si="56"/>
        <v>4271629</v>
      </c>
      <c r="AB86" s="316">
        <f t="shared" si="57"/>
        <v>4271629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492846</v>
      </c>
      <c r="I87" s="171">
        <f t="shared" si="49"/>
        <v>898396</v>
      </c>
      <c r="J87" s="171">
        <f t="shared" si="50"/>
        <v>1667592</v>
      </c>
      <c r="K87" s="171">
        <f t="shared" si="51"/>
        <v>2592504</v>
      </c>
      <c r="L87" s="168">
        <f t="shared" si="52"/>
        <v>912941</v>
      </c>
      <c r="M87" s="425">
        <f t="shared" si="53"/>
        <v>6564279</v>
      </c>
      <c r="N87" s="316">
        <f t="shared" si="54"/>
        <v>6564279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492846</v>
      </c>
      <c r="W87" s="171">
        <f>VLOOKUP($AC87,原データ!$D$1:$R$2300,5,FALSE)</f>
        <v>898396</v>
      </c>
      <c r="X87" s="171">
        <f>VLOOKUP($AC87,原データ!$D$1:$R$2300,6,FALSE)</f>
        <v>1667592</v>
      </c>
      <c r="Y87" s="171">
        <f>VLOOKUP($AC87,原データ!$D$1:$R$2300,7,FALSE)</f>
        <v>2592504</v>
      </c>
      <c r="Z87" s="168">
        <f>VLOOKUP($AC87,原データ!$D$1:$R$2300,8,FALSE)</f>
        <v>912941</v>
      </c>
      <c r="AA87" s="425">
        <f t="shared" si="56"/>
        <v>6564279</v>
      </c>
      <c r="AB87" s="316">
        <f t="shared" si="57"/>
        <v>6564279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91495</v>
      </c>
      <c r="M89" s="425">
        <f t="shared" si="53"/>
        <v>91495</v>
      </c>
      <c r="N89" s="316">
        <f t="shared" si="54"/>
        <v>91495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91495</v>
      </c>
      <c r="AA89" s="425">
        <f>SUM(U89:Z89)</f>
        <v>91495</v>
      </c>
      <c r="AB89" s="316">
        <f t="shared" si="57"/>
        <v>91495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196683</v>
      </c>
      <c r="E90" s="416">
        <f t="shared" si="45"/>
        <v>620573</v>
      </c>
      <c r="F90" s="417">
        <f t="shared" si="46"/>
        <v>817256</v>
      </c>
      <c r="G90" s="418">
        <f t="shared" si="47"/>
        <v>0</v>
      </c>
      <c r="H90" s="419">
        <f t="shared" si="48"/>
        <v>4759102</v>
      </c>
      <c r="I90" s="419">
        <f t="shared" si="49"/>
        <v>5824110</v>
      </c>
      <c r="J90" s="419">
        <f t="shared" si="50"/>
        <v>8420224</v>
      </c>
      <c r="K90" s="419">
        <f t="shared" si="51"/>
        <v>13587862</v>
      </c>
      <c r="L90" s="416">
        <f t="shared" si="52"/>
        <v>6672776</v>
      </c>
      <c r="M90" s="417">
        <f t="shared" si="53"/>
        <v>39264074</v>
      </c>
      <c r="N90" s="420">
        <f t="shared" si="54"/>
        <v>40081330</v>
      </c>
      <c r="O90" s="690" t="s">
        <v>148</v>
      </c>
      <c r="P90" s="691"/>
      <c r="Q90" s="692"/>
      <c r="R90" s="415">
        <f>SUM(R85,R71,R51,R70)</f>
        <v>196683</v>
      </c>
      <c r="S90" s="415">
        <f>SUM(S85,S71,S51,S70)</f>
        <v>620573</v>
      </c>
      <c r="T90" s="417">
        <f>SUM(R90:S90)</f>
        <v>817256</v>
      </c>
      <c r="U90" s="418">
        <f t="shared" ref="U90:Z90" si="79">SUM(U85,U71,U51,U70)</f>
        <v>0</v>
      </c>
      <c r="V90" s="418">
        <f t="shared" si="79"/>
        <v>4759102</v>
      </c>
      <c r="W90" s="418">
        <f t="shared" si="79"/>
        <v>5824110</v>
      </c>
      <c r="X90" s="418">
        <f t="shared" si="79"/>
        <v>8420224</v>
      </c>
      <c r="Y90" s="418">
        <f t="shared" si="79"/>
        <v>13587862</v>
      </c>
      <c r="Z90" s="418">
        <f t="shared" si="79"/>
        <v>6672776</v>
      </c>
      <c r="AA90" s="417">
        <f t="shared" si="56"/>
        <v>39264074</v>
      </c>
      <c r="AB90" s="420">
        <f t="shared" si="57"/>
        <v>40081330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1866860</v>
      </c>
      <c r="E98" s="312">
        <f t="shared" ref="E98:E139" si="82">S98+AH98</f>
        <v>5345270</v>
      </c>
      <c r="F98" s="313">
        <f t="shared" ref="F98:F139" si="83">T98+AI98</f>
        <v>7212130</v>
      </c>
      <c r="G98" s="314">
        <f t="shared" ref="G98:G139" si="84">U98+AJ98</f>
        <v>0</v>
      </c>
      <c r="H98" s="315">
        <f t="shared" ref="H98:H139" si="85">V98+AK98</f>
        <v>34808430</v>
      </c>
      <c r="I98" s="315">
        <f t="shared" ref="I98:I139" si="86">W98+AL98</f>
        <v>40412540</v>
      </c>
      <c r="J98" s="315">
        <f t="shared" ref="J98:J139" si="87">X98+AM98</f>
        <v>45511729</v>
      </c>
      <c r="K98" s="315">
        <f t="shared" ref="K98:K139" si="88">Y98+AN98</f>
        <v>72233370</v>
      </c>
      <c r="L98" s="312">
        <f t="shared" ref="L98:L139" si="89">Z98+AO98</f>
        <v>40536540</v>
      </c>
      <c r="M98" s="313">
        <f t="shared" ref="M98:M139" si="90">AA98+AP98</f>
        <v>233502609</v>
      </c>
      <c r="N98" s="316">
        <f t="shared" ref="N98:N139" si="91">AB98+AQ98</f>
        <v>240714739</v>
      </c>
      <c r="O98" s="659" t="s">
        <v>124</v>
      </c>
      <c r="P98" s="660"/>
      <c r="Q98" s="660"/>
      <c r="R98" s="311">
        <f>SUM(R99,R105,R108,R113,R117,R118)</f>
        <v>1402510</v>
      </c>
      <c r="S98" s="311">
        <f>SUM(S99,S105,S108,S113,S117,S118)</f>
        <v>5146270</v>
      </c>
      <c r="T98" s="313">
        <f t="shared" ref="T98:T139" si="92">SUM(R98:S98)</f>
        <v>6548780</v>
      </c>
      <c r="U98" s="314">
        <f t="shared" ref="U98:Z98" si="93">SUM(U99,U105,U108,U113,U117,U118)</f>
        <v>0</v>
      </c>
      <c r="V98" s="314">
        <f t="shared" si="93"/>
        <v>34731930</v>
      </c>
      <c r="W98" s="314">
        <f t="shared" si="93"/>
        <v>39962640</v>
      </c>
      <c r="X98" s="314">
        <f t="shared" si="93"/>
        <v>45305920</v>
      </c>
      <c r="Y98" s="314">
        <f t="shared" si="93"/>
        <v>72087370</v>
      </c>
      <c r="Z98" s="314">
        <f t="shared" si="93"/>
        <v>40536540</v>
      </c>
      <c r="AA98" s="313">
        <f t="shared" ref="AA98:AA139" si="94">SUM(U98:Z98)</f>
        <v>232624400</v>
      </c>
      <c r="AB98" s="316">
        <f t="shared" ref="AB98:AB139" si="95">SUM(AA98,T98)</f>
        <v>239173180</v>
      </c>
      <c r="AC98" s="355"/>
      <c r="AD98" s="659" t="s">
        <v>124</v>
      </c>
      <c r="AE98" s="660"/>
      <c r="AF98" s="660"/>
      <c r="AG98" s="311">
        <f>SUM(AG99,AG105,AG108,AG113,AG117,AG118)</f>
        <v>464350</v>
      </c>
      <c r="AH98" s="311">
        <f>SUM(AH99,AH105,AH108,AH113,AH117,AH118)</f>
        <v>199000</v>
      </c>
      <c r="AI98" s="313">
        <f t="shared" ref="AI98:AI139" si="96">SUM(AG98:AH98)</f>
        <v>663350</v>
      </c>
      <c r="AJ98" s="314">
        <f t="shared" ref="AJ98:AO98" si="97">SUM(AJ99,AJ105,AJ108,AJ113,AJ117,AJ118)</f>
        <v>0</v>
      </c>
      <c r="AK98" s="314">
        <f t="shared" si="97"/>
        <v>76500</v>
      </c>
      <c r="AL98" s="314">
        <f t="shared" si="97"/>
        <v>449900</v>
      </c>
      <c r="AM98" s="314">
        <f t="shared" si="97"/>
        <v>205809</v>
      </c>
      <c r="AN98" s="314">
        <f t="shared" si="97"/>
        <v>146000</v>
      </c>
      <c r="AO98" s="314">
        <f t="shared" si="97"/>
        <v>0</v>
      </c>
      <c r="AP98" s="313">
        <f t="shared" ref="AP98:AP137" si="98">SUM(AJ98:AO98)</f>
        <v>878209</v>
      </c>
      <c r="AQ98" s="316">
        <f t="shared" ref="AQ98:AQ139" si="99">SUM(AP98,AI98)</f>
        <v>1541559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428460</v>
      </c>
      <c r="E99" s="225">
        <f t="shared" si="82"/>
        <v>1198190</v>
      </c>
      <c r="F99" s="422">
        <f t="shared" si="83"/>
        <v>1626650</v>
      </c>
      <c r="G99" s="226">
        <f t="shared" si="84"/>
        <v>0</v>
      </c>
      <c r="H99" s="227">
        <f t="shared" si="85"/>
        <v>3176750</v>
      </c>
      <c r="I99" s="227">
        <f t="shared" si="86"/>
        <v>5020860</v>
      </c>
      <c r="J99" s="227">
        <f t="shared" si="87"/>
        <v>9307000</v>
      </c>
      <c r="K99" s="227">
        <f t="shared" si="88"/>
        <v>17055470</v>
      </c>
      <c r="L99" s="225">
        <f t="shared" si="89"/>
        <v>15548170</v>
      </c>
      <c r="M99" s="422">
        <f t="shared" si="90"/>
        <v>50108250</v>
      </c>
      <c r="N99" s="318">
        <f t="shared" si="91"/>
        <v>51734900</v>
      </c>
      <c r="O99" s="665"/>
      <c r="P99" s="661" t="s">
        <v>125</v>
      </c>
      <c r="Q99" s="661"/>
      <c r="R99" s="224">
        <f>SUM(R100:R104)</f>
        <v>428460</v>
      </c>
      <c r="S99" s="225">
        <f>SUM(S100:S104)</f>
        <v>1198190</v>
      </c>
      <c r="T99" s="422">
        <f t="shared" si="92"/>
        <v>1626650</v>
      </c>
      <c r="U99" s="226">
        <f t="shared" ref="U99:Z99" si="100">SUM(U100:U104)</f>
        <v>0</v>
      </c>
      <c r="V99" s="227">
        <f t="shared" si="100"/>
        <v>3176750</v>
      </c>
      <c r="W99" s="227">
        <f t="shared" si="100"/>
        <v>5020860</v>
      </c>
      <c r="X99" s="227">
        <f t="shared" si="100"/>
        <v>9307000</v>
      </c>
      <c r="Y99" s="227">
        <f t="shared" si="100"/>
        <v>17055470</v>
      </c>
      <c r="Z99" s="225">
        <f t="shared" si="100"/>
        <v>15548170</v>
      </c>
      <c r="AA99" s="422">
        <f t="shared" si="94"/>
        <v>50108250</v>
      </c>
      <c r="AB99" s="318">
        <f t="shared" si="95"/>
        <v>51734900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2106160</v>
      </c>
      <c r="I100" s="156">
        <f t="shared" si="86"/>
        <v>3213310</v>
      </c>
      <c r="J100" s="156">
        <f t="shared" si="87"/>
        <v>6942230</v>
      </c>
      <c r="K100" s="156">
        <f t="shared" si="88"/>
        <v>12488470</v>
      </c>
      <c r="L100" s="153">
        <f t="shared" si="89"/>
        <v>12642190</v>
      </c>
      <c r="M100" s="423">
        <f t="shared" si="90"/>
        <v>37392360</v>
      </c>
      <c r="N100" s="319">
        <f t="shared" si="91"/>
        <v>37392360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2106160</v>
      </c>
      <c r="W100" s="156">
        <f>VLOOKUP($AC100,原データ!$D$1:$R$2300,5,FALSE)</f>
        <v>3213310</v>
      </c>
      <c r="X100" s="156">
        <f>VLOOKUP($AC100,原データ!$D$1:$R$2300,6,FALSE)</f>
        <v>6942230</v>
      </c>
      <c r="Y100" s="156">
        <f>VLOOKUP($AC100,原データ!$D$1:$R$2300,7,FALSE)</f>
        <v>12488470</v>
      </c>
      <c r="Z100" s="153">
        <f>VLOOKUP($AC100,原データ!$D$1:$R$2300,8,FALSE)</f>
        <v>12642190</v>
      </c>
      <c r="AA100" s="423">
        <f t="shared" si="94"/>
        <v>37392360</v>
      </c>
      <c r="AB100" s="319">
        <f t="shared" si="95"/>
        <v>37392360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112690</v>
      </c>
      <c r="K101" s="156">
        <f t="shared" si="88"/>
        <v>196730</v>
      </c>
      <c r="L101" s="153">
        <f t="shared" si="89"/>
        <v>127010</v>
      </c>
      <c r="M101" s="423">
        <f t="shared" si="90"/>
        <v>436430</v>
      </c>
      <c r="N101" s="319">
        <f t="shared" si="91"/>
        <v>436430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112690</v>
      </c>
      <c r="Y101" s="156">
        <f>VLOOKUP($AC101,原データ!$D$1:$R$2300,7,FALSE)</f>
        <v>196730</v>
      </c>
      <c r="Z101" s="153">
        <f>VLOOKUP($AC101,原データ!$D$1:$R$2300,8,FALSE)</f>
        <v>127010</v>
      </c>
      <c r="AA101" s="423">
        <f t="shared" si="94"/>
        <v>436430</v>
      </c>
      <c r="AB101" s="319">
        <f t="shared" si="95"/>
        <v>436430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398060</v>
      </c>
      <c r="E102" s="153">
        <f t="shared" si="82"/>
        <v>933130</v>
      </c>
      <c r="F102" s="423">
        <f t="shared" si="83"/>
        <v>1331190</v>
      </c>
      <c r="G102" s="155">
        <f t="shared" si="84"/>
        <v>0</v>
      </c>
      <c r="H102" s="156">
        <f t="shared" si="85"/>
        <v>774110</v>
      </c>
      <c r="I102" s="156">
        <f t="shared" si="86"/>
        <v>1086750</v>
      </c>
      <c r="J102" s="156">
        <f t="shared" si="87"/>
        <v>1186460</v>
      </c>
      <c r="K102" s="156">
        <f t="shared" si="88"/>
        <v>2607840</v>
      </c>
      <c r="L102" s="153">
        <f t="shared" si="89"/>
        <v>1738780</v>
      </c>
      <c r="M102" s="423">
        <f t="shared" si="90"/>
        <v>7393940</v>
      </c>
      <c r="N102" s="319">
        <f t="shared" si="91"/>
        <v>8725130</v>
      </c>
      <c r="O102" s="665"/>
      <c r="P102" s="663"/>
      <c r="Q102" s="229" t="s">
        <v>128</v>
      </c>
      <c r="R102" s="152">
        <f>VLOOKUP($AC102,原データ!$D$1:$R$2300,10,FALSE)</f>
        <v>398060</v>
      </c>
      <c r="S102" s="153">
        <f>VLOOKUP($AC102,原データ!$D$1:$R$2300,11,FALSE)</f>
        <v>933130</v>
      </c>
      <c r="T102" s="423">
        <f t="shared" si="92"/>
        <v>1331190</v>
      </c>
      <c r="U102" s="155">
        <f>VLOOKUP($AC102,原データ!$D$1:$R$2300,3,FALSE)</f>
        <v>0</v>
      </c>
      <c r="V102" s="156">
        <f>VLOOKUP($AC102,原データ!$D$1:$R$2300,4,FALSE)</f>
        <v>774110</v>
      </c>
      <c r="W102" s="156">
        <f>VLOOKUP($AC102,原データ!$D$1:$R$2300,5,FALSE)</f>
        <v>1086750</v>
      </c>
      <c r="X102" s="156">
        <f>VLOOKUP($AC102,原データ!$D$1:$R$2300,6,FALSE)</f>
        <v>1186460</v>
      </c>
      <c r="Y102" s="156">
        <f>VLOOKUP($AC102,原データ!$D$1:$R$2300,7,FALSE)</f>
        <v>2607840</v>
      </c>
      <c r="Z102" s="153">
        <f>VLOOKUP($AC102,原データ!$D$1:$R$2300,8,FALSE)</f>
        <v>1738780</v>
      </c>
      <c r="AA102" s="423">
        <f t="shared" si="94"/>
        <v>7393940</v>
      </c>
      <c r="AB102" s="319">
        <f t="shared" si="95"/>
        <v>8725130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30400</v>
      </c>
      <c r="E103" s="153">
        <f t="shared" si="82"/>
        <v>224720</v>
      </c>
      <c r="F103" s="423">
        <f t="shared" si="83"/>
        <v>255120</v>
      </c>
      <c r="G103" s="155">
        <f t="shared" si="84"/>
        <v>0</v>
      </c>
      <c r="H103" s="156">
        <f t="shared" si="85"/>
        <v>105560</v>
      </c>
      <c r="I103" s="156">
        <f t="shared" si="86"/>
        <v>391760</v>
      </c>
      <c r="J103" s="156">
        <f t="shared" si="87"/>
        <v>435720</v>
      </c>
      <c r="K103" s="156">
        <f t="shared" si="88"/>
        <v>519910</v>
      </c>
      <c r="L103" s="153">
        <f t="shared" si="89"/>
        <v>338000</v>
      </c>
      <c r="M103" s="423">
        <f t="shared" si="90"/>
        <v>1790950</v>
      </c>
      <c r="N103" s="319">
        <f t="shared" si="91"/>
        <v>2046070</v>
      </c>
      <c r="O103" s="665"/>
      <c r="P103" s="663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224720</v>
      </c>
      <c r="T103" s="423">
        <f t="shared" si="92"/>
        <v>255120</v>
      </c>
      <c r="U103" s="155">
        <f>VLOOKUP($AC103,原データ!$D$1:$R$2300,3,FALSE)</f>
        <v>0</v>
      </c>
      <c r="V103" s="156">
        <f>VLOOKUP($AC103,原データ!$D$1:$R$2300,4,FALSE)</f>
        <v>105560</v>
      </c>
      <c r="W103" s="156">
        <f>VLOOKUP($AC103,原データ!$D$1:$R$2300,5,FALSE)</f>
        <v>391760</v>
      </c>
      <c r="X103" s="156">
        <f>VLOOKUP($AC103,原データ!$D$1:$R$2300,6,FALSE)</f>
        <v>435720</v>
      </c>
      <c r="Y103" s="156">
        <f>VLOOKUP($AC103,原データ!$D$1:$R$2300,7,FALSE)</f>
        <v>519910</v>
      </c>
      <c r="Z103" s="153">
        <f>VLOOKUP($AC103,原データ!$D$1:$R$2300,8,FALSE)</f>
        <v>338000</v>
      </c>
      <c r="AA103" s="423">
        <f t="shared" si="94"/>
        <v>1790950</v>
      </c>
      <c r="AB103" s="319">
        <f t="shared" si="95"/>
        <v>2046070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40340</v>
      </c>
      <c r="F104" s="424">
        <f t="shared" si="83"/>
        <v>40340</v>
      </c>
      <c r="G104" s="163">
        <f t="shared" si="84"/>
        <v>0</v>
      </c>
      <c r="H104" s="164">
        <f t="shared" si="85"/>
        <v>190920</v>
      </c>
      <c r="I104" s="164">
        <f t="shared" si="86"/>
        <v>329040</v>
      </c>
      <c r="J104" s="164">
        <f t="shared" si="87"/>
        <v>629900</v>
      </c>
      <c r="K104" s="164">
        <f t="shared" si="88"/>
        <v>1242520</v>
      </c>
      <c r="L104" s="161">
        <f t="shared" si="89"/>
        <v>702190</v>
      </c>
      <c r="M104" s="424">
        <f t="shared" si="90"/>
        <v>3094570</v>
      </c>
      <c r="N104" s="320">
        <f t="shared" si="91"/>
        <v>3134910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40340</v>
      </c>
      <c r="T104" s="424">
        <f t="shared" si="92"/>
        <v>40340</v>
      </c>
      <c r="U104" s="163">
        <f>VLOOKUP($AC104,原データ!$D$1:$R$2300,3,FALSE)</f>
        <v>0</v>
      </c>
      <c r="V104" s="164">
        <f>VLOOKUP($AC104,原データ!$D$1:$R$2300,4,FALSE)</f>
        <v>190920</v>
      </c>
      <c r="W104" s="164">
        <f>VLOOKUP($AC104,原データ!$D$1:$R$2300,5,FALSE)</f>
        <v>329040</v>
      </c>
      <c r="X104" s="164">
        <f>VLOOKUP($AC104,原データ!$D$1:$R$2300,6,FALSE)</f>
        <v>629900</v>
      </c>
      <c r="Y104" s="164">
        <f>VLOOKUP($AC104,原データ!$D$1:$R$2300,7,FALSE)</f>
        <v>1242520</v>
      </c>
      <c r="Z104" s="161">
        <f>VLOOKUP($AC104,原データ!$D$1:$R$2300,8,FALSE)</f>
        <v>702190</v>
      </c>
      <c r="AA104" s="424">
        <f t="shared" si="94"/>
        <v>3094570</v>
      </c>
      <c r="AB104" s="320">
        <f t="shared" si="95"/>
        <v>3134910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502100</v>
      </c>
      <c r="E105" s="225">
        <f t="shared" si="82"/>
        <v>2609100</v>
      </c>
      <c r="F105" s="422">
        <f t="shared" si="83"/>
        <v>3111200</v>
      </c>
      <c r="G105" s="226">
        <f t="shared" si="84"/>
        <v>0</v>
      </c>
      <c r="H105" s="227">
        <f t="shared" si="85"/>
        <v>28660330</v>
      </c>
      <c r="I105" s="227">
        <f t="shared" si="86"/>
        <v>30227710</v>
      </c>
      <c r="J105" s="227">
        <f t="shared" si="87"/>
        <v>28793250</v>
      </c>
      <c r="K105" s="227">
        <f t="shared" si="88"/>
        <v>41296810</v>
      </c>
      <c r="L105" s="225">
        <f t="shared" si="89"/>
        <v>19043830</v>
      </c>
      <c r="M105" s="422">
        <f t="shared" si="90"/>
        <v>148021930</v>
      </c>
      <c r="N105" s="318">
        <f t="shared" si="91"/>
        <v>151133130</v>
      </c>
      <c r="O105" s="665"/>
      <c r="P105" s="661" t="s">
        <v>131</v>
      </c>
      <c r="Q105" s="661"/>
      <c r="R105" s="224">
        <f>SUM(R106:R107)</f>
        <v>502100</v>
      </c>
      <c r="S105" s="225">
        <f>SUM(S106:S107)</f>
        <v>2609100</v>
      </c>
      <c r="T105" s="422">
        <f t="shared" si="92"/>
        <v>3111200</v>
      </c>
      <c r="U105" s="226">
        <f t="shared" ref="U105:Z105" si="102">SUM(U106:U107)</f>
        <v>0</v>
      </c>
      <c r="V105" s="227">
        <f t="shared" si="102"/>
        <v>28660330</v>
      </c>
      <c r="W105" s="227">
        <f t="shared" si="102"/>
        <v>30227710</v>
      </c>
      <c r="X105" s="227">
        <f t="shared" si="102"/>
        <v>28793250</v>
      </c>
      <c r="Y105" s="227">
        <f t="shared" si="102"/>
        <v>41296810</v>
      </c>
      <c r="Z105" s="225">
        <f t="shared" si="102"/>
        <v>19043830</v>
      </c>
      <c r="AA105" s="422">
        <f t="shared" si="94"/>
        <v>148021930</v>
      </c>
      <c r="AB105" s="318">
        <f t="shared" si="95"/>
        <v>151133130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22117970</v>
      </c>
      <c r="I106" s="156">
        <f t="shared" si="86"/>
        <v>22293510</v>
      </c>
      <c r="J106" s="156">
        <f t="shared" si="87"/>
        <v>22802070</v>
      </c>
      <c r="K106" s="156">
        <f t="shared" si="88"/>
        <v>36918200</v>
      </c>
      <c r="L106" s="153">
        <f t="shared" si="89"/>
        <v>16723560</v>
      </c>
      <c r="M106" s="423">
        <f t="shared" si="90"/>
        <v>120855310</v>
      </c>
      <c r="N106" s="319">
        <f t="shared" si="91"/>
        <v>120855310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22117970</v>
      </c>
      <c r="W106" s="156">
        <f>VLOOKUP($AC106,原データ!$D$1:$R$2300,5,FALSE)</f>
        <v>22293510</v>
      </c>
      <c r="X106" s="156">
        <f>VLOOKUP($AC106,原データ!$D$1:$R$2300,6,FALSE)</f>
        <v>22802070</v>
      </c>
      <c r="Y106" s="156">
        <f>VLOOKUP($AC106,原データ!$D$1:$R$2300,7,FALSE)</f>
        <v>36918200</v>
      </c>
      <c r="Z106" s="153">
        <f>VLOOKUP($AC106,原データ!$D$1:$R$2300,8,FALSE)</f>
        <v>16723560</v>
      </c>
      <c r="AA106" s="423">
        <f t="shared" si="94"/>
        <v>120855310</v>
      </c>
      <c r="AB106" s="319">
        <f t="shared" si="95"/>
        <v>120855310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502100</v>
      </c>
      <c r="E107" s="161">
        <f t="shared" si="82"/>
        <v>2609100</v>
      </c>
      <c r="F107" s="424">
        <f t="shared" si="83"/>
        <v>3111200</v>
      </c>
      <c r="G107" s="163">
        <f t="shared" si="84"/>
        <v>0</v>
      </c>
      <c r="H107" s="164">
        <f t="shared" si="85"/>
        <v>6542360</v>
      </c>
      <c r="I107" s="164">
        <f t="shared" si="86"/>
        <v>7934200</v>
      </c>
      <c r="J107" s="164">
        <f t="shared" si="87"/>
        <v>5991180</v>
      </c>
      <c r="K107" s="164">
        <f t="shared" si="88"/>
        <v>4378610</v>
      </c>
      <c r="L107" s="161">
        <f t="shared" si="89"/>
        <v>2320270</v>
      </c>
      <c r="M107" s="424">
        <f t="shared" si="90"/>
        <v>27166620</v>
      </c>
      <c r="N107" s="320">
        <f t="shared" si="91"/>
        <v>30277820</v>
      </c>
      <c r="O107" s="665"/>
      <c r="P107" s="663"/>
      <c r="Q107" s="230" t="s">
        <v>133</v>
      </c>
      <c r="R107" s="160">
        <f>VLOOKUP($AC107,原データ!$D$1:$R$2300,10,FALSE)</f>
        <v>502100</v>
      </c>
      <c r="S107" s="161">
        <f>VLOOKUP($AC107,原データ!$D$1:$R$2300,11,FALSE)</f>
        <v>2609100</v>
      </c>
      <c r="T107" s="424">
        <f t="shared" si="92"/>
        <v>3111200</v>
      </c>
      <c r="U107" s="163">
        <f>VLOOKUP($AC107,原データ!$D$1:$R$2300,3,FALSE)</f>
        <v>0</v>
      </c>
      <c r="V107" s="164">
        <f>VLOOKUP($AC107,原データ!$D$1:$R$2300,4,FALSE)</f>
        <v>6542360</v>
      </c>
      <c r="W107" s="164">
        <f>VLOOKUP($AC107,原データ!$D$1:$R$2300,5,FALSE)</f>
        <v>7934200</v>
      </c>
      <c r="X107" s="164">
        <f>VLOOKUP($AC107,原データ!$D$1:$R$2300,6,FALSE)</f>
        <v>5991180</v>
      </c>
      <c r="Y107" s="164">
        <f>VLOOKUP($AC107,原データ!$D$1:$R$2300,7,FALSE)</f>
        <v>4378610</v>
      </c>
      <c r="Z107" s="161">
        <f>VLOOKUP($AC107,原データ!$D$1:$R$2300,8,FALSE)</f>
        <v>2320270</v>
      </c>
      <c r="AA107" s="424">
        <f t="shared" si="94"/>
        <v>27166620</v>
      </c>
      <c r="AB107" s="320">
        <f t="shared" si="95"/>
        <v>30277820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240900</v>
      </c>
      <c r="F108" s="422">
        <f t="shared" si="83"/>
        <v>240900</v>
      </c>
      <c r="G108" s="226">
        <f t="shared" si="84"/>
        <v>0</v>
      </c>
      <c r="H108" s="227">
        <f t="shared" si="85"/>
        <v>485550</v>
      </c>
      <c r="I108" s="227">
        <f t="shared" si="86"/>
        <v>955000</v>
      </c>
      <c r="J108" s="227">
        <f t="shared" si="87"/>
        <v>1682180</v>
      </c>
      <c r="K108" s="227">
        <f t="shared" si="88"/>
        <v>1870780</v>
      </c>
      <c r="L108" s="225">
        <f t="shared" si="89"/>
        <v>861590</v>
      </c>
      <c r="M108" s="422">
        <f t="shared" si="90"/>
        <v>5855100</v>
      </c>
      <c r="N108" s="318">
        <f t="shared" si="91"/>
        <v>6096000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240900</v>
      </c>
      <c r="T108" s="422">
        <f>SUM(R108:S108)</f>
        <v>240900</v>
      </c>
      <c r="U108" s="226">
        <f t="shared" ref="U108:Z108" si="104">SUM(U109:U112)</f>
        <v>0</v>
      </c>
      <c r="V108" s="227">
        <f t="shared" si="104"/>
        <v>485550</v>
      </c>
      <c r="W108" s="227">
        <f t="shared" si="104"/>
        <v>955000</v>
      </c>
      <c r="X108" s="227">
        <f t="shared" si="104"/>
        <v>1682180</v>
      </c>
      <c r="Y108" s="227">
        <f t="shared" si="104"/>
        <v>1870780</v>
      </c>
      <c r="Z108" s="227">
        <f t="shared" si="104"/>
        <v>861590</v>
      </c>
      <c r="AA108" s="422">
        <f>SUM(U108:Z108)</f>
        <v>5855100</v>
      </c>
      <c r="AB108" s="318">
        <f t="shared" si="95"/>
        <v>6096000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189200</v>
      </c>
      <c r="F109" s="423">
        <f t="shared" si="83"/>
        <v>189200</v>
      </c>
      <c r="G109" s="155">
        <f t="shared" si="84"/>
        <v>0</v>
      </c>
      <c r="H109" s="156">
        <f t="shared" si="85"/>
        <v>223280</v>
      </c>
      <c r="I109" s="156">
        <f t="shared" si="86"/>
        <v>643250</v>
      </c>
      <c r="J109" s="156">
        <f t="shared" si="87"/>
        <v>1271520</v>
      </c>
      <c r="K109" s="156">
        <f t="shared" si="88"/>
        <v>1482670</v>
      </c>
      <c r="L109" s="153">
        <f t="shared" si="89"/>
        <v>740610</v>
      </c>
      <c r="M109" s="423">
        <f t="shared" si="90"/>
        <v>4361330</v>
      </c>
      <c r="N109" s="319">
        <f t="shared" si="91"/>
        <v>4550530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189200</v>
      </c>
      <c r="T109" s="423">
        <f t="shared" si="92"/>
        <v>189200</v>
      </c>
      <c r="U109" s="155">
        <f>VLOOKUP($AC109,原データ!$D$1:$R$2300,3,FALSE)</f>
        <v>0</v>
      </c>
      <c r="V109" s="156">
        <f>VLOOKUP($AC109,原データ!$D$1:$R$2300,4,FALSE)</f>
        <v>223280</v>
      </c>
      <c r="W109" s="156">
        <f>VLOOKUP($AC109,原データ!$D$1:$R$2300,5,FALSE)</f>
        <v>643250</v>
      </c>
      <c r="X109" s="156">
        <f>VLOOKUP($AC109,原データ!$D$1:$R$2300,6,FALSE)</f>
        <v>1271520</v>
      </c>
      <c r="Y109" s="156">
        <f>VLOOKUP($AC109,原データ!$D$1:$R$2300,7,FALSE)</f>
        <v>1482670</v>
      </c>
      <c r="Z109" s="153">
        <f>VLOOKUP($AC109,原データ!$D$1:$R$2300,8,FALSE)</f>
        <v>740610</v>
      </c>
      <c r="AA109" s="423">
        <f t="shared" si="94"/>
        <v>4361330</v>
      </c>
      <c r="AB109" s="319">
        <f t="shared" si="95"/>
        <v>4550530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51700</v>
      </c>
      <c r="F110" s="423">
        <f t="shared" si="83"/>
        <v>51700</v>
      </c>
      <c r="G110" s="155">
        <f t="shared" si="84"/>
        <v>0</v>
      </c>
      <c r="H110" s="156">
        <f t="shared" si="85"/>
        <v>262270</v>
      </c>
      <c r="I110" s="156">
        <f t="shared" si="86"/>
        <v>311750</v>
      </c>
      <c r="J110" s="156">
        <f t="shared" si="87"/>
        <v>410660</v>
      </c>
      <c r="K110" s="156">
        <f t="shared" si="88"/>
        <v>388110</v>
      </c>
      <c r="L110" s="153">
        <f t="shared" si="89"/>
        <v>120980</v>
      </c>
      <c r="M110" s="423">
        <f t="shared" si="90"/>
        <v>1493770</v>
      </c>
      <c r="N110" s="319">
        <f t="shared" si="91"/>
        <v>1545470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51700</v>
      </c>
      <c r="T110" s="423">
        <f t="shared" si="92"/>
        <v>51700</v>
      </c>
      <c r="U110" s="155">
        <f>VLOOKUP($AC110,原データ!$D$1:$R$2300,3,FALSE)</f>
        <v>0</v>
      </c>
      <c r="V110" s="156">
        <f>VLOOKUP($AC110,原データ!$D$1:$R$2300,4,FALSE)</f>
        <v>262270</v>
      </c>
      <c r="W110" s="156">
        <f>VLOOKUP($AC110,原データ!$D$1:$R$2300,5,FALSE)</f>
        <v>311750</v>
      </c>
      <c r="X110" s="156">
        <f>VLOOKUP($AC110,原データ!$D$1:$R$2300,6,FALSE)</f>
        <v>410660</v>
      </c>
      <c r="Y110" s="156">
        <f>VLOOKUP($AC110,原データ!$D$1:$R$2300,7,FALSE)</f>
        <v>388110</v>
      </c>
      <c r="Z110" s="153">
        <f>VLOOKUP($AC110,原データ!$D$1:$R$2300,8,FALSE)</f>
        <v>120980</v>
      </c>
      <c r="AA110" s="423">
        <f t="shared" si="94"/>
        <v>1493770</v>
      </c>
      <c r="AB110" s="319">
        <f t="shared" si="95"/>
        <v>1545470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860460</v>
      </c>
      <c r="E113" s="225">
        <f t="shared" si="82"/>
        <v>1297080</v>
      </c>
      <c r="F113" s="422">
        <f t="shared" si="83"/>
        <v>2157540</v>
      </c>
      <c r="G113" s="226">
        <f t="shared" si="84"/>
        <v>0</v>
      </c>
      <c r="H113" s="227">
        <f t="shared" si="85"/>
        <v>1064610</v>
      </c>
      <c r="I113" s="227">
        <f t="shared" si="86"/>
        <v>2700110</v>
      </c>
      <c r="J113" s="227">
        <f t="shared" si="87"/>
        <v>2522999</v>
      </c>
      <c r="K113" s="227">
        <f t="shared" si="88"/>
        <v>4132180</v>
      </c>
      <c r="L113" s="225">
        <f t="shared" si="89"/>
        <v>2349380</v>
      </c>
      <c r="M113" s="422">
        <f t="shared" si="90"/>
        <v>12769279</v>
      </c>
      <c r="N113" s="318">
        <f t="shared" si="91"/>
        <v>14926819</v>
      </c>
      <c r="O113" s="665"/>
      <c r="P113" s="661" t="s">
        <v>137</v>
      </c>
      <c r="Q113" s="661"/>
      <c r="R113" s="224">
        <f>SUM(R114:R116)</f>
        <v>396110</v>
      </c>
      <c r="S113" s="225">
        <f>SUM(S114:S116)</f>
        <v>1098080</v>
      </c>
      <c r="T113" s="422">
        <f t="shared" si="92"/>
        <v>1494190</v>
      </c>
      <c r="U113" s="226">
        <f t="shared" ref="U113:Z113" si="106">SUM(U114:U116)</f>
        <v>0</v>
      </c>
      <c r="V113" s="227">
        <f t="shared" si="106"/>
        <v>988110</v>
      </c>
      <c r="W113" s="227">
        <f t="shared" si="106"/>
        <v>2250210</v>
      </c>
      <c r="X113" s="227">
        <f t="shared" si="106"/>
        <v>2317190</v>
      </c>
      <c r="Y113" s="227">
        <f t="shared" si="106"/>
        <v>3986180</v>
      </c>
      <c r="Z113" s="225">
        <f t="shared" si="106"/>
        <v>2349380</v>
      </c>
      <c r="AA113" s="422">
        <f t="shared" si="94"/>
        <v>11891070</v>
      </c>
      <c r="AB113" s="318">
        <f t="shared" si="95"/>
        <v>13385260</v>
      </c>
      <c r="AC113" s="355"/>
      <c r="AD113" s="665"/>
      <c r="AE113" s="661" t="s">
        <v>137</v>
      </c>
      <c r="AF113" s="661"/>
      <c r="AG113" s="224">
        <f>SUM(AG114:AG116)</f>
        <v>464350</v>
      </c>
      <c r="AH113" s="225">
        <f>SUM(AH114:AH116)</f>
        <v>199000</v>
      </c>
      <c r="AI113" s="422">
        <f t="shared" si="96"/>
        <v>663350</v>
      </c>
      <c r="AJ113" s="226">
        <f t="shared" ref="AJ113:AO113" si="107">SUM(AJ114:AJ116)</f>
        <v>0</v>
      </c>
      <c r="AK113" s="227">
        <f t="shared" si="107"/>
        <v>76500</v>
      </c>
      <c r="AL113" s="227">
        <f t="shared" si="107"/>
        <v>449900</v>
      </c>
      <c r="AM113" s="227">
        <f t="shared" si="107"/>
        <v>205809</v>
      </c>
      <c r="AN113" s="227">
        <f t="shared" si="107"/>
        <v>146000</v>
      </c>
      <c r="AO113" s="225">
        <f t="shared" si="107"/>
        <v>0</v>
      </c>
      <c r="AP113" s="422">
        <f t="shared" si="98"/>
        <v>878209</v>
      </c>
      <c r="AQ113" s="318">
        <f t="shared" si="99"/>
        <v>1541559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396110</v>
      </c>
      <c r="E114" s="153">
        <f t="shared" si="82"/>
        <v>1098080</v>
      </c>
      <c r="F114" s="423">
        <f t="shared" si="83"/>
        <v>1494190</v>
      </c>
      <c r="G114" s="155">
        <f t="shared" si="84"/>
        <v>0</v>
      </c>
      <c r="H114" s="156">
        <f t="shared" si="85"/>
        <v>988110</v>
      </c>
      <c r="I114" s="156">
        <f t="shared" si="86"/>
        <v>2250210</v>
      </c>
      <c r="J114" s="156">
        <f t="shared" si="87"/>
        <v>2317190</v>
      </c>
      <c r="K114" s="156">
        <f t="shared" si="88"/>
        <v>3986180</v>
      </c>
      <c r="L114" s="153">
        <f t="shared" si="89"/>
        <v>2349380</v>
      </c>
      <c r="M114" s="423">
        <f t="shared" si="90"/>
        <v>11891070</v>
      </c>
      <c r="N114" s="319">
        <f t="shared" si="91"/>
        <v>13385260</v>
      </c>
      <c r="O114" s="665"/>
      <c r="P114" s="662"/>
      <c r="Q114" s="229" t="s">
        <v>138</v>
      </c>
      <c r="R114" s="152">
        <f>VLOOKUP($AC114,原データ!$D$1:$R$2300,10,FALSE)</f>
        <v>396110</v>
      </c>
      <c r="S114" s="153">
        <f>VLOOKUP($AC114,原データ!$D$1:$R$2300,11,FALSE)</f>
        <v>1098080</v>
      </c>
      <c r="T114" s="423">
        <f t="shared" si="92"/>
        <v>1494190</v>
      </c>
      <c r="U114" s="155">
        <f>VLOOKUP($AC114,原データ!$D$1:$R$2300,3,FALSE)</f>
        <v>0</v>
      </c>
      <c r="V114" s="156">
        <f>VLOOKUP($AC114,原データ!$D$1:$R$2300,4,FALSE)</f>
        <v>988110</v>
      </c>
      <c r="W114" s="156">
        <f>VLOOKUP($AC114,原データ!$D$1:$R$2300,5,FALSE)</f>
        <v>2250210</v>
      </c>
      <c r="X114" s="156">
        <f>VLOOKUP($AC114,原データ!$D$1:$R$2300,6,FALSE)</f>
        <v>2317190</v>
      </c>
      <c r="Y114" s="156">
        <f>VLOOKUP($AC114,原データ!$D$1:$R$2300,7,FALSE)</f>
        <v>3986180</v>
      </c>
      <c r="Z114" s="153">
        <f>VLOOKUP($AC114,原データ!$D$1:$R$2300,8,FALSE)</f>
        <v>2349380</v>
      </c>
      <c r="AA114" s="423">
        <f t="shared" si="94"/>
        <v>11891070</v>
      </c>
      <c r="AB114" s="319">
        <f t="shared" si="95"/>
        <v>13385260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204350</v>
      </c>
      <c r="E115" s="153">
        <f t="shared" si="82"/>
        <v>24000</v>
      </c>
      <c r="F115" s="423">
        <f t="shared" si="83"/>
        <v>228350</v>
      </c>
      <c r="G115" s="155">
        <f t="shared" si="84"/>
        <v>0</v>
      </c>
      <c r="H115" s="156">
        <f t="shared" si="85"/>
        <v>76500</v>
      </c>
      <c r="I115" s="156">
        <f t="shared" si="86"/>
        <v>135900</v>
      </c>
      <c r="J115" s="156">
        <f t="shared" si="87"/>
        <v>205809</v>
      </c>
      <c r="K115" s="156">
        <f t="shared" si="88"/>
        <v>32000</v>
      </c>
      <c r="L115" s="153">
        <f t="shared" si="89"/>
        <v>0</v>
      </c>
      <c r="M115" s="423">
        <f t="shared" si="90"/>
        <v>450209</v>
      </c>
      <c r="N115" s="319">
        <f t="shared" si="91"/>
        <v>678559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204350</v>
      </c>
      <c r="AH115" s="153">
        <f>VLOOKUP($AR115,原データ!$D$1:$R$2300,11,FALSE)</f>
        <v>24000</v>
      </c>
      <c r="AI115" s="423">
        <f t="shared" si="96"/>
        <v>228350</v>
      </c>
      <c r="AJ115" s="155">
        <f>VLOOKUP($AR115,原データ!$D$1:$R$2300,3,FALSE)</f>
        <v>0</v>
      </c>
      <c r="AK115" s="156">
        <f>VLOOKUP($AR115,原データ!$D$1:$R$2300,4,FALSE)</f>
        <v>76500</v>
      </c>
      <c r="AL115" s="494">
        <f>VLOOKUP($AR115,原データ!$D$1:$R$2300,5,FALSE)</f>
        <v>135900</v>
      </c>
      <c r="AM115" s="156">
        <f>VLOOKUP($AR115,原データ!$D$1:$R$2300,6,FALSE)</f>
        <v>205809</v>
      </c>
      <c r="AN115" s="156">
        <f>VLOOKUP($AR115,原データ!$D$1:$R$2300,7,FALSE)</f>
        <v>32000</v>
      </c>
      <c r="AO115" s="153">
        <f>VLOOKUP($AR115,原データ!$D$1:$R$2300,8,FALSE)</f>
        <v>0</v>
      </c>
      <c r="AP115" s="423">
        <f t="shared" si="98"/>
        <v>450209</v>
      </c>
      <c r="AQ115" s="319">
        <f t="shared" si="99"/>
        <v>678559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260000</v>
      </c>
      <c r="E116" s="161">
        <f t="shared" si="82"/>
        <v>175000</v>
      </c>
      <c r="F116" s="424">
        <f t="shared" si="83"/>
        <v>435000</v>
      </c>
      <c r="G116" s="163">
        <f t="shared" si="84"/>
        <v>0</v>
      </c>
      <c r="H116" s="164">
        <f t="shared" si="85"/>
        <v>0</v>
      </c>
      <c r="I116" s="164">
        <f t="shared" si="86"/>
        <v>314000</v>
      </c>
      <c r="J116" s="164">
        <f t="shared" si="87"/>
        <v>0</v>
      </c>
      <c r="K116" s="164">
        <f t="shared" si="88"/>
        <v>114000</v>
      </c>
      <c r="L116" s="161">
        <f t="shared" si="89"/>
        <v>0</v>
      </c>
      <c r="M116" s="424">
        <f t="shared" si="90"/>
        <v>428000</v>
      </c>
      <c r="N116" s="320">
        <f t="shared" si="91"/>
        <v>863000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260000</v>
      </c>
      <c r="AH116" s="161">
        <f>VLOOKUP($AR116,原データ!$D$1:$R$2300,11,FALSE)</f>
        <v>175000</v>
      </c>
      <c r="AI116" s="424">
        <f t="shared" si="96"/>
        <v>435000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314000</v>
      </c>
      <c r="AM116" s="164">
        <f>VLOOKUP($AR116,原データ!$D$1:$R$2300,6,FALSE)</f>
        <v>0</v>
      </c>
      <c r="AN116" s="164">
        <f>VLOOKUP($AR116,原データ!$D$1:$R$2300,7,FALSE)</f>
        <v>114000</v>
      </c>
      <c r="AO116" s="161">
        <f>VLOOKUP($AR116,原データ!$D$1:$R$2300,8,FALSE)</f>
        <v>0</v>
      </c>
      <c r="AP116" s="424">
        <f t="shared" si="98"/>
        <v>428000</v>
      </c>
      <c r="AQ116" s="320">
        <f t="shared" si="99"/>
        <v>863000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75840</v>
      </c>
      <c r="E117" s="168">
        <f t="shared" si="82"/>
        <v>0</v>
      </c>
      <c r="F117" s="425">
        <f t="shared" si="83"/>
        <v>75840</v>
      </c>
      <c r="G117" s="170">
        <f t="shared" si="84"/>
        <v>0</v>
      </c>
      <c r="H117" s="171">
        <f t="shared" si="85"/>
        <v>1421190</v>
      </c>
      <c r="I117" s="171">
        <f t="shared" si="86"/>
        <v>1508860</v>
      </c>
      <c r="J117" s="171">
        <f t="shared" si="87"/>
        <v>3206300</v>
      </c>
      <c r="K117" s="171">
        <f t="shared" si="88"/>
        <v>7878130</v>
      </c>
      <c r="L117" s="168">
        <f t="shared" si="89"/>
        <v>2733570</v>
      </c>
      <c r="M117" s="425">
        <f t="shared" si="90"/>
        <v>16748050</v>
      </c>
      <c r="N117" s="316">
        <f t="shared" si="91"/>
        <v>16823890</v>
      </c>
      <c r="O117" s="665"/>
      <c r="P117" s="672" t="s">
        <v>263</v>
      </c>
      <c r="Q117" s="673"/>
      <c r="R117" s="167">
        <f>VLOOKUP($AC117,原データ!$D$1:$R$2300,10,FALSE)</f>
        <v>75840</v>
      </c>
      <c r="S117" s="168">
        <f>VLOOKUP($AC117,原データ!$D$1:$R$2300,11,FALSE)</f>
        <v>0</v>
      </c>
      <c r="T117" s="425">
        <f t="shared" si="92"/>
        <v>75840</v>
      </c>
      <c r="U117" s="170">
        <f>VLOOKUP($AC117,原データ!$D$1:$R$2300,3,FALSE)</f>
        <v>0</v>
      </c>
      <c r="V117" s="171">
        <f>VLOOKUP($AC117,原データ!$D$1:$R$2300,4,FALSE)</f>
        <v>1421190</v>
      </c>
      <c r="W117" s="171">
        <f>VLOOKUP($AC117,原データ!$D$1:$R$2300,5,FALSE)</f>
        <v>1508860</v>
      </c>
      <c r="X117" s="171">
        <f>VLOOKUP($AC117,原データ!$D$1:$R$2300,6,FALSE)</f>
        <v>3206300</v>
      </c>
      <c r="Y117" s="171">
        <f>VLOOKUP($AC117,原データ!$D$1:$R$2300,7,FALSE)</f>
        <v>7878130</v>
      </c>
      <c r="Z117" s="168">
        <f>VLOOKUP($AC117,原データ!$D$1:$R$2300,8,FALSE)</f>
        <v>2733570</v>
      </c>
      <c r="AA117" s="425">
        <f t="shared" si="94"/>
        <v>16748050</v>
      </c>
      <c r="AB117" s="316">
        <f t="shared" si="95"/>
        <v>16823890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454000</v>
      </c>
      <c r="E119" s="312">
        <f t="shared" si="82"/>
        <v>862220</v>
      </c>
      <c r="F119" s="313">
        <f t="shared" si="83"/>
        <v>1316220</v>
      </c>
      <c r="G119" s="314">
        <f t="shared" si="84"/>
        <v>0</v>
      </c>
      <c r="H119" s="315">
        <f t="shared" si="85"/>
        <v>5020140</v>
      </c>
      <c r="I119" s="315">
        <f t="shared" si="86"/>
        <v>4631610</v>
      </c>
      <c r="J119" s="315">
        <f t="shared" si="87"/>
        <v>3968700</v>
      </c>
      <c r="K119" s="315">
        <f t="shared" si="88"/>
        <v>4818400</v>
      </c>
      <c r="L119" s="312">
        <f t="shared" si="89"/>
        <v>2106610</v>
      </c>
      <c r="M119" s="313">
        <f t="shared" si="90"/>
        <v>20545460</v>
      </c>
      <c r="N119" s="316">
        <f t="shared" si="91"/>
        <v>21861680</v>
      </c>
      <c r="O119" s="676" t="s">
        <v>141</v>
      </c>
      <c r="P119" s="677"/>
      <c r="Q119" s="678"/>
      <c r="R119" s="167">
        <f>VLOOKUP($AC119,原データ!$D$1:$R$2300,10,FALSE)</f>
        <v>454000</v>
      </c>
      <c r="S119" s="168">
        <f>VLOOKUP($AC119,原データ!$D$1:$R$2300,11,FALSE)</f>
        <v>862220</v>
      </c>
      <c r="T119" s="425">
        <f t="shared" si="92"/>
        <v>1316220</v>
      </c>
      <c r="U119" s="170">
        <f>VLOOKUP($AC119,原データ!$D$1:$R$2300,3,FALSE)</f>
        <v>0</v>
      </c>
      <c r="V119" s="171">
        <f>VLOOKUP($AC119,原データ!$D$1:$R$2300,4,FALSE)</f>
        <v>5020140</v>
      </c>
      <c r="W119" s="171">
        <f>VLOOKUP($AC119,原データ!$D$1:$R$2300,5,FALSE)</f>
        <v>4631610</v>
      </c>
      <c r="X119" s="171">
        <f>VLOOKUP($AC119,原データ!$D$1:$R$2300,6,FALSE)</f>
        <v>3968700</v>
      </c>
      <c r="Y119" s="171">
        <f>VLOOKUP($AC119,原データ!$D$1:$R$2300,7,FALSE)</f>
        <v>4818400</v>
      </c>
      <c r="Z119" s="168">
        <f>VLOOKUP($AC119,原データ!$D$1:$R$2300,8,FALSE)</f>
        <v>2106610</v>
      </c>
      <c r="AA119" s="425">
        <f t="shared" si="94"/>
        <v>20545460</v>
      </c>
      <c r="AB119" s="316">
        <f t="shared" si="95"/>
        <v>21861680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110320</v>
      </c>
      <c r="E120" s="312">
        <f>S120+AH120</f>
        <v>197240</v>
      </c>
      <c r="F120" s="313">
        <f t="shared" si="83"/>
        <v>307560</v>
      </c>
      <c r="G120" s="314">
        <f t="shared" si="84"/>
        <v>0</v>
      </c>
      <c r="H120" s="315">
        <f t="shared" si="85"/>
        <v>2910490</v>
      </c>
      <c r="I120" s="315">
        <f t="shared" si="86"/>
        <v>3893930</v>
      </c>
      <c r="J120" s="315">
        <f t="shared" si="87"/>
        <v>7951850</v>
      </c>
      <c r="K120" s="315">
        <f t="shared" si="88"/>
        <v>10504970</v>
      </c>
      <c r="L120" s="312">
        <f t="shared" si="89"/>
        <v>4935610</v>
      </c>
      <c r="M120" s="313">
        <f t="shared" si="90"/>
        <v>30196850</v>
      </c>
      <c r="N120" s="316">
        <f t="shared" si="91"/>
        <v>30504410</v>
      </c>
      <c r="O120" s="653" t="s">
        <v>142</v>
      </c>
      <c r="P120" s="654"/>
      <c r="Q120" s="655"/>
      <c r="R120" s="311">
        <f>SUM(R121:R133)</f>
        <v>110320</v>
      </c>
      <c r="S120" s="312">
        <f>SUM(S121:S133)</f>
        <v>197240</v>
      </c>
      <c r="T120" s="313">
        <f>SUM(R120:S120)</f>
        <v>307560</v>
      </c>
      <c r="U120" s="314">
        <f t="shared" ref="U120:Z120" si="109">SUM(U121:U133)</f>
        <v>0</v>
      </c>
      <c r="V120" s="315">
        <f t="shared" si="109"/>
        <v>2910490</v>
      </c>
      <c r="W120" s="315">
        <f t="shared" si="109"/>
        <v>3893930</v>
      </c>
      <c r="X120" s="315">
        <f t="shared" si="109"/>
        <v>7951850</v>
      </c>
      <c r="Y120" s="315">
        <f t="shared" si="109"/>
        <v>10504970</v>
      </c>
      <c r="Z120" s="312">
        <f t="shared" si="109"/>
        <v>4935610</v>
      </c>
      <c r="AA120" s="313">
        <f t="shared" si="94"/>
        <v>30196850</v>
      </c>
      <c r="AB120" s="316">
        <f t="shared" si="95"/>
        <v>30504410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81350</v>
      </c>
      <c r="I121" s="171">
        <f>W121+AL121</f>
        <v>0</v>
      </c>
      <c r="J121" s="171">
        <f>X121+AM121</f>
        <v>0</v>
      </c>
      <c r="K121" s="171">
        <f>Y121+AN121</f>
        <v>632390</v>
      </c>
      <c r="L121" s="171">
        <f>Z121+AO121</f>
        <v>746470</v>
      </c>
      <c r="M121" s="425">
        <f t="shared" si="90"/>
        <v>1460210</v>
      </c>
      <c r="N121" s="321">
        <f t="shared" si="91"/>
        <v>1460210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81350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632390</v>
      </c>
      <c r="Z121" s="168">
        <f>VLOOKUP($AC121,原データ!$D$1:$R$2300,8,FALSE)</f>
        <v>746470</v>
      </c>
      <c r="AA121" s="425">
        <f>SUM(U121:Z121)</f>
        <v>1460210</v>
      </c>
      <c r="AB121" s="316">
        <f t="shared" si="95"/>
        <v>1460210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366150</v>
      </c>
      <c r="I123" s="171">
        <f t="shared" si="112"/>
        <v>1005040</v>
      </c>
      <c r="J123" s="171">
        <f t="shared" si="112"/>
        <v>1890960</v>
      </c>
      <c r="K123" s="171">
        <f t="shared" si="112"/>
        <v>1245400</v>
      </c>
      <c r="L123" s="168">
        <f t="shared" si="112"/>
        <v>1211250</v>
      </c>
      <c r="M123" s="425">
        <f t="shared" si="112"/>
        <v>5718800</v>
      </c>
      <c r="N123" s="321">
        <f t="shared" si="112"/>
        <v>5718800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366150</v>
      </c>
      <c r="W123" s="171">
        <f>VLOOKUP($AC123,原データ!$D$1:$R$2300,5,FALSE)</f>
        <v>1005040</v>
      </c>
      <c r="X123" s="171">
        <f>VLOOKUP($AC123,原データ!$D$1:$R$2300,6,FALSE)</f>
        <v>1890960</v>
      </c>
      <c r="Y123" s="171">
        <f>VLOOKUP($AC123,原データ!$D$1:$R$2300,7,FALSE)</f>
        <v>1245400</v>
      </c>
      <c r="Z123" s="168">
        <f>VLOOKUP($AC123,原データ!$D$1:$R$2300,8,FALSE)</f>
        <v>1211250</v>
      </c>
      <c r="AA123" s="425">
        <f>SUM(U123:Z123)</f>
        <v>5718800</v>
      </c>
      <c r="AB123" s="316">
        <f>SUM(AA123,T123)</f>
        <v>5718800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60990</v>
      </c>
      <c r="E124" s="168">
        <f t="shared" si="82"/>
        <v>0</v>
      </c>
      <c r="F124" s="425">
        <f t="shared" si="83"/>
        <v>60990</v>
      </c>
      <c r="G124" s="298">
        <f>U124+AJ124</f>
        <v>0</v>
      </c>
      <c r="H124" s="171">
        <f t="shared" si="111"/>
        <v>691100</v>
      </c>
      <c r="I124" s="171">
        <f t="shared" si="111"/>
        <v>945090</v>
      </c>
      <c r="J124" s="171">
        <f t="shared" si="111"/>
        <v>767240</v>
      </c>
      <c r="K124" s="171">
        <f t="shared" si="111"/>
        <v>152120</v>
      </c>
      <c r="L124" s="168">
        <f t="shared" si="111"/>
        <v>203180</v>
      </c>
      <c r="M124" s="425">
        <f t="shared" si="90"/>
        <v>2758730</v>
      </c>
      <c r="N124" s="316">
        <f t="shared" si="91"/>
        <v>2819720</v>
      </c>
      <c r="O124" s="665"/>
      <c r="P124" s="681" t="s">
        <v>99</v>
      </c>
      <c r="Q124" s="681"/>
      <c r="R124" s="167">
        <f>VLOOKUP($AC124,原データ!$D$1:$R$2300,10,FALSE)</f>
        <v>60990</v>
      </c>
      <c r="S124" s="168">
        <f>VLOOKUP($AC124,原データ!$D$1:$R$2300,11,FALSE)</f>
        <v>0</v>
      </c>
      <c r="T124" s="425">
        <f t="shared" si="92"/>
        <v>60990</v>
      </c>
      <c r="U124" s="170">
        <f>VLOOKUP($AC124,原データ!$D$1:$R$2300,3,FALSE)</f>
        <v>0</v>
      </c>
      <c r="V124" s="171">
        <f>VLOOKUP($AC124,原データ!$D$1:$R$2300,4,FALSE)</f>
        <v>691100</v>
      </c>
      <c r="W124" s="171">
        <f>VLOOKUP($AC124,原データ!$D$1:$R$2300,5,FALSE)</f>
        <v>945090</v>
      </c>
      <c r="X124" s="171">
        <f>VLOOKUP($AC124,原データ!$D$1:$R$2300,6,FALSE)</f>
        <v>767240</v>
      </c>
      <c r="Y124" s="171">
        <f>VLOOKUP($AC124,原データ!$D$1:$R$2300,7,FALSE)</f>
        <v>152120</v>
      </c>
      <c r="Z124" s="168">
        <f>VLOOKUP($AC124,原データ!$D$1:$R$2300,8,FALSE)</f>
        <v>203180</v>
      </c>
      <c r="AA124" s="425">
        <f t="shared" si="94"/>
        <v>2758730</v>
      </c>
      <c r="AB124" s="316">
        <f t="shared" si="95"/>
        <v>2819720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49330</v>
      </c>
      <c r="E125" s="168">
        <f t="shared" si="82"/>
        <v>197240</v>
      </c>
      <c r="F125" s="425">
        <f t="shared" si="83"/>
        <v>246570</v>
      </c>
      <c r="G125" s="298">
        <f>U125+AJ125</f>
        <v>0</v>
      </c>
      <c r="H125" s="171">
        <f t="shared" si="111"/>
        <v>886900</v>
      </c>
      <c r="I125" s="171">
        <f t="shared" si="111"/>
        <v>1034680</v>
      </c>
      <c r="J125" s="171">
        <f t="shared" si="111"/>
        <v>562660</v>
      </c>
      <c r="K125" s="171">
        <f t="shared" si="111"/>
        <v>632480</v>
      </c>
      <c r="L125" s="168">
        <f t="shared" si="111"/>
        <v>672660</v>
      </c>
      <c r="M125" s="425">
        <f t="shared" si="90"/>
        <v>3789380</v>
      </c>
      <c r="N125" s="316">
        <f t="shared" si="91"/>
        <v>4035950</v>
      </c>
      <c r="O125" s="665"/>
      <c r="P125" s="686" t="s">
        <v>265</v>
      </c>
      <c r="Q125" s="687"/>
      <c r="R125" s="167">
        <f>VLOOKUP($AC125,原データ!$D$1:$R$2300,10,FALSE)</f>
        <v>49330</v>
      </c>
      <c r="S125" s="168">
        <f>VLOOKUP($AC125,原データ!$D$1:$R$2300,11,FALSE)</f>
        <v>197240</v>
      </c>
      <c r="T125" s="425">
        <f t="shared" si="92"/>
        <v>246570</v>
      </c>
      <c r="U125" s="170">
        <f>VLOOKUP($AC125,原データ!$D$1:$R$2300,3,FALSE)</f>
        <v>0</v>
      </c>
      <c r="V125" s="171">
        <f>VLOOKUP($AC125,原データ!$D$1:$R$2300,4,FALSE)</f>
        <v>886900</v>
      </c>
      <c r="W125" s="171">
        <f>VLOOKUP($AC125,原データ!$D$1:$R$2300,5,FALSE)</f>
        <v>1034680</v>
      </c>
      <c r="X125" s="171">
        <f>VLOOKUP($AC125,原データ!$D$1:$R$2300,6,FALSE)</f>
        <v>562660</v>
      </c>
      <c r="Y125" s="171">
        <f>VLOOKUP($AC125,原データ!$D$1:$R$2300,7,FALSE)</f>
        <v>632480</v>
      </c>
      <c r="Z125" s="168">
        <f>VLOOKUP($AC125,原データ!$D$1:$R$2300,8,FALSE)</f>
        <v>672660</v>
      </c>
      <c r="AA125" s="425">
        <f t="shared" si="94"/>
        <v>3789380</v>
      </c>
      <c r="AB125" s="316">
        <f t="shared" si="95"/>
        <v>4035950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884990</v>
      </c>
      <c r="I127" s="171">
        <f t="shared" si="111"/>
        <v>909120</v>
      </c>
      <c r="J127" s="171">
        <f t="shared" si="111"/>
        <v>1251110</v>
      </c>
      <c r="K127" s="171">
        <f t="shared" si="111"/>
        <v>3822340</v>
      </c>
      <c r="L127" s="168">
        <f t="shared" si="111"/>
        <v>977950</v>
      </c>
      <c r="M127" s="425">
        <f t="shared" si="90"/>
        <v>7845510</v>
      </c>
      <c r="N127" s="316">
        <f t="shared" si="91"/>
        <v>7845510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884990</v>
      </c>
      <c r="W127" s="171">
        <f>VLOOKUP($AC127,原データ!$D$1:$R$2300,5,FALSE)</f>
        <v>909120</v>
      </c>
      <c r="X127" s="171">
        <f>VLOOKUP($AC127,原データ!$D$1:$R$2300,6,FALSE)</f>
        <v>1251110</v>
      </c>
      <c r="Y127" s="171">
        <f>VLOOKUP($AC127,原データ!$D$1:$R$2300,7,FALSE)</f>
        <v>3822340</v>
      </c>
      <c r="Z127" s="168">
        <f>VLOOKUP($AC127,原データ!$D$1:$R$2300,8,FALSE)</f>
        <v>977950</v>
      </c>
      <c r="AA127" s="425">
        <f t="shared" si="94"/>
        <v>7845510</v>
      </c>
      <c r="AB127" s="316">
        <f t="shared" si="95"/>
        <v>7845510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3479880</v>
      </c>
      <c r="K131" s="171">
        <f t="shared" si="111"/>
        <v>4020240</v>
      </c>
      <c r="L131" s="168">
        <f t="shared" si="111"/>
        <v>1124100</v>
      </c>
      <c r="M131" s="425">
        <f t="shared" si="90"/>
        <v>8624220</v>
      </c>
      <c r="N131" s="321">
        <f t="shared" si="91"/>
        <v>8624220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3479880</v>
      </c>
      <c r="Y131" s="171">
        <f>VLOOKUP($AC131,原データ!$D$1:$R$2300,7,FALSE)</f>
        <v>4020240</v>
      </c>
      <c r="Z131" s="168">
        <f>VLOOKUP($AC131,原データ!$D$1:$R$2300,8,FALSE)</f>
        <v>1124100</v>
      </c>
      <c r="AA131" s="425">
        <f t="shared" si="94"/>
        <v>8624220</v>
      </c>
      <c r="AB131" s="316">
        <f t="shared" si="95"/>
        <v>8624220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4928460</v>
      </c>
      <c r="I134" s="315">
        <f t="shared" si="86"/>
        <v>9752920</v>
      </c>
      <c r="J134" s="315">
        <f t="shared" si="87"/>
        <v>26975770</v>
      </c>
      <c r="K134" s="315">
        <f t="shared" si="88"/>
        <v>48467880</v>
      </c>
      <c r="L134" s="312">
        <f t="shared" si="89"/>
        <v>19149000</v>
      </c>
      <c r="M134" s="313">
        <f t="shared" si="90"/>
        <v>109274030</v>
      </c>
      <c r="N134" s="316">
        <f t="shared" si="91"/>
        <v>109274030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4928460</v>
      </c>
      <c r="W134" s="315">
        <f>SUM(W135:W138)</f>
        <v>9752920</v>
      </c>
      <c r="X134" s="315">
        <f>SUM(X135:X138)</f>
        <v>26975770</v>
      </c>
      <c r="Y134" s="315">
        <f>SUM(Y135:Y138)</f>
        <v>48467880</v>
      </c>
      <c r="Z134" s="315">
        <f>SUM(Z135:Z138)</f>
        <v>19149000</v>
      </c>
      <c r="AA134" s="313">
        <f>SUM(U134:Z134)</f>
        <v>109274030</v>
      </c>
      <c r="AB134" s="316">
        <f>SUM(AA134,T134)</f>
        <v>109274030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768960</v>
      </c>
      <c r="J135" s="171">
        <f t="shared" si="87"/>
        <v>10299850</v>
      </c>
      <c r="K135" s="171">
        <f t="shared" si="88"/>
        <v>22542840</v>
      </c>
      <c r="L135" s="168">
        <f t="shared" si="89"/>
        <v>9104640</v>
      </c>
      <c r="M135" s="425">
        <f t="shared" si="90"/>
        <v>42716290</v>
      </c>
      <c r="N135" s="316">
        <f t="shared" si="91"/>
        <v>42716290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768960</v>
      </c>
      <c r="X135" s="171">
        <f>VLOOKUP($AC135,原データ!$D$1:$R$2300,6,FALSE)</f>
        <v>10299850</v>
      </c>
      <c r="Y135" s="171">
        <f>VLOOKUP($AC135,原データ!$D$1:$R$2300,7,FALSE)</f>
        <v>22542840</v>
      </c>
      <c r="Z135" s="168">
        <f>VLOOKUP($AC135,原データ!$D$1:$R$2300,8,FALSE)</f>
        <v>9104640</v>
      </c>
      <c r="AA135" s="425">
        <f t="shared" si="94"/>
        <v>42716290</v>
      </c>
      <c r="AB135" s="316">
        <f t="shared" si="95"/>
        <v>42716290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4928460</v>
      </c>
      <c r="I136" s="171">
        <f t="shared" si="86"/>
        <v>8983960</v>
      </c>
      <c r="J136" s="171">
        <f t="shared" si="87"/>
        <v>16675920</v>
      </c>
      <c r="K136" s="171">
        <f t="shared" si="88"/>
        <v>25925040</v>
      </c>
      <c r="L136" s="168">
        <f t="shared" si="89"/>
        <v>9129410</v>
      </c>
      <c r="M136" s="425">
        <f t="shared" si="90"/>
        <v>65642790</v>
      </c>
      <c r="N136" s="316">
        <f t="shared" si="91"/>
        <v>65642790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4928460</v>
      </c>
      <c r="W136" s="171">
        <f>VLOOKUP($AC136,原データ!$D$1:$R$2300,5,FALSE)</f>
        <v>8983960</v>
      </c>
      <c r="X136" s="171">
        <f>VLOOKUP($AC136,原データ!$D$1:$R$2300,6,FALSE)</f>
        <v>16675920</v>
      </c>
      <c r="Y136" s="171">
        <f>VLOOKUP($AC136,原データ!$D$1:$R$2300,7,FALSE)</f>
        <v>25925040</v>
      </c>
      <c r="Z136" s="168">
        <f>VLOOKUP($AC136,原データ!$D$1:$R$2300,8,FALSE)</f>
        <v>9129410</v>
      </c>
      <c r="AA136" s="425">
        <f t="shared" si="94"/>
        <v>65642790</v>
      </c>
      <c r="AB136" s="316">
        <f t="shared" si="95"/>
        <v>65642790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914950</v>
      </c>
      <c r="M138" s="425">
        <f t="shared" si="90"/>
        <v>914950</v>
      </c>
      <c r="N138" s="316">
        <f t="shared" si="91"/>
        <v>914950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914950</v>
      </c>
      <c r="AA138" s="425">
        <f>SUM(U138:Z138)</f>
        <v>914950</v>
      </c>
      <c r="AB138" s="316">
        <f t="shared" si="95"/>
        <v>914950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2431180</v>
      </c>
      <c r="E139" s="416">
        <f t="shared" si="82"/>
        <v>6404730</v>
      </c>
      <c r="F139" s="417">
        <f t="shared" si="83"/>
        <v>8835910</v>
      </c>
      <c r="G139" s="418">
        <f t="shared" si="84"/>
        <v>0</v>
      </c>
      <c r="H139" s="419">
        <f t="shared" si="85"/>
        <v>47667520</v>
      </c>
      <c r="I139" s="419">
        <f t="shared" si="86"/>
        <v>58691000</v>
      </c>
      <c r="J139" s="419">
        <f t="shared" si="87"/>
        <v>84408049</v>
      </c>
      <c r="K139" s="419">
        <f t="shared" si="88"/>
        <v>136024620</v>
      </c>
      <c r="L139" s="416">
        <f t="shared" si="89"/>
        <v>66727760</v>
      </c>
      <c r="M139" s="417">
        <f t="shared" si="90"/>
        <v>393518949</v>
      </c>
      <c r="N139" s="420">
        <f t="shared" si="91"/>
        <v>402354859</v>
      </c>
      <c r="O139" s="684" t="s">
        <v>148</v>
      </c>
      <c r="P139" s="685"/>
      <c r="Q139" s="685"/>
      <c r="R139" s="415">
        <f>SUM(R98,R120,R134,R119)</f>
        <v>1966830</v>
      </c>
      <c r="S139" s="415">
        <f>SUM(S98,S120,S134,S119)</f>
        <v>6205730</v>
      </c>
      <c r="T139" s="417">
        <f t="shared" si="92"/>
        <v>8172560</v>
      </c>
      <c r="U139" s="418">
        <f t="shared" ref="U139:Z139" si="117">SUM(U98,U120,U134,U119)</f>
        <v>0</v>
      </c>
      <c r="V139" s="418">
        <f t="shared" si="117"/>
        <v>47591020</v>
      </c>
      <c r="W139" s="418">
        <f t="shared" si="117"/>
        <v>58241100</v>
      </c>
      <c r="X139" s="418">
        <f t="shared" si="117"/>
        <v>84202240</v>
      </c>
      <c r="Y139" s="418">
        <f t="shared" si="117"/>
        <v>135878620</v>
      </c>
      <c r="Z139" s="418">
        <f t="shared" si="117"/>
        <v>66727760</v>
      </c>
      <c r="AA139" s="417">
        <f t="shared" si="94"/>
        <v>392640740</v>
      </c>
      <c r="AB139" s="420">
        <f t="shared" si="95"/>
        <v>400813300</v>
      </c>
      <c r="AC139" s="355"/>
      <c r="AD139" s="684" t="s">
        <v>148</v>
      </c>
      <c r="AE139" s="685"/>
      <c r="AF139" s="685"/>
      <c r="AG139" s="415">
        <f>SUM(AG98,AG120,AG134,AG119)</f>
        <v>464350</v>
      </c>
      <c r="AH139" s="415">
        <f>SUM(AH98,AH120,AH134,AH119)</f>
        <v>199000</v>
      </c>
      <c r="AI139" s="417">
        <f t="shared" si="96"/>
        <v>663350</v>
      </c>
      <c r="AJ139" s="418">
        <f t="shared" ref="AJ139:AO139" si="118">SUM(AJ98,AJ120,AJ134,AJ119)</f>
        <v>0</v>
      </c>
      <c r="AK139" s="418">
        <f t="shared" si="118"/>
        <v>76500</v>
      </c>
      <c r="AL139" s="418">
        <f t="shared" si="118"/>
        <v>449900</v>
      </c>
      <c r="AM139" s="418">
        <f t="shared" si="118"/>
        <v>205809</v>
      </c>
      <c r="AN139" s="418">
        <f t="shared" si="118"/>
        <v>146000</v>
      </c>
      <c r="AO139" s="418">
        <f t="shared" si="118"/>
        <v>0</v>
      </c>
      <c r="AP139" s="417">
        <f>SUM(AJ139:AO139)</f>
        <v>878209</v>
      </c>
      <c r="AQ139" s="420">
        <f t="shared" si="99"/>
        <v>1541559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1644615</v>
      </c>
      <c r="E141" s="312">
        <f t="shared" ref="E141:E182" si="120">S141+AH141</f>
        <v>4726649</v>
      </c>
      <c r="F141" s="313">
        <f t="shared" ref="F141:F182" si="121">T141+AI141</f>
        <v>6371264</v>
      </c>
      <c r="G141" s="314">
        <f t="shared" ref="G141:G182" si="122">U141+AJ141</f>
        <v>0</v>
      </c>
      <c r="H141" s="315">
        <f t="shared" ref="H141:H182" si="123">V141+AK141</f>
        <v>30884469</v>
      </c>
      <c r="I141" s="315">
        <f t="shared" ref="I141:I182" si="124">W141+AL141</f>
        <v>35925387</v>
      </c>
      <c r="J141" s="315">
        <f t="shared" ref="J141:J182" si="125">X141+AM141</f>
        <v>40147840</v>
      </c>
      <c r="K141" s="315">
        <f t="shared" ref="K141:K182" si="126">Y141+AN141</f>
        <v>63855345</v>
      </c>
      <c r="L141" s="312">
        <f t="shared" ref="L141:L182" si="127">Z141+AO141</f>
        <v>35946140</v>
      </c>
      <c r="M141" s="313">
        <f t="shared" ref="M141:M182" si="128">AA141+AP141</f>
        <v>206759181</v>
      </c>
      <c r="N141" s="316">
        <f t="shared" ref="N141:N182" si="129">AB141+AQ141</f>
        <v>213130445</v>
      </c>
      <c r="O141" s="659" t="s">
        <v>124</v>
      </c>
      <c r="P141" s="660"/>
      <c r="Q141" s="660"/>
      <c r="R141" s="311">
        <f>SUM(R142,R148,R151,R156,R160,R161)</f>
        <v>1226700</v>
      </c>
      <c r="S141" s="311">
        <f>SUM(S142,S148,S151,S156,S160,S161)</f>
        <v>4547549</v>
      </c>
      <c r="T141" s="313">
        <f>SUM(R141:S141)</f>
        <v>5774249</v>
      </c>
      <c r="U141" s="314">
        <f t="shared" ref="U141:Z141" si="130">SUM(U142,U148,U151,U156,U160,U161)</f>
        <v>0</v>
      </c>
      <c r="V141" s="314">
        <f t="shared" si="130"/>
        <v>30815619</v>
      </c>
      <c r="W141" s="314">
        <f t="shared" si="130"/>
        <v>35523447</v>
      </c>
      <c r="X141" s="314">
        <f t="shared" si="130"/>
        <v>39962613</v>
      </c>
      <c r="Y141" s="314">
        <f t="shared" si="130"/>
        <v>63723945</v>
      </c>
      <c r="Z141" s="314">
        <f t="shared" si="130"/>
        <v>35946140</v>
      </c>
      <c r="AA141" s="313">
        <f t="shared" ref="AA141:AA182" si="131">SUM(U141:Z141)</f>
        <v>205971764</v>
      </c>
      <c r="AB141" s="316">
        <f t="shared" ref="AB141:AB182" si="132">SUM(AA141,T141)</f>
        <v>211746013</v>
      </c>
      <c r="AC141" s="355"/>
      <c r="AD141" s="659" t="s">
        <v>124</v>
      </c>
      <c r="AE141" s="660"/>
      <c r="AF141" s="660"/>
      <c r="AG141" s="311">
        <f>SUM(AG142,AG148,AG151,AG156,AG160,AG161)</f>
        <v>417915</v>
      </c>
      <c r="AH141" s="311">
        <f>SUM(AH142,AH148,AH151,AH156,AH160,AH161)</f>
        <v>179100</v>
      </c>
      <c r="AI141" s="313">
        <f>SUM(AG141:AH141)</f>
        <v>597015</v>
      </c>
      <c r="AJ141" s="314">
        <f t="shared" ref="AJ141:AO141" si="133">SUM(AJ142,AJ148,AJ151,AJ156,AJ160,AJ161)</f>
        <v>0</v>
      </c>
      <c r="AK141" s="314">
        <f t="shared" si="133"/>
        <v>68850</v>
      </c>
      <c r="AL141" s="314">
        <f t="shared" si="133"/>
        <v>401940</v>
      </c>
      <c r="AM141" s="314">
        <f t="shared" si="133"/>
        <v>185227</v>
      </c>
      <c r="AN141" s="314">
        <f t="shared" si="133"/>
        <v>131400</v>
      </c>
      <c r="AO141" s="314">
        <f t="shared" si="133"/>
        <v>0</v>
      </c>
      <c r="AP141" s="313">
        <f t="shared" ref="AP141:AP180" si="134">SUM(AJ141:AO141)</f>
        <v>787417</v>
      </c>
      <c r="AQ141" s="316">
        <f t="shared" ref="AQ141:AQ182" si="135">SUM(AP141,AI141)</f>
        <v>1384432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380940</v>
      </c>
      <c r="E142" s="225">
        <f t="shared" si="120"/>
        <v>1054672</v>
      </c>
      <c r="F142" s="422">
        <f t="shared" si="121"/>
        <v>1435612</v>
      </c>
      <c r="G142" s="226">
        <f t="shared" si="122"/>
        <v>0</v>
      </c>
      <c r="H142" s="227">
        <f t="shared" si="123"/>
        <v>2848492</v>
      </c>
      <c r="I142" s="227">
        <f t="shared" si="124"/>
        <v>4506918</v>
      </c>
      <c r="J142" s="227">
        <f t="shared" si="125"/>
        <v>8297647</v>
      </c>
      <c r="K142" s="227">
        <f t="shared" si="126"/>
        <v>15255355</v>
      </c>
      <c r="L142" s="225">
        <f t="shared" si="127"/>
        <v>13753090</v>
      </c>
      <c r="M142" s="422">
        <f t="shared" si="128"/>
        <v>44661502</v>
      </c>
      <c r="N142" s="318">
        <f t="shared" si="129"/>
        <v>46097114</v>
      </c>
      <c r="O142" s="665"/>
      <c r="P142" s="661" t="s">
        <v>125</v>
      </c>
      <c r="Q142" s="661"/>
      <c r="R142" s="224">
        <f>SUM(R143:R147)</f>
        <v>380940</v>
      </c>
      <c r="S142" s="225">
        <f>SUM(S143:S147)</f>
        <v>1054672</v>
      </c>
      <c r="T142" s="422">
        <f t="shared" ref="T142:T182" si="136">SUM(R142:S142)</f>
        <v>1435612</v>
      </c>
      <c r="U142" s="226">
        <f t="shared" ref="U142:Z142" si="137">SUM(U143:U147)</f>
        <v>0</v>
      </c>
      <c r="V142" s="227">
        <f t="shared" si="137"/>
        <v>2848492</v>
      </c>
      <c r="W142" s="227">
        <f t="shared" si="137"/>
        <v>4506918</v>
      </c>
      <c r="X142" s="227">
        <f t="shared" si="137"/>
        <v>8297647</v>
      </c>
      <c r="Y142" s="227">
        <f t="shared" si="137"/>
        <v>15255355</v>
      </c>
      <c r="Z142" s="225">
        <f t="shared" si="137"/>
        <v>13753090</v>
      </c>
      <c r="AA142" s="422">
        <f t="shared" si="131"/>
        <v>44661502</v>
      </c>
      <c r="AB142" s="318">
        <f t="shared" si="132"/>
        <v>46097114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1888972</v>
      </c>
      <c r="I143" s="156">
        <f t="shared" si="124"/>
        <v>2886143</v>
      </c>
      <c r="J143" s="156">
        <f t="shared" si="125"/>
        <v>6226962</v>
      </c>
      <c r="K143" s="156">
        <f t="shared" si="126"/>
        <v>11219155</v>
      </c>
      <c r="L143" s="153">
        <f t="shared" si="127"/>
        <v>11192635</v>
      </c>
      <c r="M143" s="423">
        <f t="shared" si="128"/>
        <v>33413867</v>
      </c>
      <c r="N143" s="319">
        <f t="shared" si="129"/>
        <v>33413867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1888972</v>
      </c>
      <c r="W143" s="156">
        <f>VLOOKUP($AC143,原データ!$D$1:$R$2300,5,FALSE)</f>
        <v>2886143</v>
      </c>
      <c r="X143" s="156">
        <f>VLOOKUP($AC143,原データ!$D$1:$R$2300,6,FALSE)</f>
        <v>6226962</v>
      </c>
      <c r="Y143" s="156">
        <f>VLOOKUP($AC143,原データ!$D$1:$R$2300,7,FALSE)</f>
        <v>11219155</v>
      </c>
      <c r="Z143" s="153">
        <f>VLOOKUP($AC143,原データ!$D$1:$R$2300,8,FALSE)</f>
        <v>11192635</v>
      </c>
      <c r="AA143" s="423">
        <f t="shared" si="131"/>
        <v>33413867</v>
      </c>
      <c r="AB143" s="319">
        <f t="shared" si="132"/>
        <v>33413867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101421</v>
      </c>
      <c r="K144" s="156">
        <f t="shared" si="126"/>
        <v>177057</v>
      </c>
      <c r="L144" s="153">
        <f t="shared" si="127"/>
        <v>114309</v>
      </c>
      <c r="M144" s="423">
        <f t="shared" si="128"/>
        <v>392787</v>
      </c>
      <c r="N144" s="319">
        <f t="shared" si="129"/>
        <v>392787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101421</v>
      </c>
      <c r="Y144" s="156">
        <f>VLOOKUP($AC144,原データ!$D$1:$R$2300,7,FALSE)</f>
        <v>177057</v>
      </c>
      <c r="Z144" s="153">
        <f>VLOOKUP($AC144,原データ!$D$1:$R$2300,8,FALSE)</f>
        <v>114309</v>
      </c>
      <c r="AA144" s="423">
        <f t="shared" si="131"/>
        <v>392787</v>
      </c>
      <c r="AB144" s="319">
        <f t="shared" si="132"/>
        <v>392787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353580</v>
      </c>
      <c r="E145" s="153">
        <f t="shared" si="120"/>
        <v>816497</v>
      </c>
      <c r="F145" s="423">
        <f t="shared" si="121"/>
        <v>1170077</v>
      </c>
      <c r="G145" s="155">
        <f t="shared" si="122"/>
        <v>0</v>
      </c>
      <c r="H145" s="156">
        <f t="shared" si="123"/>
        <v>692688</v>
      </c>
      <c r="I145" s="156">
        <f t="shared" si="124"/>
        <v>976033</v>
      </c>
      <c r="J145" s="156">
        <f t="shared" si="125"/>
        <v>1042166</v>
      </c>
      <c r="K145" s="156">
        <f t="shared" si="126"/>
        <v>2290894</v>
      </c>
      <c r="L145" s="153">
        <f t="shared" si="127"/>
        <v>1539484</v>
      </c>
      <c r="M145" s="423">
        <f t="shared" si="128"/>
        <v>6541265</v>
      </c>
      <c r="N145" s="319">
        <f t="shared" si="129"/>
        <v>7711342</v>
      </c>
      <c r="O145" s="665"/>
      <c r="P145" s="663"/>
      <c r="Q145" s="229" t="s">
        <v>128</v>
      </c>
      <c r="R145" s="152">
        <f>VLOOKUP($AC145,原データ!$D$1:$R$2300,10,FALSE)</f>
        <v>353580</v>
      </c>
      <c r="S145" s="153">
        <f>VLOOKUP($AC145,原データ!$D$1:$R$2300,11,FALSE)</f>
        <v>816497</v>
      </c>
      <c r="T145" s="423">
        <f t="shared" si="136"/>
        <v>1170077</v>
      </c>
      <c r="U145" s="155">
        <f>VLOOKUP($AC145,原データ!$D$1:$R$2300,3,FALSE)</f>
        <v>0</v>
      </c>
      <c r="V145" s="156">
        <f>VLOOKUP($AC145,原データ!$D$1:$R$2300,4,FALSE)</f>
        <v>692688</v>
      </c>
      <c r="W145" s="156">
        <f>VLOOKUP($AC145,原データ!$D$1:$R$2300,5,FALSE)</f>
        <v>976033</v>
      </c>
      <c r="X145" s="156">
        <f>VLOOKUP($AC145,原データ!$D$1:$R$2300,6,FALSE)</f>
        <v>1042166</v>
      </c>
      <c r="Y145" s="156">
        <f>VLOOKUP($AC145,原データ!$D$1:$R$2300,7,FALSE)</f>
        <v>2290894</v>
      </c>
      <c r="Z145" s="153">
        <f>VLOOKUP($AC145,原データ!$D$1:$R$2300,8,FALSE)</f>
        <v>1539484</v>
      </c>
      <c r="AA145" s="423">
        <f t="shared" si="131"/>
        <v>6541265</v>
      </c>
      <c r="AB145" s="319">
        <f t="shared" si="132"/>
        <v>7711342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27360</v>
      </c>
      <c r="E146" s="153">
        <f t="shared" si="120"/>
        <v>202248</v>
      </c>
      <c r="F146" s="423">
        <f t="shared" si="121"/>
        <v>229608</v>
      </c>
      <c r="G146" s="155">
        <f t="shared" si="122"/>
        <v>0</v>
      </c>
      <c r="H146" s="156">
        <f t="shared" si="123"/>
        <v>95004</v>
      </c>
      <c r="I146" s="156">
        <f t="shared" si="124"/>
        <v>352584</v>
      </c>
      <c r="J146" s="156">
        <f t="shared" si="125"/>
        <v>369106</v>
      </c>
      <c r="K146" s="156">
        <f t="shared" si="126"/>
        <v>467919</v>
      </c>
      <c r="L146" s="153">
        <f t="shared" si="127"/>
        <v>285174</v>
      </c>
      <c r="M146" s="423">
        <f t="shared" si="128"/>
        <v>1569787</v>
      </c>
      <c r="N146" s="319">
        <f t="shared" si="129"/>
        <v>1799395</v>
      </c>
      <c r="O146" s="665"/>
      <c r="P146" s="663"/>
      <c r="Q146" s="229" t="s">
        <v>129</v>
      </c>
      <c r="R146" s="152">
        <f>VLOOKUP($AC146,原データ!$D$1:$R$2300,10,FALSE)</f>
        <v>27360</v>
      </c>
      <c r="S146" s="153">
        <f>VLOOKUP($AC146,原データ!$D$1:$R$2300,11,FALSE)</f>
        <v>202248</v>
      </c>
      <c r="T146" s="423">
        <f t="shared" si="136"/>
        <v>229608</v>
      </c>
      <c r="U146" s="155">
        <f>VLOOKUP($AC146,原データ!$D$1:$R$2300,3,FALSE)</f>
        <v>0</v>
      </c>
      <c r="V146" s="156">
        <f>VLOOKUP($AC146,原データ!$D$1:$R$2300,4,FALSE)</f>
        <v>95004</v>
      </c>
      <c r="W146" s="156">
        <f>VLOOKUP($AC146,原データ!$D$1:$R$2300,5,FALSE)</f>
        <v>352584</v>
      </c>
      <c r="X146" s="156">
        <f>VLOOKUP($AC146,原データ!$D$1:$R$2300,6,FALSE)</f>
        <v>369106</v>
      </c>
      <c r="Y146" s="156">
        <f>VLOOKUP($AC146,原データ!$D$1:$R$2300,7,FALSE)</f>
        <v>467919</v>
      </c>
      <c r="Z146" s="153">
        <f>VLOOKUP($AC146,原データ!$D$1:$R$2300,8,FALSE)</f>
        <v>285174</v>
      </c>
      <c r="AA146" s="423">
        <f t="shared" si="131"/>
        <v>1569787</v>
      </c>
      <c r="AB146" s="319">
        <f t="shared" si="132"/>
        <v>1799395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35927</v>
      </c>
      <c r="F147" s="424">
        <f t="shared" si="121"/>
        <v>35927</v>
      </c>
      <c r="G147" s="163">
        <f t="shared" si="122"/>
        <v>0</v>
      </c>
      <c r="H147" s="164">
        <f t="shared" si="123"/>
        <v>171828</v>
      </c>
      <c r="I147" s="164">
        <f t="shared" si="124"/>
        <v>292158</v>
      </c>
      <c r="J147" s="164">
        <f t="shared" si="125"/>
        <v>557992</v>
      </c>
      <c r="K147" s="164">
        <f t="shared" si="126"/>
        <v>1100330</v>
      </c>
      <c r="L147" s="161">
        <f t="shared" si="127"/>
        <v>621488</v>
      </c>
      <c r="M147" s="424">
        <f t="shared" si="128"/>
        <v>2743796</v>
      </c>
      <c r="N147" s="320">
        <f t="shared" si="129"/>
        <v>2779723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35927</v>
      </c>
      <c r="T147" s="424">
        <f t="shared" si="136"/>
        <v>35927</v>
      </c>
      <c r="U147" s="163">
        <f>VLOOKUP($AC147,原データ!$D$1:$R$2300,3,FALSE)</f>
        <v>0</v>
      </c>
      <c r="V147" s="164">
        <f>VLOOKUP($AC147,原データ!$D$1:$R$2300,4,FALSE)</f>
        <v>171828</v>
      </c>
      <c r="W147" s="164">
        <f>VLOOKUP($AC147,原データ!$D$1:$R$2300,5,FALSE)</f>
        <v>292158</v>
      </c>
      <c r="X147" s="164">
        <f>VLOOKUP($AC147,原データ!$D$1:$R$2300,6,FALSE)</f>
        <v>557992</v>
      </c>
      <c r="Y147" s="164">
        <f>VLOOKUP($AC147,原データ!$D$1:$R$2300,7,FALSE)</f>
        <v>1100330</v>
      </c>
      <c r="Z147" s="161">
        <f>VLOOKUP($AC147,原データ!$D$1:$R$2300,8,FALSE)</f>
        <v>621488</v>
      </c>
      <c r="AA147" s="424">
        <f t="shared" si="131"/>
        <v>2743796</v>
      </c>
      <c r="AB147" s="320">
        <f t="shared" si="132"/>
        <v>2779723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439347</v>
      </c>
      <c r="E148" s="225">
        <f t="shared" si="120"/>
        <v>2299981</v>
      </c>
      <c r="F148" s="422">
        <f t="shared" si="121"/>
        <v>2739328</v>
      </c>
      <c r="G148" s="226">
        <f t="shared" si="122"/>
        <v>0</v>
      </c>
      <c r="H148" s="227">
        <f t="shared" si="123"/>
        <v>25372872</v>
      </c>
      <c r="I148" s="227">
        <f t="shared" si="124"/>
        <v>26818064</v>
      </c>
      <c r="J148" s="227">
        <f t="shared" si="125"/>
        <v>25401746</v>
      </c>
      <c r="K148" s="227">
        <f t="shared" si="126"/>
        <v>36632809</v>
      </c>
      <c r="L148" s="225">
        <f t="shared" si="127"/>
        <v>16976946</v>
      </c>
      <c r="M148" s="422">
        <f t="shared" si="128"/>
        <v>131202437</v>
      </c>
      <c r="N148" s="318">
        <f t="shared" si="129"/>
        <v>133941765</v>
      </c>
      <c r="O148" s="665"/>
      <c r="P148" s="661" t="s">
        <v>131</v>
      </c>
      <c r="Q148" s="661"/>
      <c r="R148" s="224">
        <f>SUM(R149:R150)</f>
        <v>439347</v>
      </c>
      <c r="S148" s="225">
        <f>SUM(S149:S150)</f>
        <v>2299981</v>
      </c>
      <c r="T148" s="422">
        <f t="shared" si="136"/>
        <v>2739328</v>
      </c>
      <c r="U148" s="226">
        <f t="shared" ref="U148:Z148" si="140">SUM(U149:U150)</f>
        <v>0</v>
      </c>
      <c r="V148" s="227">
        <f t="shared" si="140"/>
        <v>25372872</v>
      </c>
      <c r="W148" s="227">
        <f t="shared" si="140"/>
        <v>26818064</v>
      </c>
      <c r="X148" s="227">
        <f t="shared" si="140"/>
        <v>25401746</v>
      </c>
      <c r="Y148" s="227">
        <f t="shared" si="140"/>
        <v>36632809</v>
      </c>
      <c r="Z148" s="225">
        <f t="shared" si="140"/>
        <v>16976946</v>
      </c>
      <c r="AA148" s="422">
        <f t="shared" si="131"/>
        <v>131202437</v>
      </c>
      <c r="AB148" s="318">
        <f t="shared" si="132"/>
        <v>133941765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19601848</v>
      </c>
      <c r="I149" s="156">
        <f t="shared" si="124"/>
        <v>19755734</v>
      </c>
      <c r="J149" s="156">
        <f t="shared" si="125"/>
        <v>20187798</v>
      </c>
      <c r="K149" s="156">
        <f t="shared" si="126"/>
        <v>32791532</v>
      </c>
      <c r="L149" s="153">
        <f t="shared" si="127"/>
        <v>14981608</v>
      </c>
      <c r="M149" s="423">
        <f t="shared" si="128"/>
        <v>107318520</v>
      </c>
      <c r="N149" s="319">
        <f t="shared" si="129"/>
        <v>107318520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19601848</v>
      </c>
      <c r="W149" s="156">
        <f>VLOOKUP($AC149,原データ!$D$1:$R$2300,5,FALSE)</f>
        <v>19755734</v>
      </c>
      <c r="X149" s="156">
        <f>VLOOKUP($AC149,原データ!$D$1:$R$2300,6,FALSE)</f>
        <v>20187798</v>
      </c>
      <c r="Y149" s="156">
        <f>VLOOKUP($AC149,原データ!$D$1:$R$2300,7,FALSE)</f>
        <v>32791532</v>
      </c>
      <c r="Z149" s="153">
        <f>VLOOKUP($AC149,原データ!$D$1:$R$2300,8,FALSE)</f>
        <v>14981608</v>
      </c>
      <c r="AA149" s="423">
        <f t="shared" si="131"/>
        <v>107318520</v>
      </c>
      <c r="AB149" s="319">
        <f t="shared" si="132"/>
        <v>107318520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439347</v>
      </c>
      <c r="E150" s="161">
        <f t="shared" si="120"/>
        <v>2299981</v>
      </c>
      <c r="F150" s="424">
        <f t="shared" si="121"/>
        <v>2739328</v>
      </c>
      <c r="G150" s="163">
        <f t="shared" si="122"/>
        <v>0</v>
      </c>
      <c r="H150" s="164">
        <f t="shared" si="123"/>
        <v>5771024</v>
      </c>
      <c r="I150" s="164">
        <f t="shared" si="124"/>
        <v>7062330</v>
      </c>
      <c r="J150" s="164">
        <f t="shared" si="125"/>
        <v>5213948</v>
      </c>
      <c r="K150" s="164">
        <f t="shared" si="126"/>
        <v>3841277</v>
      </c>
      <c r="L150" s="161">
        <f t="shared" si="127"/>
        <v>1995338</v>
      </c>
      <c r="M150" s="424">
        <f t="shared" si="128"/>
        <v>23883917</v>
      </c>
      <c r="N150" s="320">
        <f t="shared" si="129"/>
        <v>26623245</v>
      </c>
      <c r="O150" s="665"/>
      <c r="P150" s="663"/>
      <c r="Q150" s="230" t="s">
        <v>133</v>
      </c>
      <c r="R150" s="160">
        <f>VLOOKUP($AC150,原データ!$D$1:$R$2300,10,FALSE)</f>
        <v>439347</v>
      </c>
      <c r="S150" s="161">
        <f>VLOOKUP($AC150,原データ!$D$1:$R$2300,11,FALSE)</f>
        <v>2299981</v>
      </c>
      <c r="T150" s="424">
        <f t="shared" si="136"/>
        <v>2739328</v>
      </c>
      <c r="U150" s="163">
        <f>VLOOKUP($AC150,原データ!$D$1:$R$2300,3,FALSE)</f>
        <v>0</v>
      </c>
      <c r="V150" s="164">
        <f>VLOOKUP($AC150,原データ!$D$1:$R$2300,4,FALSE)</f>
        <v>5771024</v>
      </c>
      <c r="W150" s="164">
        <f>VLOOKUP($AC150,原データ!$D$1:$R$2300,5,FALSE)</f>
        <v>7062330</v>
      </c>
      <c r="X150" s="164">
        <f>VLOOKUP($AC150,原データ!$D$1:$R$2300,6,FALSE)</f>
        <v>5213948</v>
      </c>
      <c r="Y150" s="164">
        <f>VLOOKUP($AC150,原データ!$D$1:$R$2300,7,FALSE)</f>
        <v>3841277</v>
      </c>
      <c r="Z150" s="161">
        <f>VLOOKUP($AC150,原データ!$D$1:$R$2300,8,FALSE)</f>
        <v>1995338</v>
      </c>
      <c r="AA150" s="424">
        <f t="shared" si="131"/>
        <v>23883917</v>
      </c>
      <c r="AB150" s="320">
        <f t="shared" si="132"/>
        <v>26623245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216810</v>
      </c>
      <c r="F151" s="422">
        <f t="shared" si="121"/>
        <v>216810</v>
      </c>
      <c r="G151" s="226">
        <f t="shared" si="122"/>
        <v>0</v>
      </c>
      <c r="H151" s="227">
        <f t="shared" si="123"/>
        <v>436995</v>
      </c>
      <c r="I151" s="227">
        <f t="shared" si="124"/>
        <v>845020</v>
      </c>
      <c r="J151" s="227">
        <f t="shared" si="125"/>
        <v>1500749</v>
      </c>
      <c r="K151" s="227">
        <f t="shared" si="126"/>
        <v>1620972</v>
      </c>
      <c r="L151" s="225">
        <f t="shared" si="127"/>
        <v>728107</v>
      </c>
      <c r="M151" s="422">
        <f t="shared" si="128"/>
        <v>5131843</v>
      </c>
      <c r="N151" s="318">
        <f t="shared" si="129"/>
        <v>5348653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216810</v>
      </c>
      <c r="T151" s="422">
        <f>SUM(R151:S151)</f>
        <v>216810</v>
      </c>
      <c r="U151" s="226">
        <f t="shared" ref="U151:Z151" si="142">SUM(U152:U155)</f>
        <v>0</v>
      </c>
      <c r="V151" s="227">
        <f t="shared" si="142"/>
        <v>436995</v>
      </c>
      <c r="W151" s="227">
        <f t="shared" si="142"/>
        <v>845020</v>
      </c>
      <c r="X151" s="227">
        <f t="shared" si="142"/>
        <v>1500749</v>
      </c>
      <c r="Y151" s="227">
        <f t="shared" si="142"/>
        <v>1620972</v>
      </c>
      <c r="Z151" s="227">
        <f t="shared" si="142"/>
        <v>728107</v>
      </c>
      <c r="AA151" s="422">
        <f>SUM(U151:Z151)</f>
        <v>5131843</v>
      </c>
      <c r="AB151" s="318">
        <f>SUM(AA151,T151)</f>
        <v>5348653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170280</v>
      </c>
      <c r="F152" s="423">
        <f t="shared" si="121"/>
        <v>170280</v>
      </c>
      <c r="G152" s="155">
        <f t="shared" si="122"/>
        <v>0</v>
      </c>
      <c r="H152" s="156">
        <f t="shared" si="123"/>
        <v>200952</v>
      </c>
      <c r="I152" s="156">
        <f t="shared" si="124"/>
        <v>569095</v>
      </c>
      <c r="J152" s="156">
        <f t="shared" si="125"/>
        <v>1135282</v>
      </c>
      <c r="K152" s="156">
        <f t="shared" si="126"/>
        <v>1286090</v>
      </c>
      <c r="L152" s="153">
        <f t="shared" si="127"/>
        <v>619225</v>
      </c>
      <c r="M152" s="423">
        <f t="shared" si="128"/>
        <v>3810644</v>
      </c>
      <c r="N152" s="319">
        <f t="shared" si="129"/>
        <v>3980924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170280</v>
      </c>
      <c r="T152" s="423">
        <f t="shared" si="136"/>
        <v>170280</v>
      </c>
      <c r="U152" s="155">
        <f>VLOOKUP($AC152,原データ!$D$1:$R$2300,3,FALSE)</f>
        <v>0</v>
      </c>
      <c r="V152" s="156">
        <f>VLOOKUP($AC152,原データ!$D$1:$R$2300,4,FALSE)</f>
        <v>200952</v>
      </c>
      <c r="W152" s="156">
        <f>VLOOKUP($AC152,原データ!$D$1:$R$2300,5,FALSE)</f>
        <v>569095</v>
      </c>
      <c r="X152" s="156">
        <f>VLOOKUP($AC152,原データ!$D$1:$R$2300,6,FALSE)</f>
        <v>1135282</v>
      </c>
      <c r="Y152" s="156">
        <f>VLOOKUP($AC152,原データ!$D$1:$R$2300,7,FALSE)</f>
        <v>1286090</v>
      </c>
      <c r="Z152" s="153">
        <f>VLOOKUP($AC152,原データ!$D$1:$R$2300,8,FALSE)</f>
        <v>619225</v>
      </c>
      <c r="AA152" s="423">
        <f t="shared" si="131"/>
        <v>3810644</v>
      </c>
      <c r="AB152" s="319">
        <f t="shared" si="132"/>
        <v>3980924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46530</v>
      </c>
      <c r="F153" s="423">
        <f t="shared" si="121"/>
        <v>46530</v>
      </c>
      <c r="G153" s="155">
        <f t="shared" si="122"/>
        <v>0</v>
      </c>
      <c r="H153" s="156">
        <f t="shared" si="123"/>
        <v>236043</v>
      </c>
      <c r="I153" s="156">
        <f t="shared" si="124"/>
        <v>275925</v>
      </c>
      <c r="J153" s="156">
        <f t="shared" si="125"/>
        <v>365467</v>
      </c>
      <c r="K153" s="156">
        <f t="shared" si="126"/>
        <v>334882</v>
      </c>
      <c r="L153" s="153">
        <f t="shared" si="127"/>
        <v>108882</v>
      </c>
      <c r="M153" s="423">
        <f t="shared" si="128"/>
        <v>1321199</v>
      </c>
      <c r="N153" s="319">
        <f t="shared" si="129"/>
        <v>1367729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46530</v>
      </c>
      <c r="T153" s="423">
        <f t="shared" si="136"/>
        <v>46530</v>
      </c>
      <c r="U153" s="155">
        <f>VLOOKUP($AC153,原データ!$D$1:$R$2300,3,FALSE)</f>
        <v>0</v>
      </c>
      <c r="V153" s="156">
        <f>VLOOKUP($AC153,原データ!$D$1:$R$2300,4,FALSE)</f>
        <v>236043</v>
      </c>
      <c r="W153" s="156">
        <f>VLOOKUP($AC153,原データ!$D$1:$R$2300,5,FALSE)</f>
        <v>275925</v>
      </c>
      <c r="X153" s="156">
        <f>VLOOKUP($AC153,原データ!$D$1:$R$2300,6,FALSE)</f>
        <v>365467</v>
      </c>
      <c r="Y153" s="156">
        <f>VLOOKUP($AC153,原データ!$D$1:$R$2300,7,FALSE)</f>
        <v>334882</v>
      </c>
      <c r="Z153" s="153">
        <f>VLOOKUP($AC153,原データ!$D$1:$R$2300,8,FALSE)</f>
        <v>108882</v>
      </c>
      <c r="AA153" s="423">
        <f t="shared" si="131"/>
        <v>1321199</v>
      </c>
      <c r="AB153" s="319">
        <f t="shared" si="132"/>
        <v>1367729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771240</v>
      </c>
      <c r="E156" s="225">
        <f t="shared" si="120"/>
        <v>1155186</v>
      </c>
      <c r="F156" s="422">
        <f t="shared" si="121"/>
        <v>1926426</v>
      </c>
      <c r="G156" s="226">
        <f t="shared" si="122"/>
        <v>0</v>
      </c>
      <c r="H156" s="227">
        <f t="shared" si="123"/>
        <v>947039</v>
      </c>
      <c r="I156" s="227">
        <f t="shared" si="124"/>
        <v>2397411</v>
      </c>
      <c r="J156" s="227">
        <f t="shared" si="125"/>
        <v>2249800</v>
      </c>
      <c r="K156" s="227">
        <f t="shared" si="126"/>
        <v>3671996</v>
      </c>
      <c r="L156" s="225">
        <f t="shared" si="127"/>
        <v>2090190</v>
      </c>
      <c r="M156" s="422">
        <f t="shared" si="128"/>
        <v>11356436</v>
      </c>
      <c r="N156" s="318">
        <f t="shared" si="129"/>
        <v>13282862</v>
      </c>
      <c r="O156" s="665"/>
      <c r="P156" s="661" t="s">
        <v>137</v>
      </c>
      <c r="Q156" s="661"/>
      <c r="R156" s="224">
        <f>SUM(R157:R159)</f>
        <v>353325</v>
      </c>
      <c r="S156" s="225">
        <f>SUM(S157:S159)</f>
        <v>976086</v>
      </c>
      <c r="T156" s="422">
        <f t="shared" si="136"/>
        <v>1329411</v>
      </c>
      <c r="U156" s="226">
        <f t="shared" ref="U156:Z156" si="144">SUM(U157:U159)</f>
        <v>0</v>
      </c>
      <c r="V156" s="227">
        <f t="shared" si="144"/>
        <v>878189</v>
      </c>
      <c r="W156" s="227">
        <f t="shared" si="144"/>
        <v>1995471</v>
      </c>
      <c r="X156" s="227">
        <f t="shared" si="144"/>
        <v>2064573</v>
      </c>
      <c r="Y156" s="227">
        <f t="shared" si="144"/>
        <v>3540596</v>
      </c>
      <c r="Z156" s="225">
        <f t="shared" si="144"/>
        <v>2090190</v>
      </c>
      <c r="AA156" s="422">
        <f t="shared" si="131"/>
        <v>10569019</v>
      </c>
      <c r="AB156" s="318">
        <f t="shared" si="132"/>
        <v>11898430</v>
      </c>
      <c r="AC156" s="355"/>
      <c r="AD156" s="665"/>
      <c r="AE156" s="661" t="s">
        <v>137</v>
      </c>
      <c r="AF156" s="661"/>
      <c r="AG156" s="224">
        <f>SUM(AG157:AG159)</f>
        <v>417915</v>
      </c>
      <c r="AH156" s="225">
        <f>SUM(AH157:AH159)</f>
        <v>179100</v>
      </c>
      <c r="AI156" s="422">
        <f t="shared" si="138"/>
        <v>597015</v>
      </c>
      <c r="AJ156" s="226">
        <f t="shared" ref="AJ156:AO156" si="145">SUM(AJ157:AJ159)</f>
        <v>0</v>
      </c>
      <c r="AK156" s="227">
        <f t="shared" si="145"/>
        <v>68850</v>
      </c>
      <c r="AL156" s="227">
        <f t="shared" si="145"/>
        <v>401940</v>
      </c>
      <c r="AM156" s="227">
        <f t="shared" si="145"/>
        <v>185227</v>
      </c>
      <c r="AN156" s="227">
        <f t="shared" si="145"/>
        <v>131400</v>
      </c>
      <c r="AO156" s="225">
        <f t="shared" si="145"/>
        <v>0</v>
      </c>
      <c r="AP156" s="422">
        <f t="shared" si="134"/>
        <v>787417</v>
      </c>
      <c r="AQ156" s="318">
        <f t="shared" si="135"/>
        <v>1384432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353325</v>
      </c>
      <c r="E157" s="153">
        <f t="shared" si="120"/>
        <v>976086</v>
      </c>
      <c r="F157" s="423">
        <f t="shared" si="121"/>
        <v>1329411</v>
      </c>
      <c r="G157" s="155">
        <f t="shared" si="122"/>
        <v>0</v>
      </c>
      <c r="H157" s="156">
        <f t="shared" si="123"/>
        <v>878189</v>
      </c>
      <c r="I157" s="156">
        <f t="shared" si="124"/>
        <v>1995471</v>
      </c>
      <c r="J157" s="156">
        <f t="shared" si="125"/>
        <v>2064573</v>
      </c>
      <c r="K157" s="156">
        <f t="shared" si="126"/>
        <v>3540596</v>
      </c>
      <c r="L157" s="153">
        <f t="shared" si="127"/>
        <v>2090190</v>
      </c>
      <c r="M157" s="423">
        <f t="shared" si="128"/>
        <v>10569019</v>
      </c>
      <c r="N157" s="319">
        <f t="shared" si="129"/>
        <v>11898430</v>
      </c>
      <c r="O157" s="665"/>
      <c r="P157" s="662"/>
      <c r="Q157" s="229" t="s">
        <v>138</v>
      </c>
      <c r="R157" s="152">
        <f>VLOOKUP($AC157,原データ!$D$1:$R$2300,10,FALSE)</f>
        <v>353325</v>
      </c>
      <c r="S157" s="153">
        <f>VLOOKUP($AC157,原データ!$D$1:$R$2300,11,FALSE)</f>
        <v>976086</v>
      </c>
      <c r="T157" s="423">
        <f t="shared" si="136"/>
        <v>1329411</v>
      </c>
      <c r="U157" s="155">
        <f>VLOOKUP($AC157,原データ!$D$1:$R$2300,3,FALSE)</f>
        <v>0</v>
      </c>
      <c r="V157" s="156">
        <f>VLOOKUP($AC157,原データ!$D$1:$R$2300,4,FALSE)</f>
        <v>878189</v>
      </c>
      <c r="W157" s="156">
        <f>VLOOKUP($AC157,原データ!$D$1:$R$2300,5,FALSE)</f>
        <v>1995471</v>
      </c>
      <c r="X157" s="156">
        <f>VLOOKUP($AC157,原データ!$D$1:$R$2300,6,FALSE)</f>
        <v>2064573</v>
      </c>
      <c r="Y157" s="156">
        <f>VLOOKUP($AC157,原データ!$D$1:$R$2300,7,FALSE)</f>
        <v>3540596</v>
      </c>
      <c r="Z157" s="153">
        <f>VLOOKUP($AC157,原データ!$D$1:$R$2300,8,FALSE)</f>
        <v>2090190</v>
      </c>
      <c r="AA157" s="423">
        <f t="shared" si="131"/>
        <v>10569019</v>
      </c>
      <c r="AB157" s="319">
        <f t="shared" si="132"/>
        <v>11898430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183915</v>
      </c>
      <c r="E158" s="153">
        <f t="shared" si="120"/>
        <v>21600</v>
      </c>
      <c r="F158" s="423">
        <f t="shared" si="121"/>
        <v>205515</v>
      </c>
      <c r="G158" s="155">
        <f t="shared" si="122"/>
        <v>0</v>
      </c>
      <c r="H158" s="156">
        <f t="shared" si="123"/>
        <v>68850</v>
      </c>
      <c r="I158" s="156">
        <f t="shared" si="124"/>
        <v>119340</v>
      </c>
      <c r="J158" s="156">
        <f t="shared" si="125"/>
        <v>185227</v>
      </c>
      <c r="K158" s="156">
        <f t="shared" si="126"/>
        <v>28800</v>
      </c>
      <c r="L158" s="153">
        <f t="shared" si="127"/>
        <v>0</v>
      </c>
      <c r="M158" s="423">
        <f t="shared" si="128"/>
        <v>402217</v>
      </c>
      <c r="N158" s="319">
        <f t="shared" si="129"/>
        <v>607732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183915</v>
      </c>
      <c r="AH158" s="153">
        <f>VLOOKUP($AR158,原データ!$D$1:$R$2300,11,FALSE)</f>
        <v>21600</v>
      </c>
      <c r="AI158" s="423">
        <f t="shared" si="138"/>
        <v>205515</v>
      </c>
      <c r="AJ158" s="155">
        <f>VLOOKUP($AR158,原データ!$D$1:$R$2300,3,FALSE)</f>
        <v>0</v>
      </c>
      <c r="AK158" s="156">
        <f>VLOOKUP($AR158,原データ!$D$1:$R$2300,4,FALSE)</f>
        <v>68850</v>
      </c>
      <c r="AL158" s="494">
        <f>VLOOKUP($AR158,原データ!$D$1:$R$2300,5,FALSE)</f>
        <v>119340</v>
      </c>
      <c r="AM158" s="156">
        <f>VLOOKUP($AR158,原データ!$D$1:$R$2300,6,FALSE)</f>
        <v>185227</v>
      </c>
      <c r="AN158" s="156">
        <f>VLOOKUP($AR158,原データ!$D$1:$R$2300,7,FALSE)</f>
        <v>28800</v>
      </c>
      <c r="AO158" s="153">
        <f>VLOOKUP($AR158,原データ!$D$1:$R$2300,8,FALSE)</f>
        <v>0</v>
      </c>
      <c r="AP158" s="423">
        <f t="shared" si="134"/>
        <v>402217</v>
      </c>
      <c r="AQ158" s="319">
        <f t="shared" si="135"/>
        <v>607732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234000</v>
      </c>
      <c r="E159" s="161">
        <f t="shared" si="120"/>
        <v>157500</v>
      </c>
      <c r="F159" s="424">
        <f t="shared" si="121"/>
        <v>391500</v>
      </c>
      <c r="G159" s="163">
        <f t="shared" si="122"/>
        <v>0</v>
      </c>
      <c r="H159" s="164">
        <f t="shared" si="123"/>
        <v>0</v>
      </c>
      <c r="I159" s="164">
        <f t="shared" si="124"/>
        <v>282600</v>
      </c>
      <c r="J159" s="164">
        <f t="shared" si="125"/>
        <v>0</v>
      </c>
      <c r="K159" s="164">
        <f t="shared" si="126"/>
        <v>102600</v>
      </c>
      <c r="L159" s="161">
        <f t="shared" si="127"/>
        <v>0</v>
      </c>
      <c r="M159" s="424">
        <f t="shared" si="128"/>
        <v>385200</v>
      </c>
      <c r="N159" s="320">
        <f t="shared" si="129"/>
        <v>776700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234000</v>
      </c>
      <c r="AH159" s="161">
        <f>VLOOKUP($AR159,原データ!$D$1:$R$2300,11,FALSE)</f>
        <v>157500</v>
      </c>
      <c r="AI159" s="424">
        <f t="shared" si="138"/>
        <v>391500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282600</v>
      </c>
      <c r="AM159" s="164">
        <f>VLOOKUP($AR159,原データ!$D$1:$R$2300,6,FALSE)</f>
        <v>0</v>
      </c>
      <c r="AN159" s="164">
        <f>VLOOKUP($AR159,原データ!$D$1:$R$2300,7,FALSE)</f>
        <v>102600</v>
      </c>
      <c r="AO159" s="161">
        <f>VLOOKUP($AR159,原データ!$D$1:$R$2300,8,FALSE)</f>
        <v>0</v>
      </c>
      <c r="AP159" s="424">
        <f t="shared" si="134"/>
        <v>385200</v>
      </c>
      <c r="AQ159" s="320">
        <f t="shared" si="135"/>
        <v>776700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53088</v>
      </c>
      <c r="E160" s="168">
        <f t="shared" si="120"/>
        <v>0</v>
      </c>
      <c r="F160" s="425">
        <f t="shared" si="121"/>
        <v>53088</v>
      </c>
      <c r="G160" s="170">
        <f t="shared" si="122"/>
        <v>0</v>
      </c>
      <c r="H160" s="171">
        <f t="shared" si="123"/>
        <v>1279071</v>
      </c>
      <c r="I160" s="171">
        <f t="shared" si="124"/>
        <v>1357974</v>
      </c>
      <c r="J160" s="171">
        <f t="shared" si="125"/>
        <v>2697898</v>
      </c>
      <c r="K160" s="171">
        <f t="shared" si="126"/>
        <v>6674213</v>
      </c>
      <c r="L160" s="168">
        <f t="shared" si="127"/>
        <v>2397807</v>
      </c>
      <c r="M160" s="425">
        <f t="shared" si="128"/>
        <v>14406963</v>
      </c>
      <c r="N160" s="316">
        <f t="shared" si="129"/>
        <v>14460051</v>
      </c>
      <c r="O160" s="665"/>
      <c r="P160" s="672" t="s">
        <v>263</v>
      </c>
      <c r="Q160" s="673"/>
      <c r="R160" s="167">
        <f>VLOOKUP($AC160,原データ!$D$1:$R$2300,10,FALSE)</f>
        <v>53088</v>
      </c>
      <c r="S160" s="168">
        <f>VLOOKUP($AC160,原データ!$D$1:$R$2300,11,FALSE)</f>
        <v>0</v>
      </c>
      <c r="T160" s="425">
        <f t="shared" si="136"/>
        <v>53088</v>
      </c>
      <c r="U160" s="170">
        <f>VLOOKUP($AC160,原データ!$D$1:$R$2300,3,FALSE)</f>
        <v>0</v>
      </c>
      <c r="V160" s="171">
        <f>VLOOKUP($AC160,原データ!$D$1:$R$2300,4,FALSE)</f>
        <v>1279071</v>
      </c>
      <c r="W160" s="171">
        <f>VLOOKUP($AC160,原データ!$D$1:$R$2300,5,FALSE)</f>
        <v>1357974</v>
      </c>
      <c r="X160" s="171">
        <f>VLOOKUP($AC160,原データ!$D$1:$R$2300,6,FALSE)</f>
        <v>2697898</v>
      </c>
      <c r="Y160" s="171">
        <f>VLOOKUP($AC160,原データ!$D$1:$R$2300,7,FALSE)</f>
        <v>6674213</v>
      </c>
      <c r="Z160" s="168">
        <f>VLOOKUP($AC160,原データ!$D$1:$R$2300,8,FALSE)</f>
        <v>2397807</v>
      </c>
      <c r="AA160" s="425">
        <f t="shared" si="131"/>
        <v>14406963</v>
      </c>
      <c r="AB160" s="316">
        <f t="shared" si="132"/>
        <v>14460051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454000</v>
      </c>
      <c r="E162" s="312">
        <f t="shared" si="120"/>
        <v>862220</v>
      </c>
      <c r="F162" s="313">
        <f t="shared" si="121"/>
        <v>1316220</v>
      </c>
      <c r="G162" s="314">
        <f t="shared" si="122"/>
        <v>0</v>
      </c>
      <c r="H162" s="315">
        <f t="shared" si="123"/>
        <v>5020140</v>
      </c>
      <c r="I162" s="315">
        <f t="shared" si="124"/>
        <v>4631610</v>
      </c>
      <c r="J162" s="315">
        <f t="shared" si="125"/>
        <v>3968700</v>
      </c>
      <c r="K162" s="315">
        <f t="shared" si="126"/>
        <v>4818400</v>
      </c>
      <c r="L162" s="312">
        <f t="shared" si="127"/>
        <v>2106610</v>
      </c>
      <c r="M162" s="313">
        <f t="shared" si="128"/>
        <v>20545460</v>
      </c>
      <c r="N162" s="316">
        <f t="shared" si="129"/>
        <v>21861680</v>
      </c>
      <c r="O162" s="676" t="s">
        <v>141</v>
      </c>
      <c r="P162" s="677"/>
      <c r="Q162" s="678"/>
      <c r="R162" s="167">
        <f>VLOOKUP($AC162,原データ!$D$1:$R$2300,10,FALSE)</f>
        <v>454000</v>
      </c>
      <c r="S162" s="168">
        <f>VLOOKUP($AC162,原データ!$D$1:$R$2300,11,FALSE)</f>
        <v>862220</v>
      </c>
      <c r="T162" s="425">
        <f t="shared" si="136"/>
        <v>1316220</v>
      </c>
      <c r="U162" s="170">
        <f>VLOOKUP($AC162,原データ!$D$1:$R$2300,3,FALSE)</f>
        <v>0</v>
      </c>
      <c r="V162" s="171">
        <f>VLOOKUP($AC162,原データ!$D$1:$R$2300,4,FALSE)</f>
        <v>5020140</v>
      </c>
      <c r="W162" s="171">
        <f>VLOOKUP($AC162,原データ!$D$1:$R$2300,5,FALSE)</f>
        <v>4631610</v>
      </c>
      <c r="X162" s="171">
        <f>VLOOKUP($AC162,原データ!$D$1:$R$2300,6,FALSE)</f>
        <v>3968700</v>
      </c>
      <c r="Y162" s="171">
        <f>VLOOKUP($AC162,原データ!$D$1:$R$2300,7,FALSE)</f>
        <v>4818400</v>
      </c>
      <c r="Z162" s="168">
        <f>VLOOKUP($AC162,原データ!$D$1:$R$2300,8,FALSE)</f>
        <v>2106610</v>
      </c>
      <c r="AA162" s="425">
        <f t="shared" si="131"/>
        <v>20545460</v>
      </c>
      <c r="AB162" s="316">
        <f t="shared" si="132"/>
        <v>21861680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99288</v>
      </c>
      <c r="E163" s="312">
        <f>S163+AH163</f>
        <v>177516</v>
      </c>
      <c r="F163" s="313">
        <f t="shared" si="121"/>
        <v>276804</v>
      </c>
      <c r="G163" s="314">
        <f t="shared" si="122"/>
        <v>0</v>
      </c>
      <c r="H163" s="315">
        <f t="shared" si="123"/>
        <v>2578767</v>
      </c>
      <c r="I163" s="315">
        <f t="shared" si="124"/>
        <v>3445267</v>
      </c>
      <c r="J163" s="315">
        <f t="shared" si="125"/>
        <v>7156665</v>
      </c>
      <c r="K163" s="315">
        <f t="shared" si="126"/>
        <v>9419468</v>
      </c>
      <c r="L163" s="312">
        <f t="shared" si="127"/>
        <v>4442049</v>
      </c>
      <c r="M163" s="313">
        <f t="shared" si="128"/>
        <v>27042216</v>
      </c>
      <c r="N163" s="316">
        <f t="shared" si="129"/>
        <v>27319020</v>
      </c>
      <c r="O163" s="653" t="s">
        <v>142</v>
      </c>
      <c r="P163" s="654"/>
      <c r="Q163" s="655"/>
      <c r="R163" s="311">
        <f>SUM(R164:R176)</f>
        <v>99288</v>
      </c>
      <c r="S163" s="311">
        <f>SUM(S164:S176)</f>
        <v>177516</v>
      </c>
      <c r="T163" s="313">
        <f>SUM(R163:S163)</f>
        <v>276804</v>
      </c>
      <c r="U163" s="314">
        <f t="shared" ref="U163:Z163" si="147">SUM(U164:U176)</f>
        <v>0</v>
      </c>
      <c r="V163" s="314">
        <f t="shared" si="147"/>
        <v>2578767</v>
      </c>
      <c r="W163" s="314">
        <f t="shared" si="147"/>
        <v>3445267</v>
      </c>
      <c r="X163" s="314">
        <f t="shared" si="147"/>
        <v>7156665</v>
      </c>
      <c r="Y163" s="314">
        <f t="shared" si="147"/>
        <v>9419468</v>
      </c>
      <c r="Z163" s="314">
        <f t="shared" si="147"/>
        <v>4442049</v>
      </c>
      <c r="AA163" s="313">
        <f t="shared" si="131"/>
        <v>27042216</v>
      </c>
      <c r="AB163" s="316">
        <f t="shared" si="132"/>
        <v>27319020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73215</v>
      </c>
      <c r="I164" s="171">
        <f>W164+AL164</f>
        <v>0</v>
      </c>
      <c r="J164" s="171">
        <f>X164+AM164</f>
        <v>0</v>
      </c>
      <c r="K164" s="171">
        <f>Y164+AN164</f>
        <v>569151</v>
      </c>
      <c r="L164" s="171">
        <f>Z164+AO164</f>
        <v>671823</v>
      </c>
      <c r="M164" s="425">
        <f t="shared" si="128"/>
        <v>1314189</v>
      </c>
      <c r="N164" s="321">
        <f t="shared" si="129"/>
        <v>1314189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73215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569151</v>
      </c>
      <c r="Z164" s="168">
        <f>VLOOKUP($AC164,原データ!$D$1:$R$2300,8,FALSE)</f>
        <v>671823</v>
      </c>
      <c r="AA164" s="425">
        <f>SUM(U164:Z164)</f>
        <v>1314189</v>
      </c>
      <c r="AB164" s="316">
        <f t="shared" si="132"/>
        <v>1314189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329535</v>
      </c>
      <c r="I166" s="171">
        <f t="shared" si="150"/>
        <v>904536</v>
      </c>
      <c r="J166" s="171">
        <f t="shared" si="150"/>
        <v>1701864</v>
      </c>
      <c r="K166" s="171">
        <f t="shared" si="150"/>
        <v>1120860</v>
      </c>
      <c r="L166" s="168">
        <f t="shared" si="150"/>
        <v>1090125</v>
      </c>
      <c r="M166" s="425">
        <f t="shared" si="150"/>
        <v>5146920</v>
      </c>
      <c r="N166" s="321">
        <f t="shared" si="150"/>
        <v>5146920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329535</v>
      </c>
      <c r="W166" s="171">
        <f>VLOOKUP($AC166,原データ!$D$1:$R$2300,5,FALSE)</f>
        <v>904536</v>
      </c>
      <c r="X166" s="171">
        <f>VLOOKUP($AC166,原データ!$D$1:$R$2300,6,FALSE)</f>
        <v>1701864</v>
      </c>
      <c r="Y166" s="171">
        <f>VLOOKUP($AC166,原データ!$D$1:$R$2300,7,FALSE)</f>
        <v>1120860</v>
      </c>
      <c r="Z166" s="168">
        <f>VLOOKUP($AC166,原データ!$D$1:$R$2300,8,FALSE)</f>
        <v>1090125</v>
      </c>
      <c r="AA166" s="425">
        <f>SUM(U166:Z166)</f>
        <v>5146920</v>
      </c>
      <c r="AB166" s="316">
        <f>SUM(AA166,T166)</f>
        <v>5146920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54891</v>
      </c>
      <c r="E167" s="168">
        <f>S167+AH167</f>
        <v>0</v>
      </c>
      <c r="F167" s="425">
        <f t="shared" si="121"/>
        <v>54891</v>
      </c>
      <c r="G167" s="298">
        <f>U167+AJ167</f>
        <v>0</v>
      </c>
      <c r="H167" s="171">
        <f t="shared" si="149"/>
        <v>581316</v>
      </c>
      <c r="I167" s="171">
        <f t="shared" si="149"/>
        <v>850581</v>
      </c>
      <c r="J167" s="171">
        <f t="shared" si="149"/>
        <v>690516</v>
      </c>
      <c r="K167" s="171">
        <f t="shared" si="149"/>
        <v>136908</v>
      </c>
      <c r="L167" s="168">
        <f t="shared" si="149"/>
        <v>182862</v>
      </c>
      <c r="M167" s="425">
        <f t="shared" si="128"/>
        <v>2442183</v>
      </c>
      <c r="N167" s="316">
        <f t="shared" si="129"/>
        <v>2497074</v>
      </c>
      <c r="O167" s="665"/>
      <c r="P167" s="681" t="s">
        <v>99</v>
      </c>
      <c r="Q167" s="681"/>
      <c r="R167" s="167">
        <f>VLOOKUP($AC167,原データ!$D$1:$R$2300,10,FALSE)</f>
        <v>54891</v>
      </c>
      <c r="S167" s="168">
        <f>VLOOKUP($AC167,原データ!$D$1:$R$2300,11,FALSE)</f>
        <v>0</v>
      </c>
      <c r="T167" s="425">
        <f t="shared" si="136"/>
        <v>54891</v>
      </c>
      <c r="U167" s="170">
        <f>VLOOKUP($AC167,原データ!$D$1:$R$2300,3,FALSE)</f>
        <v>0</v>
      </c>
      <c r="V167" s="171">
        <f>VLOOKUP($AC167,原データ!$D$1:$R$2300,4,FALSE)</f>
        <v>581316</v>
      </c>
      <c r="W167" s="171">
        <f>VLOOKUP($AC167,原データ!$D$1:$R$2300,5,FALSE)</f>
        <v>850581</v>
      </c>
      <c r="X167" s="171">
        <f>VLOOKUP($AC167,原データ!$D$1:$R$2300,6,FALSE)</f>
        <v>690516</v>
      </c>
      <c r="Y167" s="171">
        <f>VLOOKUP($AC167,原データ!$D$1:$R$2300,7,FALSE)</f>
        <v>136908</v>
      </c>
      <c r="Z167" s="168">
        <f>VLOOKUP($AC167,原データ!$D$1:$R$2300,8,FALSE)</f>
        <v>182862</v>
      </c>
      <c r="AA167" s="425">
        <f t="shared" si="131"/>
        <v>2442183</v>
      </c>
      <c r="AB167" s="316">
        <f t="shared" si="132"/>
        <v>2497074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44397</v>
      </c>
      <c r="E168" s="168">
        <f t="shared" si="120"/>
        <v>177516</v>
      </c>
      <c r="F168" s="425">
        <f t="shared" si="121"/>
        <v>221913</v>
      </c>
      <c r="G168" s="298">
        <f>U168+AJ168</f>
        <v>0</v>
      </c>
      <c r="H168" s="171">
        <f t="shared" si="149"/>
        <v>798210</v>
      </c>
      <c r="I168" s="171">
        <f t="shared" si="149"/>
        <v>931212</v>
      </c>
      <c r="J168" s="171">
        <f t="shared" si="149"/>
        <v>506394</v>
      </c>
      <c r="K168" s="171">
        <f t="shared" si="149"/>
        <v>569232</v>
      </c>
      <c r="L168" s="168">
        <f t="shared" si="149"/>
        <v>605394</v>
      </c>
      <c r="M168" s="425">
        <f t="shared" si="128"/>
        <v>3410442</v>
      </c>
      <c r="N168" s="316">
        <f t="shared" si="129"/>
        <v>3632355</v>
      </c>
      <c r="O168" s="665"/>
      <c r="P168" s="686" t="s">
        <v>265</v>
      </c>
      <c r="Q168" s="687"/>
      <c r="R168" s="167">
        <f>VLOOKUP($AC168,原データ!$D$1:$R$2300,10,FALSE)</f>
        <v>44397</v>
      </c>
      <c r="S168" s="168">
        <f>VLOOKUP($AC168,原データ!$D$1:$R$2300,11,FALSE)</f>
        <v>177516</v>
      </c>
      <c r="T168" s="425">
        <f t="shared" si="136"/>
        <v>221913</v>
      </c>
      <c r="U168" s="170">
        <f>VLOOKUP($AC168,原データ!$D$1:$R$2300,3,FALSE)</f>
        <v>0</v>
      </c>
      <c r="V168" s="171">
        <f>VLOOKUP($AC168,原データ!$D$1:$R$2300,4,FALSE)</f>
        <v>798210</v>
      </c>
      <c r="W168" s="171">
        <f>VLOOKUP($AC168,原データ!$D$1:$R$2300,5,FALSE)</f>
        <v>931212</v>
      </c>
      <c r="X168" s="171">
        <f>VLOOKUP($AC168,原データ!$D$1:$R$2300,6,FALSE)</f>
        <v>506394</v>
      </c>
      <c r="Y168" s="171">
        <f>VLOOKUP($AC168,原データ!$D$1:$R$2300,7,FALSE)</f>
        <v>569232</v>
      </c>
      <c r="Z168" s="168">
        <f>VLOOKUP($AC168,原データ!$D$1:$R$2300,8,FALSE)</f>
        <v>605394</v>
      </c>
      <c r="AA168" s="425">
        <f t="shared" si="131"/>
        <v>3410442</v>
      </c>
      <c r="AB168" s="316">
        <f t="shared" si="132"/>
        <v>3632355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796491</v>
      </c>
      <c r="I170" s="171">
        <f t="shared" si="149"/>
        <v>758938</v>
      </c>
      <c r="J170" s="171">
        <f t="shared" si="149"/>
        <v>1125999</v>
      </c>
      <c r="K170" s="171">
        <f t="shared" si="149"/>
        <v>3440106</v>
      </c>
      <c r="L170" s="168">
        <f t="shared" si="149"/>
        <v>880155</v>
      </c>
      <c r="M170" s="425">
        <f t="shared" si="128"/>
        <v>7001689</v>
      </c>
      <c r="N170" s="316">
        <f t="shared" si="129"/>
        <v>7001689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796491</v>
      </c>
      <c r="W170" s="171">
        <f>VLOOKUP($AC170,原データ!$D$1:$R$2300,5,FALSE)</f>
        <v>758938</v>
      </c>
      <c r="X170" s="171">
        <f>VLOOKUP($AC170,原データ!$D$1:$R$2300,6,FALSE)</f>
        <v>1125999</v>
      </c>
      <c r="Y170" s="171">
        <f>VLOOKUP($AC170,原データ!$D$1:$R$2300,7,FALSE)</f>
        <v>3440106</v>
      </c>
      <c r="Z170" s="168">
        <f>VLOOKUP($AC170,原データ!$D$1:$R$2300,8,FALSE)</f>
        <v>880155</v>
      </c>
      <c r="AA170" s="425">
        <f t="shared" si="131"/>
        <v>7001689</v>
      </c>
      <c r="AB170" s="316">
        <f t="shared" si="132"/>
        <v>7001689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3131892</v>
      </c>
      <c r="K174" s="171">
        <f t="shared" si="149"/>
        <v>3583211</v>
      </c>
      <c r="L174" s="168">
        <f t="shared" si="149"/>
        <v>1011690</v>
      </c>
      <c r="M174" s="425">
        <f t="shared" si="128"/>
        <v>7726793</v>
      </c>
      <c r="N174" s="321">
        <f t="shared" si="129"/>
        <v>7726793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3131892</v>
      </c>
      <c r="Y174" s="171">
        <f>VLOOKUP($AC174,原データ!$D$1:$R$2300,7,FALSE)</f>
        <v>3583211</v>
      </c>
      <c r="Z174" s="168">
        <f>VLOOKUP($AC174,原データ!$D$1:$R$2300,8,FALSE)</f>
        <v>1011690</v>
      </c>
      <c r="AA174" s="425">
        <f t="shared" si="131"/>
        <v>7726793</v>
      </c>
      <c r="AB174" s="316">
        <f t="shared" si="132"/>
        <v>7726793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4435614</v>
      </c>
      <c r="I177" s="315">
        <f t="shared" si="124"/>
        <v>8682495</v>
      </c>
      <c r="J177" s="315">
        <f t="shared" si="125"/>
        <v>24222586</v>
      </c>
      <c r="K177" s="315">
        <f t="shared" si="126"/>
        <v>43259164</v>
      </c>
      <c r="L177" s="312">
        <f t="shared" si="127"/>
        <v>17069589</v>
      </c>
      <c r="M177" s="313">
        <f t="shared" si="128"/>
        <v>97669448</v>
      </c>
      <c r="N177" s="316">
        <f t="shared" si="129"/>
        <v>97669448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4435614</v>
      </c>
      <c r="W177" s="315">
        <f>SUM(W178:W181)</f>
        <v>8682495</v>
      </c>
      <c r="X177" s="315">
        <f>SUM(X178:X181)</f>
        <v>24222586</v>
      </c>
      <c r="Y177" s="315">
        <f>SUM(Y178:Y181)</f>
        <v>43259164</v>
      </c>
      <c r="Z177" s="315">
        <f>SUM(Z178:Z181)</f>
        <v>17069589</v>
      </c>
      <c r="AA177" s="313">
        <f t="shared" si="131"/>
        <v>97669448</v>
      </c>
      <c r="AB177" s="316">
        <f t="shared" si="132"/>
        <v>97669448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692064</v>
      </c>
      <c r="J178" s="171">
        <f t="shared" si="125"/>
        <v>9269865</v>
      </c>
      <c r="K178" s="171">
        <f t="shared" si="126"/>
        <v>20218314</v>
      </c>
      <c r="L178" s="168">
        <f t="shared" si="127"/>
        <v>8161052</v>
      </c>
      <c r="M178" s="425">
        <f t="shared" si="128"/>
        <v>38341295</v>
      </c>
      <c r="N178" s="316">
        <f t="shared" si="129"/>
        <v>38341295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692064</v>
      </c>
      <c r="X178" s="171">
        <f>VLOOKUP($AC178,原データ!$D$1:$R$2300,6,FALSE)</f>
        <v>9269865</v>
      </c>
      <c r="Y178" s="171">
        <f>VLOOKUP($AC178,原データ!$D$1:$R$2300,7,FALSE)</f>
        <v>20218314</v>
      </c>
      <c r="Z178" s="168">
        <f>VLOOKUP($AC178,原データ!$D$1:$R$2300,8,FALSE)</f>
        <v>8161052</v>
      </c>
      <c r="AA178" s="425">
        <f t="shared" si="131"/>
        <v>38341295</v>
      </c>
      <c r="AB178" s="316">
        <f t="shared" si="132"/>
        <v>38341295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4435614</v>
      </c>
      <c r="I179" s="171">
        <f t="shared" si="124"/>
        <v>7990431</v>
      </c>
      <c r="J179" s="171">
        <f t="shared" si="125"/>
        <v>14952721</v>
      </c>
      <c r="K179" s="171">
        <f t="shared" si="126"/>
        <v>23040850</v>
      </c>
      <c r="L179" s="168">
        <f t="shared" si="127"/>
        <v>8085082</v>
      </c>
      <c r="M179" s="425">
        <f t="shared" si="128"/>
        <v>58504698</v>
      </c>
      <c r="N179" s="316">
        <f t="shared" si="129"/>
        <v>58504698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4435614</v>
      </c>
      <c r="W179" s="171">
        <f>VLOOKUP($AC179,原データ!$D$1:$R$2300,5,FALSE)</f>
        <v>7990431</v>
      </c>
      <c r="X179" s="171">
        <f>VLOOKUP($AC179,原データ!$D$1:$R$2300,6,FALSE)</f>
        <v>14952721</v>
      </c>
      <c r="Y179" s="171">
        <f>VLOOKUP($AC179,原データ!$D$1:$R$2300,7,FALSE)</f>
        <v>23040850</v>
      </c>
      <c r="Z179" s="168">
        <f>VLOOKUP($AC179,原データ!$D$1:$R$2300,8,FALSE)</f>
        <v>8085082</v>
      </c>
      <c r="AA179" s="425">
        <f t="shared" si="131"/>
        <v>58504698</v>
      </c>
      <c r="AB179" s="316">
        <f t="shared" si="132"/>
        <v>58504698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823455</v>
      </c>
      <c r="M181" s="425">
        <f t="shared" si="128"/>
        <v>823455</v>
      </c>
      <c r="N181" s="316">
        <f t="shared" si="129"/>
        <v>823455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823455</v>
      </c>
      <c r="AA181" s="425">
        <f>SUM(U181:Z181)</f>
        <v>823455</v>
      </c>
      <c r="AB181" s="316">
        <f t="shared" si="132"/>
        <v>823455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2197903</v>
      </c>
      <c r="E182" s="416">
        <f t="shared" si="120"/>
        <v>5766385</v>
      </c>
      <c r="F182" s="417">
        <f t="shared" si="121"/>
        <v>7964288</v>
      </c>
      <c r="G182" s="418">
        <f t="shared" si="122"/>
        <v>0</v>
      </c>
      <c r="H182" s="419">
        <f t="shared" si="123"/>
        <v>42918990</v>
      </c>
      <c r="I182" s="419">
        <f t="shared" si="124"/>
        <v>52684759</v>
      </c>
      <c r="J182" s="419">
        <f t="shared" si="125"/>
        <v>75495791</v>
      </c>
      <c r="K182" s="419">
        <f t="shared" si="126"/>
        <v>121352377</v>
      </c>
      <c r="L182" s="416">
        <f t="shared" si="127"/>
        <v>59564388</v>
      </c>
      <c r="M182" s="417">
        <f t="shared" si="128"/>
        <v>352016305</v>
      </c>
      <c r="N182" s="420">
        <f t="shared" si="129"/>
        <v>359980593</v>
      </c>
      <c r="O182" s="684" t="s">
        <v>80</v>
      </c>
      <c r="P182" s="685"/>
      <c r="Q182" s="685"/>
      <c r="R182" s="415">
        <f>SUM(R177,R163,R141,R162)</f>
        <v>1779988</v>
      </c>
      <c r="S182" s="415">
        <f>SUM(S177,S163,S141,S162)</f>
        <v>5587285</v>
      </c>
      <c r="T182" s="417">
        <f t="shared" si="136"/>
        <v>7367273</v>
      </c>
      <c r="U182" s="418">
        <f t="shared" ref="U182:Z182" si="155">SUM(U177,U163,U141,U162)</f>
        <v>0</v>
      </c>
      <c r="V182" s="418">
        <f t="shared" si="155"/>
        <v>42850140</v>
      </c>
      <c r="W182" s="418">
        <f t="shared" si="155"/>
        <v>52282819</v>
      </c>
      <c r="X182" s="418">
        <f t="shared" si="155"/>
        <v>75310564</v>
      </c>
      <c r="Y182" s="418">
        <f t="shared" si="155"/>
        <v>121220977</v>
      </c>
      <c r="Z182" s="418">
        <f t="shared" si="155"/>
        <v>59564388</v>
      </c>
      <c r="AA182" s="417">
        <f t="shared" si="131"/>
        <v>351228888</v>
      </c>
      <c r="AB182" s="420">
        <f t="shared" si="132"/>
        <v>358596161</v>
      </c>
      <c r="AC182" s="355"/>
      <c r="AD182" s="684" t="s">
        <v>80</v>
      </c>
      <c r="AE182" s="685"/>
      <c r="AF182" s="685"/>
      <c r="AG182" s="415">
        <f>SUM(AG177,AG163,AG141,AG162)</f>
        <v>417915</v>
      </c>
      <c r="AH182" s="415">
        <f>SUM(AH177,AH163,AH141,AH162)</f>
        <v>179100</v>
      </c>
      <c r="AI182" s="417">
        <f t="shared" si="138"/>
        <v>597015</v>
      </c>
      <c r="AJ182" s="418">
        <f t="shared" ref="AJ182:AO182" si="156">SUM(AJ177,AJ163,AJ141,AJ162)</f>
        <v>0</v>
      </c>
      <c r="AK182" s="418">
        <f t="shared" si="156"/>
        <v>68850</v>
      </c>
      <c r="AL182" s="418">
        <f t="shared" si="156"/>
        <v>401940</v>
      </c>
      <c r="AM182" s="418">
        <f t="shared" si="156"/>
        <v>185227</v>
      </c>
      <c r="AN182" s="418">
        <f t="shared" si="156"/>
        <v>131400</v>
      </c>
      <c r="AO182" s="418">
        <f t="shared" si="156"/>
        <v>0</v>
      </c>
      <c r="AP182" s="417">
        <f>SUM(AJ182:AO182)</f>
        <v>787417</v>
      </c>
      <c r="AQ182" s="420">
        <f t="shared" si="135"/>
        <v>1384432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5</v>
      </c>
      <c r="E8" s="312">
        <f t="shared" si="0"/>
        <v>14</v>
      </c>
      <c r="F8" s="313">
        <f t="shared" si="0"/>
        <v>19</v>
      </c>
      <c r="G8" s="314">
        <f t="shared" si="0"/>
        <v>0</v>
      </c>
      <c r="H8" s="315">
        <f t="shared" si="0"/>
        <v>17</v>
      </c>
      <c r="I8" s="315">
        <f t="shared" si="0"/>
        <v>14</v>
      </c>
      <c r="J8" s="315">
        <f t="shared" si="0"/>
        <v>50</v>
      </c>
      <c r="K8" s="315">
        <f t="shared" si="0"/>
        <v>18</v>
      </c>
      <c r="L8" s="312">
        <f t="shared" si="0"/>
        <v>16</v>
      </c>
      <c r="M8" s="313">
        <f t="shared" si="0"/>
        <v>115</v>
      </c>
      <c r="N8" s="316">
        <f t="shared" si="0"/>
        <v>134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14</v>
      </c>
      <c r="T8" s="313">
        <f t="shared" ref="T8:T47" si="1">SUM(R8:S8)</f>
        <v>19</v>
      </c>
      <c r="U8" s="314">
        <f t="shared" ref="U8:Z8" si="2">SUM(U9,U15,U18,U23,U27,U28)</f>
        <v>0</v>
      </c>
      <c r="V8" s="314">
        <f t="shared" si="2"/>
        <v>17</v>
      </c>
      <c r="W8" s="314">
        <f t="shared" si="2"/>
        <v>13</v>
      </c>
      <c r="X8" s="314">
        <f t="shared" si="2"/>
        <v>50</v>
      </c>
      <c r="Y8" s="314">
        <f t="shared" si="2"/>
        <v>18</v>
      </c>
      <c r="Z8" s="314">
        <f t="shared" si="2"/>
        <v>16</v>
      </c>
      <c r="AA8" s="313">
        <f>SUM(U8:Z8)</f>
        <v>114</v>
      </c>
      <c r="AB8" s="316">
        <f t="shared" ref="AB8:AB47" si="3">SUM(AA8,T8)</f>
        <v>133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20</v>
      </c>
      <c r="K9" s="227">
        <f t="shared" si="0"/>
        <v>1</v>
      </c>
      <c r="L9" s="225">
        <f t="shared" si="0"/>
        <v>7</v>
      </c>
      <c r="M9" s="422">
        <f t="shared" si="0"/>
        <v>29</v>
      </c>
      <c r="N9" s="318">
        <f t="shared" si="0"/>
        <v>34</v>
      </c>
      <c r="O9" s="752"/>
      <c r="P9" s="661" t="s">
        <v>125</v>
      </c>
      <c r="Q9" s="661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20</v>
      </c>
      <c r="Y9" s="227">
        <f t="shared" si="7"/>
        <v>1</v>
      </c>
      <c r="Z9" s="225">
        <f t="shared" si="7"/>
        <v>7</v>
      </c>
      <c r="AA9" s="422">
        <f t="shared" ref="AA9:AA47" si="8">SUM(U9:Z9)</f>
        <v>29</v>
      </c>
      <c r="AB9" s="318">
        <f t="shared" si="3"/>
        <v>34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3</v>
      </c>
      <c r="F12" s="423">
        <f t="shared" si="0"/>
        <v>4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7</v>
      </c>
      <c r="K12" s="156">
        <f t="shared" si="0"/>
        <v>0</v>
      </c>
      <c r="L12" s="153">
        <f t="shared" si="0"/>
        <v>1</v>
      </c>
      <c r="M12" s="423">
        <f t="shared" si="0"/>
        <v>9</v>
      </c>
      <c r="N12" s="319">
        <f t="shared" si="0"/>
        <v>13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"/>
        <v>4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7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9</v>
      </c>
      <c r="AB12" s="319">
        <f t="shared" si="3"/>
        <v>13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9</v>
      </c>
      <c r="K14" s="164">
        <f t="shared" si="0"/>
        <v>1</v>
      </c>
      <c r="L14" s="161">
        <f t="shared" si="0"/>
        <v>5</v>
      </c>
      <c r="M14" s="424">
        <f t="shared" si="0"/>
        <v>15</v>
      </c>
      <c r="N14" s="320">
        <f t="shared" si="0"/>
        <v>16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9</v>
      </c>
      <c r="Y14" s="164">
        <f>VLOOKUP($AC14,原データ!$D$1:$R$2300,7,FALSE)</f>
        <v>1</v>
      </c>
      <c r="Z14" s="161">
        <f>VLOOKUP($AC14,原データ!$D$1:$R$2300,8,FALSE)</f>
        <v>5</v>
      </c>
      <c r="AA14" s="424">
        <f t="shared" si="8"/>
        <v>15</v>
      </c>
      <c r="AB14" s="320">
        <f t="shared" si="3"/>
        <v>16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4</v>
      </c>
      <c r="F15" s="422">
        <f t="shared" si="0"/>
        <v>5</v>
      </c>
      <c r="G15" s="226">
        <f t="shared" si="0"/>
        <v>0</v>
      </c>
      <c r="H15" s="227">
        <f t="shared" si="0"/>
        <v>11</v>
      </c>
      <c r="I15" s="227">
        <f t="shared" si="0"/>
        <v>7</v>
      </c>
      <c r="J15" s="227">
        <f t="shared" si="0"/>
        <v>16</v>
      </c>
      <c r="K15" s="227">
        <f t="shared" si="0"/>
        <v>6</v>
      </c>
      <c r="L15" s="225">
        <f t="shared" si="0"/>
        <v>3</v>
      </c>
      <c r="M15" s="422">
        <f t="shared" si="0"/>
        <v>43</v>
      </c>
      <c r="N15" s="318">
        <f t="shared" si="0"/>
        <v>48</v>
      </c>
      <c r="O15" s="753"/>
      <c r="P15" s="661" t="s">
        <v>131</v>
      </c>
      <c r="Q15" s="661"/>
      <c r="R15" s="224">
        <f>SUM(R16:R17)</f>
        <v>1</v>
      </c>
      <c r="S15" s="225">
        <f>SUM(S16:S17)</f>
        <v>4</v>
      </c>
      <c r="T15" s="422">
        <f t="shared" si="1"/>
        <v>5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7</v>
      </c>
      <c r="X15" s="227">
        <f t="shared" si="11"/>
        <v>16</v>
      </c>
      <c r="Y15" s="227">
        <f t="shared" si="11"/>
        <v>6</v>
      </c>
      <c r="Z15" s="225">
        <f t="shared" si="11"/>
        <v>3</v>
      </c>
      <c r="AA15" s="422">
        <f t="shared" si="8"/>
        <v>43</v>
      </c>
      <c r="AB15" s="318">
        <f t="shared" si="3"/>
        <v>48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4</v>
      </c>
      <c r="J16" s="156">
        <f t="shared" si="0"/>
        <v>14</v>
      </c>
      <c r="K16" s="156">
        <f t="shared" si="0"/>
        <v>4</v>
      </c>
      <c r="L16" s="153">
        <f t="shared" si="0"/>
        <v>1</v>
      </c>
      <c r="M16" s="423">
        <f t="shared" si="0"/>
        <v>31</v>
      </c>
      <c r="N16" s="319">
        <f t="shared" si="0"/>
        <v>31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4</v>
      </c>
      <c r="X16" s="156">
        <f>VLOOKUP($AC16,原データ!$D$1:$R$2300,6,FALSE)</f>
        <v>14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8"/>
        <v>31</v>
      </c>
      <c r="AB16" s="319">
        <f t="shared" si="3"/>
        <v>31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4</v>
      </c>
      <c r="F17" s="424">
        <f t="shared" si="0"/>
        <v>5</v>
      </c>
      <c r="G17" s="163">
        <f t="shared" si="0"/>
        <v>0</v>
      </c>
      <c r="H17" s="164">
        <f t="shared" si="0"/>
        <v>3</v>
      </c>
      <c r="I17" s="164">
        <f t="shared" si="0"/>
        <v>3</v>
      </c>
      <c r="J17" s="164">
        <f t="shared" si="0"/>
        <v>2</v>
      </c>
      <c r="K17" s="164">
        <f t="shared" si="0"/>
        <v>2</v>
      </c>
      <c r="L17" s="161">
        <f t="shared" si="0"/>
        <v>2</v>
      </c>
      <c r="M17" s="424">
        <f t="shared" si="0"/>
        <v>12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4</v>
      </c>
      <c r="T17" s="424">
        <f t="shared" si="1"/>
        <v>5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12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4</v>
      </c>
      <c r="L18" s="225">
        <f t="shared" si="0"/>
        <v>2</v>
      </c>
      <c r="M18" s="422">
        <f t="shared" si="0"/>
        <v>8</v>
      </c>
      <c r="N18" s="318">
        <f t="shared" si="0"/>
        <v>8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4</v>
      </c>
      <c r="Z18" s="225">
        <f t="shared" si="13"/>
        <v>2</v>
      </c>
      <c r="AA18" s="422">
        <f t="shared" si="8"/>
        <v>8</v>
      </c>
      <c r="AB18" s="318">
        <f t="shared" si="3"/>
        <v>8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2</v>
      </c>
      <c r="M19" s="423">
        <f t="shared" si="0"/>
        <v>4</v>
      </c>
      <c r="N19" s="319">
        <f t="shared" si="0"/>
        <v>4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2</v>
      </c>
      <c r="AA19" s="423">
        <f t="shared" si="8"/>
        <v>4</v>
      </c>
      <c r="AB19" s="319">
        <f t="shared" si="3"/>
        <v>4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1</v>
      </c>
      <c r="K20" s="156">
        <f t="shared" si="0"/>
        <v>2</v>
      </c>
      <c r="L20" s="153">
        <f t="shared" si="0"/>
        <v>0</v>
      </c>
      <c r="M20" s="423">
        <f t="shared" si="0"/>
        <v>4</v>
      </c>
      <c r="N20" s="319">
        <f t="shared" si="0"/>
        <v>4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4</v>
      </c>
      <c r="AB20" s="319">
        <f t="shared" si="3"/>
        <v>4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6</v>
      </c>
      <c r="F23" s="422">
        <f t="shared" si="0"/>
        <v>9</v>
      </c>
      <c r="G23" s="226">
        <f t="shared" si="0"/>
        <v>0</v>
      </c>
      <c r="H23" s="227">
        <f t="shared" si="0"/>
        <v>5</v>
      </c>
      <c r="I23" s="227">
        <f t="shared" si="0"/>
        <v>6</v>
      </c>
      <c r="J23" s="227">
        <f t="shared" si="0"/>
        <v>13</v>
      </c>
      <c r="K23" s="227">
        <f t="shared" si="0"/>
        <v>6</v>
      </c>
      <c r="L23" s="225">
        <f t="shared" si="0"/>
        <v>4</v>
      </c>
      <c r="M23" s="422">
        <f t="shared" si="0"/>
        <v>34</v>
      </c>
      <c r="N23" s="318">
        <f t="shared" si="0"/>
        <v>43</v>
      </c>
      <c r="O23" s="753"/>
      <c r="P23" s="664" t="s">
        <v>137</v>
      </c>
      <c r="Q23" s="696"/>
      <c r="R23" s="224">
        <f>SUM(R24:R26)</f>
        <v>3</v>
      </c>
      <c r="S23" s="225">
        <f>SUM(S24:S26)</f>
        <v>6</v>
      </c>
      <c r="T23" s="422">
        <f t="shared" si="1"/>
        <v>9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5</v>
      </c>
      <c r="X23" s="227">
        <f t="shared" si="16"/>
        <v>13</v>
      </c>
      <c r="Y23" s="227">
        <f t="shared" si="16"/>
        <v>6</v>
      </c>
      <c r="Z23" s="225">
        <f t="shared" si="16"/>
        <v>4</v>
      </c>
      <c r="AA23" s="422">
        <f t="shared" si="8"/>
        <v>33</v>
      </c>
      <c r="AB23" s="318">
        <f t="shared" si="3"/>
        <v>42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3</v>
      </c>
      <c r="E24" s="153">
        <f t="shared" si="0"/>
        <v>6</v>
      </c>
      <c r="F24" s="423">
        <f t="shared" si="0"/>
        <v>9</v>
      </c>
      <c r="G24" s="155">
        <f t="shared" si="0"/>
        <v>0</v>
      </c>
      <c r="H24" s="156">
        <f t="shared" si="0"/>
        <v>5</v>
      </c>
      <c r="I24" s="156">
        <f t="shared" si="0"/>
        <v>5</v>
      </c>
      <c r="J24" s="156">
        <f t="shared" si="0"/>
        <v>13</v>
      </c>
      <c r="K24" s="156">
        <f t="shared" si="0"/>
        <v>6</v>
      </c>
      <c r="L24" s="153">
        <f t="shared" si="0"/>
        <v>4</v>
      </c>
      <c r="M24" s="423">
        <f t="shared" si="0"/>
        <v>33</v>
      </c>
      <c r="N24" s="319">
        <f t="shared" si="0"/>
        <v>42</v>
      </c>
      <c r="O24" s="753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6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5</v>
      </c>
      <c r="X24" s="156">
        <f>VLOOKUP($AC24,原データ!$D$1:$R$2300,6,FALSE)</f>
        <v>13</v>
      </c>
      <c r="Y24" s="156">
        <f>VLOOKUP($AC24,原データ!$D$1:$R$2300,7,FALSE)</f>
        <v>6</v>
      </c>
      <c r="Z24" s="153">
        <f>VLOOKUP($AC24,原データ!$D$1:$R$2300,8,FALSE)</f>
        <v>4</v>
      </c>
      <c r="AA24" s="423">
        <f t="shared" si="8"/>
        <v>33</v>
      </c>
      <c r="AB24" s="319">
        <f t="shared" si="3"/>
        <v>42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5</v>
      </c>
      <c r="E49" s="416">
        <f t="shared" si="27"/>
        <v>14</v>
      </c>
      <c r="F49" s="417">
        <f t="shared" si="28"/>
        <v>19</v>
      </c>
      <c r="G49" s="418">
        <f>U49+AJ49</f>
        <v>0</v>
      </c>
      <c r="H49" s="419">
        <f t="shared" si="29"/>
        <v>17</v>
      </c>
      <c r="I49" s="419">
        <f t="shared" si="30"/>
        <v>15</v>
      </c>
      <c r="J49" s="419">
        <f t="shared" si="31"/>
        <v>51</v>
      </c>
      <c r="K49" s="419">
        <f t="shared" si="32"/>
        <v>19</v>
      </c>
      <c r="L49" s="416">
        <f t="shared" si="33"/>
        <v>18</v>
      </c>
      <c r="M49" s="417">
        <f t="shared" si="22"/>
        <v>120</v>
      </c>
      <c r="N49" s="420">
        <f t="shared" si="23"/>
        <v>139</v>
      </c>
      <c r="O49" s="684" t="s">
        <v>148</v>
      </c>
      <c r="P49" s="685"/>
      <c r="Q49" s="685"/>
      <c r="R49" s="415">
        <f>SUM(R8,R30,R44,R29)</f>
        <v>5</v>
      </c>
      <c r="S49" s="416">
        <f>SUM(S8,S30,S44,S29)</f>
        <v>14</v>
      </c>
      <c r="T49" s="417">
        <f>SUM(R49:S49)</f>
        <v>19</v>
      </c>
      <c r="U49" s="418">
        <f t="shared" ref="U49:Z49" si="40">SUM(U8,U30,U44,U29)</f>
        <v>0</v>
      </c>
      <c r="V49" s="419">
        <f t="shared" si="40"/>
        <v>17</v>
      </c>
      <c r="W49" s="419">
        <f t="shared" si="40"/>
        <v>14</v>
      </c>
      <c r="X49" s="419">
        <f t="shared" si="40"/>
        <v>51</v>
      </c>
      <c r="Y49" s="419">
        <f t="shared" si="40"/>
        <v>19</v>
      </c>
      <c r="Z49" s="416">
        <f t="shared" si="40"/>
        <v>18</v>
      </c>
      <c r="AA49" s="417">
        <f>SUM(U49:Z49)</f>
        <v>119</v>
      </c>
      <c r="AB49" s="420">
        <f>SUM(AA49,T49)</f>
        <v>138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9463</v>
      </c>
      <c r="E51" s="312">
        <f t="shared" si="42"/>
        <v>35942</v>
      </c>
      <c r="F51" s="313">
        <f t="shared" si="42"/>
        <v>45405</v>
      </c>
      <c r="G51" s="314">
        <f t="shared" si="42"/>
        <v>0</v>
      </c>
      <c r="H51" s="315">
        <f t="shared" si="42"/>
        <v>101830</v>
      </c>
      <c r="I51" s="315">
        <f t="shared" si="42"/>
        <v>73907</v>
      </c>
      <c r="J51" s="315">
        <f t="shared" si="42"/>
        <v>317743</v>
      </c>
      <c r="K51" s="315">
        <f t="shared" si="42"/>
        <v>174506</v>
      </c>
      <c r="L51" s="312">
        <f t="shared" si="42"/>
        <v>123740</v>
      </c>
      <c r="M51" s="313">
        <f t="shared" si="42"/>
        <v>791726</v>
      </c>
      <c r="N51" s="316">
        <f t="shared" si="42"/>
        <v>837131</v>
      </c>
      <c r="O51" s="702" t="s">
        <v>124</v>
      </c>
      <c r="P51" s="703"/>
      <c r="Q51" s="704"/>
      <c r="R51" s="311">
        <f>SUM(R52,R58,R61,R66,R68,R69)</f>
        <v>9463</v>
      </c>
      <c r="S51" s="311">
        <f>SUM(S52,S58,S61,S66,S68,S69)</f>
        <v>35942</v>
      </c>
      <c r="T51" s="313">
        <f>SUM(R51:S51)</f>
        <v>45405</v>
      </c>
      <c r="U51" s="314">
        <f t="shared" ref="U51:Z51" si="43">SUM(U52,U58,U61,U66,U68,U69)</f>
        <v>0</v>
      </c>
      <c r="V51" s="314">
        <f t="shared" si="43"/>
        <v>101830</v>
      </c>
      <c r="W51" s="314">
        <f t="shared" si="43"/>
        <v>73907</v>
      </c>
      <c r="X51" s="314">
        <f t="shared" si="43"/>
        <v>317743</v>
      </c>
      <c r="Y51" s="314">
        <f t="shared" si="43"/>
        <v>174506</v>
      </c>
      <c r="Z51" s="314">
        <f t="shared" si="43"/>
        <v>123740</v>
      </c>
      <c r="AA51" s="313">
        <f t="shared" ref="AA51:AA90" si="44">SUM(U51:Z51)</f>
        <v>791726</v>
      </c>
      <c r="AB51" s="316">
        <f t="shared" ref="AB51:AB90" si="45">SUM(AA51,T51)</f>
        <v>837131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4674</v>
      </c>
      <c r="E52" s="225">
        <f t="shared" si="42"/>
        <v>13505</v>
      </c>
      <c r="F52" s="422">
        <f t="shared" si="42"/>
        <v>18179</v>
      </c>
      <c r="G52" s="226">
        <f t="shared" si="42"/>
        <v>0</v>
      </c>
      <c r="H52" s="227">
        <f t="shared" si="42"/>
        <v>4011</v>
      </c>
      <c r="I52" s="227">
        <f t="shared" si="42"/>
        <v>0</v>
      </c>
      <c r="J52" s="227">
        <f t="shared" si="42"/>
        <v>32523</v>
      </c>
      <c r="K52" s="227">
        <f t="shared" si="42"/>
        <v>574</v>
      </c>
      <c r="L52" s="225">
        <f t="shared" si="42"/>
        <v>27769</v>
      </c>
      <c r="M52" s="422">
        <f t="shared" si="42"/>
        <v>64877</v>
      </c>
      <c r="N52" s="318">
        <f t="shared" si="42"/>
        <v>83056</v>
      </c>
      <c r="O52" s="754"/>
      <c r="P52" s="664" t="s">
        <v>125</v>
      </c>
      <c r="Q52" s="696"/>
      <c r="R52" s="224">
        <f>SUM(R53:R57)</f>
        <v>4674</v>
      </c>
      <c r="S52" s="225">
        <f>SUM(S53:S57)</f>
        <v>13505</v>
      </c>
      <c r="T52" s="422">
        <f t="shared" ref="T52:T88" si="50">SUM(R52:S52)</f>
        <v>18179</v>
      </c>
      <c r="U52" s="226">
        <f t="shared" ref="U52:Z52" si="51">SUM(U53:U57)</f>
        <v>0</v>
      </c>
      <c r="V52" s="227">
        <f t="shared" si="51"/>
        <v>4011</v>
      </c>
      <c r="W52" s="227">
        <f t="shared" si="51"/>
        <v>0</v>
      </c>
      <c r="X52" s="227">
        <f t="shared" si="51"/>
        <v>32523</v>
      </c>
      <c r="Y52" s="227">
        <f t="shared" si="51"/>
        <v>574</v>
      </c>
      <c r="Z52" s="225">
        <f t="shared" si="51"/>
        <v>27769</v>
      </c>
      <c r="AA52" s="422">
        <f t="shared" si="44"/>
        <v>64877</v>
      </c>
      <c r="AB52" s="318">
        <f t="shared" si="45"/>
        <v>83056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6025</v>
      </c>
      <c r="K53" s="156">
        <f t="shared" si="42"/>
        <v>0</v>
      </c>
      <c r="L53" s="153">
        <f t="shared" si="42"/>
        <v>18394</v>
      </c>
      <c r="M53" s="423">
        <f t="shared" si="42"/>
        <v>24419</v>
      </c>
      <c r="N53" s="319">
        <f t="shared" si="42"/>
        <v>24419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6025</v>
      </c>
      <c r="Y53" s="156">
        <f>VLOOKUP($AC53,原データ!$D$1:$R$2300,7,FALSE)</f>
        <v>0</v>
      </c>
      <c r="Z53" s="153">
        <f>VLOOKUP($AC53,原データ!$D$1:$R$2300,8,FALSE)</f>
        <v>18394</v>
      </c>
      <c r="AA53" s="423">
        <f t="shared" si="44"/>
        <v>24419</v>
      </c>
      <c r="AB53" s="319">
        <f t="shared" si="45"/>
        <v>24419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4674</v>
      </c>
      <c r="E55" s="153">
        <f t="shared" si="42"/>
        <v>13126</v>
      </c>
      <c r="F55" s="423">
        <f t="shared" si="42"/>
        <v>17800</v>
      </c>
      <c r="G55" s="155">
        <f t="shared" si="42"/>
        <v>0</v>
      </c>
      <c r="H55" s="156">
        <f t="shared" si="42"/>
        <v>4011</v>
      </c>
      <c r="I55" s="156">
        <f t="shared" si="42"/>
        <v>0</v>
      </c>
      <c r="J55" s="156">
        <f t="shared" si="42"/>
        <v>8860</v>
      </c>
      <c r="K55" s="156">
        <f t="shared" si="42"/>
        <v>0</v>
      </c>
      <c r="L55" s="153">
        <f t="shared" si="42"/>
        <v>6272</v>
      </c>
      <c r="M55" s="423">
        <f t="shared" si="42"/>
        <v>19143</v>
      </c>
      <c r="N55" s="319">
        <f t="shared" si="42"/>
        <v>36943</v>
      </c>
      <c r="O55" s="754"/>
      <c r="P55" s="695"/>
      <c r="Q55" s="229" t="s">
        <v>128</v>
      </c>
      <c r="R55" s="152">
        <f>VLOOKUP($AC55,原データ!$D$1:$R$2300,10,FALSE)</f>
        <v>4674</v>
      </c>
      <c r="S55" s="153">
        <f>VLOOKUP($AC55,原データ!$D$1:$R$2300,11,FALSE)</f>
        <v>13126</v>
      </c>
      <c r="T55" s="423">
        <f t="shared" si="50"/>
        <v>17800</v>
      </c>
      <c r="U55" s="155">
        <f>VLOOKUP($AC55,原データ!$D$1:$R$2300,3,FALSE)</f>
        <v>0</v>
      </c>
      <c r="V55" s="156">
        <f>VLOOKUP($AC55,原データ!$D$1:$R$2300,4,FALSE)</f>
        <v>4011</v>
      </c>
      <c r="W55" s="156">
        <f>VLOOKUP($AC55,原データ!$D$1:$R$2300,5,FALSE)</f>
        <v>0</v>
      </c>
      <c r="X55" s="156">
        <f>VLOOKUP($AC55,原データ!$D$1:$R$2300,6,FALSE)</f>
        <v>8860</v>
      </c>
      <c r="Y55" s="156">
        <f>VLOOKUP($AC55,原データ!$D$1:$R$2300,7,FALSE)</f>
        <v>0</v>
      </c>
      <c r="Z55" s="153">
        <f>VLOOKUP($AC55,原データ!$D$1:$R$2300,8,FALSE)</f>
        <v>6272</v>
      </c>
      <c r="AA55" s="423">
        <f t="shared" si="44"/>
        <v>19143</v>
      </c>
      <c r="AB55" s="319">
        <f t="shared" si="45"/>
        <v>36943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12568</v>
      </c>
      <c r="K56" s="156">
        <f t="shared" si="42"/>
        <v>0</v>
      </c>
      <c r="L56" s="153">
        <f t="shared" si="42"/>
        <v>0</v>
      </c>
      <c r="M56" s="423">
        <f t="shared" si="42"/>
        <v>12568</v>
      </c>
      <c r="N56" s="319">
        <f t="shared" si="42"/>
        <v>12568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12568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12568</v>
      </c>
      <c r="AB56" s="319">
        <f t="shared" si="45"/>
        <v>12568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5070</v>
      </c>
      <c r="K57" s="164">
        <f t="shared" si="42"/>
        <v>574</v>
      </c>
      <c r="L57" s="161">
        <f t="shared" si="42"/>
        <v>3103</v>
      </c>
      <c r="M57" s="424">
        <f t="shared" si="42"/>
        <v>8747</v>
      </c>
      <c r="N57" s="320">
        <f t="shared" si="42"/>
        <v>9126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5070</v>
      </c>
      <c r="Y57" s="164">
        <f>VLOOKUP($AC57,原データ!$D$1:$R$2300,7,FALSE)</f>
        <v>574</v>
      </c>
      <c r="Z57" s="161">
        <f>VLOOKUP($AC57,原データ!$D$1:$R$2300,8,FALSE)</f>
        <v>3103</v>
      </c>
      <c r="AA57" s="424">
        <f t="shared" si="44"/>
        <v>8747</v>
      </c>
      <c r="AB57" s="320">
        <f t="shared" si="45"/>
        <v>9126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3123</v>
      </c>
      <c r="E58" s="225">
        <f t="shared" si="42"/>
        <v>18367</v>
      </c>
      <c r="F58" s="422">
        <f t="shared" si="42"/>
        <v>21490</v>
      </c>
      <c r="G58" s="226">
        <f t="shared" si="42"/>
        <v>0</v>
      </c>
      <c r="H58" s="227">
        <f t="shared" si="42"/>
        <v>94839</v>
      </c>
      <c r="I58" s="227">
        <f t="shared" si="42"/>
        <v>66661</v>
      </c>
      <c r="J58" s="227">
        <f t="shared" si="42"/>
        <v>268665</v>
      </c>
      <c r="K58" s="227">
        <f t="shared" si="42"/>
        <v>102806</v>
      </c>
      <c r="L58" s="225">
        <f t="shared" si="42"/>
        <v>76645</v>
      </c>
      <c r="M58" s="422">
        <f t="shared" si="42"/>
        <v>609616</v>
      </c>
      <c r="N58" s="318">
        <f t="shared" si="42"/>
        <v>631106</v>
      </c>
      <c r="O58" s="754"/>
      <c r="P58" s="664" t="s">
        <v>131</v>
      </c>
      <c r="Q58" s="696"/>
      <c r="R58" s="224">
        <f>SUM(R59:R60)</f>
        <v>3123</v>
      </c>
      <c r="S58" s="225">
        <f>SUM(S59:S60)</f>
        <v>18367</v>
      </c>
      <c r="T58" s="422">
        <f t="shared" si="50"/>
        <v>21490</v>
      </c>
      <c r="U58" s="226">
        <f t="shared" ref="U58:Z58" si="53">SUM(U59:U60)</f>
        <v>0</v>
      </c>
      <c r="V58" s="227">
        <f t="shared" si="53"/>
        <v>94839</v>
      </c>
      <c r="W58" s="227">
        <f t="shared" si="53"/>
        <v>66661</v>
      </c>
      <c r="X58" s="227">
        <f t="shared" si="53"/>
        <v>268665</v>
      </c>
      <c r="Y58" s="227">
        <f t="shared" si="53"/>
        <v>102806</v>
      </c>
      <c r="Z58" s="225">
        <f t="shared" si="53"/>
        <v>76645</v>
      </c>
      <c r="AA58" s="422">
        <f t="shared" si="44"/>
        <v>609616</v>
      </c>
      <c r="AB58" s="318">
        <f t="shared" si="45"/>
        <v>631106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65957</v>
      </c>
      <c r="I59" s="156">
        <f t="shared" si="42"/>
        <v>42493</v>
      </c>
      <c r="J59" s="156">
        <f t="shared" si="42"/>
        <v>232599</v>
      </c>
      <c r="K59" s="156">
        <f t="shared" si="42"/>
        <v>68010</v>
      </c>
      <c r="L59" s="153">
        <f t="shared" si="42"/>
        <v>14196</v>
      </c>
      <c r="M59" s="423">
        <f t="shared" si="42"/>
        <v>423255</v>
      </c>
      <c r="N59" s="319">
        <f t="shared" si="42"/>
        <v>423255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65957</v>
      </c>
      <c r="W59" s="156">
        <f>VLOOKUP($AC59,原データ!$D$1:$R$2300,5,FALSE)</f>
        <v>42493</v>
      </c>
      <c r="X59" s="156">
        <f>VLOOKUP($AC59,原データ!$D$1:$R$2300,6,FALSE)</f>
        <v>232599</v>
      </c>
      <c r="Y59" s="156">
        <f>VLOOKUP($AC59,原データ!$D$1:$R$2300,7,FALSE)</f>
        <v>68010</v>
      </c>
      <c r="Z59" s="153">
        <f>VLOOKUP($AC59,原データ!$D$1:$R$2300,8,FALSE)</f>
        <v>14196</v>
      </c>
      <c r="AA59" s="423">
        <f t="shared" si="44"/>
        <v>423255</v>
      </c>
      <c r="AB59" s="319">
        <f t="shared" si="45"/>
        <v>423255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3123</v>
      </c>
      <c r="E60" s="161">
        <f t="shared" si="42"/>
        <v>18367</v>
      </c>
      <c r="F60" s="424">
        <f t="shared" si="42"/>
        <v>21490</v>
      </c>
      <c r="G60" s="163">
        <f t="shared" si="42"/>
        <v>0</v>
      </c>
      <c r="H60" s="164">
        <f t="shared" si="42"/>
        <v>28882</v>
      </c>
      <c r="I60" s="164">
        <f t="shared" si="42"/>
        <v>24168</v>
      </c>
      <c r="J60" s="164">
        <f t="shared" si="42"/>
        <v>36066</v>
      </c>
      <c r="K60" s="164">
        <f t="shared" si="42"/>
        <v>34796</v>
      </c>
      <c r="L60" s="161">
        <f t="shared" si="42"/>
        <v>62449</v>
      </c>
      <c r="M60" s="424">
        <f t="shared" si="42"/>
        <v>186361</v>
      </c>
      <c r="N60" s="320">
        <f t="shared" si="42"/>
        <v>207851</v>
      </c>
      <c r="O60" s="754"/>
      <c r="P60" s="662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18367</v>
      </c>
      <c r="T60" s="424">
        <f t="shared" si="50"/>
        <v>21490</v>
      </c>
      <c r="U60" s="163">
        <f>VLOOKUP($AC60,原データ!$D$1:$R$2300,3,FALSE)</f>
        <v>0</v>
      </c>
      <c r="V60" s="164">
        <f>VLOOKUP($AC60,原データ!$D$1:$R$2300,4,FALSE)</f>
        <v>28882</v>
      </c>
      <c r="W60" s="164">
        <f>VLOOKUP($AC60,原データ!$D$1:$R$2300,5,FALSE)</f>
        <v>24168</v>
      </c>
      <c r="X60" s="164">
        <f>VLOOKUP($AC60,原データ!$D$1:$R$2300,6,FALSE)</f>
        <v>36066</v>
      </c>
      <c r="Y60" s="164">
        <f>VLOOKUP($AC60,原データ!$D$1:$R$2300,7,FALSE)</f>
        <v>34796</v>
      </c>
      <c r="Z60" s="161">
        <f>VLOOKUP($AC60,原データ!$D$1:$R$2300,8,FALSE)</f>
        <v>62449</v>
      </c>
      <c r="AA60" s="424">
        <f t="shared" si="44"/>
        <v>186361</v>
      </c>
      <c r="AB60" s="320">
        <f t="shared" si="45"/>
        <v>207851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4650</v>
      </c>
      <c r="J61" s="227">
        <f t="shared" si="42"/>
        <v>4127</v>
      </c>
      <c r="K61" s="227">
        <f t="shared" si="42"/>
        <v>33592</v>
      </c>
      <c r="L61" s="225">
        <f t="shared" si="42"/>
        <v>15536</v>
      </c>
      <c r="M61" s="422">
        <f t="shared" si="42"/>
        <v>57905</v>
      </c>
      <c r="N61" s="318">
        <f t="shared" si="42"/>
        <v>57905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4650</v>
      </c>
      <c r="X61" s="227">
        <f t="shared" si="55"/>
        <v>4127</v>
      </c>
      <c r="Y61" s="227">
        <f t="shared" si="55"/>
        <v>33592</v>
      </c>
      <c r="Z61" s="225">
        <f t="shared" si="55"/>
        <v>15536</v>
      </c>
      <c r="AA61" s="422">
        <f t="shared" si="44"/>
        <v>57905</v>
      </c>
      <c r="AB61" s="318">
        <f t="shared" si="45"/>
        <v>57905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19175</v>
      </c>
      <c r="L62" s="153">
        <f t="shared" si="42"/>
        <v>15536</v>
      </c>
      <c r="M62" s="423">
        <f t="shared" si="42"/>
        <v>34711</v>
      </c>
      <c r="N62" s="319">
        <f t="shared" si="42"/>
        <v>34711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19175</v>
      </c>
      <c r="Z62" s="153">
        <f>VLOOKUP($AC62,原データ!$D$1:$R$2300,8,FALSE)</f>
        <v>15536</v>
      </c>
      <c r="AA62" s="423">
        <f t="shared" si="44"/>
        <v>34711</v>
      </c>
      <c r="AB62" s="319">
        <f t="shared" si="45"/>
        <v>34711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4650</v>
      </c>
      <c r="J63" s="156">
        <f t="shared" si="42"/>
        <v>4127</v>
      </c>
      <c r="K63" s="156">
        <f t="shared" si="42"/>
        <v>14417</v>
      </c>
      <c r="L63" s="153">
        <f t="shared" si="42"/>
        <v>0</v>
      </c>
      <c r="M63" s="423">
        <f t="shared" si="42"/>
        <v>23194</v>
      </c>
      <c r="N63" s="319">
        <f t="shared" si="42"/>
        <v>23194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4650</v>
      </c>
      <c r="X63" s="156">
        <f>VLOOKUP($AC63,原データ!$D$1:$R$2300,6,FALSE)</f>
        <v>4127</v>
      </c>
      <c r="Y63" s="156">
        <f>VLOOKUP($AC63,原データ!$D$1:$R$2300,7,FALSE)</f>
        <v>14417</v>
      </c>
      <c r="Z63" s="153">
        <f>VLOOKUP($AC63,原データ!$D$1:$R$2300,8,FALSE)</f>
        <v>0</v>
      </c>
      <c r="AA63" s="423">
        <f t="shared" si="44"/>
        <v>23194</v>
      </c>
      <c r="AB63" s="319">
        <f t="shared" si="45"/>
        <v>23194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1666</v>
      </c>
      <c r="E66" s="225">
        <f t="shared" si="42"/>
        <v>4070</v>
      </c>
      <c r="F66" s="422">
        <f t="shared" si="42"/>
        <v>5736</v>
      </c>
      <c r="G66" s="226">
        <f t="shared" si="42"/>
        <v>0</v>
      </c>
      <c r="H66" s="227">
        <f t="shared" si="42"/>
        <v>2980</v>
      </c>
      <c r="I66" s="227">
        <f t="shared" si="42"/>
        <v>2596</v>
      </c>
      <c r="J66" s="227">
        <f t="shared" si="42"/>
        <v>12428</v>
      </c>
      <c r="K66" s="227">
        <f t="shared" si="42"/>
        <v>9930</v>
      </c>
      <c r="L66" s="225">
        <f t="shared" si="42"/>
        <v>3790</v>
      </c>
      <c r="M66" s="422">
        <f t="shared" si="42"/>
        <v>31724</v>
      </c>
      <c r="N66" s="318">
        <f t="shared" si="42"/>
        <v>37460</v>
      </c>
      <c r="O66" s="754"/>
      <c r="P66" s="664" t="s">
        <v>137</v>
      </c>
      <c r="Q66" s="696"/>
      <c r="R66" s="224">
        <f>SUM(R67)</f>
        <v>1666</v>
      </c>
      <c r="S66" s="225">
        <f>SUM(S67)</f>
        <v>4070</v>
      </c>
      <c r="T66" s="422">
        <f t="shared" si="50"/>
        <v>5736</v>
      </c>
      <c r="U66" s="226">
        <f t="shared" ref="U66:Z66" si="58">SUM(U67)</f>
        <v>0</v>
      </c>
      <c r="V66" s="227">
        <f t="shared" si="58"/>
        <v>2980</v>
      </c>
      <c r="W66" s="227">
        <f t="shared" si="58"/>
        <v>2596</v>
      </c>
      <c r="X66" s="227">
        <f t="shared" si="58"/>
        <v>12428</v>
      </c>
      <c r="Y66" s="227">
        <f t="shared" si="58"/>
        <v>9930</v>
      </c>
      <c r="Z66" s="225">
        <f t="shared" si="58"/>
        <v>3790</v>
      </c>
      <c r="AA66" s="422">
        <f t="shared" si="44"/>
        <v>31724</v>
      </c>
      <c r="AB66" s="318">
        <f t="shared" si="45"/>
        <v>37460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1666</v>
      </c>
      <c r="E67" s="161">
        <f t="shared" si="42"/>
        <v>4070</v>
      </c>
      <c r="F67" s="424">
        <f t="shared" si="42"/>
        <v>5736</v>
      </c>
      <c r="G67" s="163">
        <f t="shared" si="42"/>
        <v>0</v>
      </c>
      <c r="H67" s="164">
        <f t="shared" si="42"/>
        <v>2980</v>
      </c>
      <c r="I67" s="164">
        <f t="shared" si="42"/>
        <v>2596</v>
      </c>
      <c r="J67" s="164">
        <f t="shared" si="42"/>
        <v>12428</v>
      </c>
      <c r="K67" s="164">
        <f t="shared" si="42"/>
        <v>9930</v>
      </c>
      <c r="L67" s="161">
        <f t="shared" si="42"/>
        <v>3790</v>
      </c>
      <c r="M67" s="424">
        <f t="shared" si="42"/>
        <v>31724</v>
      </c>
      <c r="N67" s="320">
        <f t="shared" si="42"/>
        <v>37460</v>
      </c>
      <c r="O67" s="754"/>
      <c r="P67" s="228"/>
      <c r="Q67" s="230" t="s">
        <v>138</v>
      </c>
      <c r="R67" s="160">
        <f>VLOOKUP($AC67,原データ!$D$1:$R$2300,10,FALSE)</f>
        <v>1666</v>
      </c>
      <c r="S67" s="161">
        <f>VLOOKUP($AC67,原データ!$D$1:$R$2300,11,FALSE)</f>
        <v>4070</v>
      </c>
      <c r="T67" s="424">
        <f t="shared" si="50"/>
        <v>5736</v>
      </c>
      <c r="U67" s="163">
        <f>VLOOKUP($AC67,原データ!$D$1:$R$2300,3,FALSE)</f>
        <v>0</v>
      </c>
      <c r="V67" s="164">
        <f>VLOOKUP($AC67,原データ!$D$1:$R$2300,4,FALSE)</f>
        <v>2980</v>
      </c>
      <c r="W67" s="164">
        <f>VLOOKUP($AC67,原データ!$D$1:$R$2300,5,FALSE)</f>
        <v>2596</v>
      </c>
      <c r="X67" s="164">
        <f>VLOOKUP($AC67,原データ!$D$1:$R$2300,6,FALSE)</f>
        <v>12428</v>
      </c>
      <c r="Y67" s="164">
        <f>VLOOKUP($AC67,原データ!$D$1:$R$2300,7,FALSE)</f>
        <v>9930</v>
      </c>
      <c r="Z67" s="161">
        <f>VLOOKUP($AC67,原データ!$D$1:$R$2300,8,FALSE)</f>
        <v>3790</v>
      </c>
      <c r="AA67" s="424">
        <f t="shared" si="44"/>
        <v>31724</v>
      </c>
      <c r="AB67" s="320">
        <f t="shared" si="45"/>
        <v>37460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27604</v>
      </c>
      <c r="L68" s="168">
        <f t="shared" si="60"/>
        <v>0</v>
      </c>
      <c r="M68" s="425">
        <f t="shared" si="60"/>
        <v>27604</v>
      </c>
      <c r="N68" s="316">
        <f t="shared" si="60"/>
        <v>27604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>SUM(U68:Z68)</f>
        <v>27604</v>
      </c>
      <c r="AB68" s="316">
        <f>SUM(AA68,T68)</f>
        <v>27604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35005</v>
      </c>
      <c r="L71" s="312">
        <f t="shared" si="42"/>
        <v>0</v>
      </c>
      <c r="M71" s="313">
        <f t="shared" si="42"/>
        <v>35005</v>
      </c>
      <c r="N71" s="316">
        <f t="shared" si="42"/>
        <v>35005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35005</v>
      </c>
      <c r="Z71" s="312">
        <f t="shared" si="61"/>
        <v>0</v>
      </c>
      <c r="AA71" s="313">
        <f>SUM(U71:Z71)</f>
        <v>35005</v>
      </c>
      <c r="AB71" s="316">
        <f>SUM(AA71,T71)</f>
        <v>35005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35005</v>
      </c>
      <c r="L82" s="168">
        <f t="shared" si="67"/>
        <v>0</v>
      </c>
      <c r="M82" s="425">
        <f t="shared" si="67"/>
        <v>35005</v>
      </c>
      <c r="N82" s="321">
        <f t="shared" si="67"/>
        <v>35005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35005</v>
      </c>
      <c r="Z82" s="168">
        <f>VLOOKUP($AC82,原データ!$D$1:$R$2300,8,FALSE)</f>
        <v>0</v>
      </c>
      <c r="AA82" s="425">
        <f t="shared" si="44"/>
        <v>35005</v>
      </c>
      <c r="AB82" s="316">
        <f t="shared" si="45"/>
        <v>35005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31319</v>
      </c>
      <c r="J85" s="315">
        <f t="shared" si="67"/>
        <v>35635</v>
      </c>
      <c r="K85" s="315">
        <f t="shared" si="67"/>
        <v>0</v>
      </c>
      <c r="L85" s="312">
        <f t="shared" si="67"/>
        <v>70491</v>
      </c>
      <c r="M85" s="313">
        <f t="shared" si="67"/>
        <v>137445</v>
      </c>
      <c r="N85" s="316">
        <f t="shared" si="67"/>
        <v>137445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31319</v>
      </c>
      <c r="X85" s="315">
        <f t="shared" si="70"/>
        <v>35635</v>
      </c>
      <c r="Y85" s="315">
        <f t="shared" si="70"/>
        <v>0</v>
      </c>
      <c r="Z85" s="312">
        <f t="shared" si="70"/>
        <v>70491</v>
      </c>
      <c r="AA85" s="313">
        <f t="shared" si="44"/>
        <v>137445</v>
      </c>
      <c r="AB85" s="316">
        <f t="shared" si="45"/>
        <v>137445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33124</v>
      </c>
      <c r="M86" s="425">
        <f t="shared" si="67"/>
        <v>33124</v>
      </c>
      <c r="N86" s="316">
        <f t="shared" si="67"/>
        <v>33124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33124</v>
      </c>
      <c r="AA86" s="425">
        <f t="shared" si="44"/>
        <v>33124</v>
      </c>
      <c r="AB86" s="316">
        <f t="shared" si="45"/>
        <v>33124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31319</v>
      </c>
      <c r="J87" s="171">
        <f t="shared" si="67"/>
        <v>35635</v>
      </c>
      <c r="K87" s="171">
        <f t="shared" si="67"/>
        <v>0</v>
      </c>
      <c r="L87" s="168">
        <f t="shared" si="67"/>
        <v>37367</v>
      </c>
      <c r="M87" s="425">
        <f t="shared" si="67"/>
        <v>104321</v>
      </c>
      <c r="N87" s="316">
        <f t="shared" si="67"/>
        <v>104321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31319</v>
      </c>
      <c r="X87" s="171">
        <f>VLOOKUP($AC87,原データ!$D$1:$R$2300,6,FALSE)</f>
        <v>35635</v>
      </c>
      <c r="Y87" s="171">
        <f>VLOOKUP($AC87,原データ!$D$1:$R$2300,7,FALSE)</f>
        <v>0</v>
      </c>
      <c r="Z87" s="168">
        <f>VLOOKUP($AC87,原データ!$D$1:$R$2300,8,FALSE)</f>
        <v>37367</v>
      </c>
      <c r="AA87" s="425">
        <f t="shared" si="44"/>
        <v>104321</v>
      </c>
      <c r="AB87" s="316">
        <f t="shared" si="45"/>
        <v>104321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9463</v>
      </c>
      <c r="E90" s="416">
        <f t="shared" si="66"/>
        <v>35942</v>
      </c>
      <c r="F90" s="417">
        <f t="shared" si="66"/>
        <v>45405</v>
      </c>
      <c r="G90" s="418">
        <f>U90+AJ90</f>
        <v>0</v>
      </c>
      <c r="H90" s="419">
        <f t="shared" si="67"/>
        <v>101830</v>
      </c>
      <c r="I90" s="419">
        <f t="shared" si="67"/>
        <v>105226</v>
      </c>
      <c r="J90" s="419">
        <f t="shared" si="67"/>
        <v>353378</v>
      </c>
      <c r="K90" s="419">
        <f t="shared" si="67"/>
        <v>209511</v>
      </c>
      <c r="L90" s="416">
        <f t="shared" si="67"/>
        <v>194231</v>
      </c>
      <c r="M90" s="417">
        <f t="shared" si="67"/>
        <v>964176</v>
      </c>
      <c r="N90" s="420">
        <f t="shared" si="67"/>
        <v>1009581</v>
      </c>
      <c r="O90" s="690" t="s">
        <v>148</v>
      </c>
      <c r="P90" s="691"/>
      <c r="Q90" s="692"/>
      <c r="R90" s="415">
        <f>SUM(R85,R71,R51,R70)</f>
        <v>9463</v>
      </c>
      <c r="S90" s="416">
        <f>SUM(S85,S71,S51,S70)</f>
        <v>35942</v>
      </c>
      <c r="T90" s="417">
        <f>SUM(R90:S90)</f>
        <v>45405</v>
      </c>
      <c r="U90" s="418">
        <f t="shared" ref="U90:Z90" si="73">SUM(U85,U71,U51,U70)</f>
        <v>0</v>
      </c>
      <c r="V90" s="419">
        <f t="shared" si="73"/>
        <v>101830</v>
      </c>
      <c r="W90" s="419">
        <f t="shared" si="73"/>
        <v>105226</v>
      </c>
      <c r="X90" s="419">
        <f t="shared" si="73"/>
        <v>353378</v>
      </c>
      <c r="Y90" s="419">
        <f t="shared" si="73"/>
        <v>209511</v>
      </c>
      <c r="Z90" s="416">
        <f t="shared" si="73"/>
        <v>194231</v>
      </c>
      <c r="AA90" s="417">
        <f t="shared" si="44"/>
        <v>964176</v>
      </c>
      <c r="AB90" s="420">
        <f t="shared" si="45"/>
        <v>1009581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94630</v>
      </c>
      <c r="E98" s="312">
        <f t="shared" si="75"/>
        <v>359420</v>
      </c>
      <c r="F98" s="313">
        <f t="shared" si="75"/>
        <v>454050</v>
      </c>
      <c r="G98" s="314">
        <f t="shared" si="75"/>
        <v>0</v>
      </c>
      <c r="H98" s="315">
        <f t="shared" si="75"/>
        <v>1018300</v>
      </c>
      <c r="I98" s="315">
        <f t="shared" si="75"/>
        <v>768770</v>
      </c>
      <c r="J98" s="315">
        <f t="shared" si="75"/>
        <v>3177430</v>
      </c>
      <c r="K98" s="315">
        <f t="shared" si="75"/>
        <v>1745060</v>
      </c>
      <c r="L98" s="312">
        <f t="shared" si="75"/>
        <v>1237400</v>
      </c>
      <c r="M98" s="313">
        <f t="shared" si="75"/>
        <v>7946960</v>
      </c>
      <c r="N98" s="316">
        <f t="shared" si="75"/>
        <v>8401010</v>
      </c>
      <c r="O98" s="659" t="s">
        <v>124</v>
      </c>
      <c r="P98" s="660"/>
      <c r="Q98" s="660"/>
      <c r="R98" s="311">
        <f>SUM(R99,R105,R108,R113,R117,R118)</f>
        <v>94630</v>
      </c>
      <c r="S98" s="312">
        <f>SUM(S99,S105,S108,S113,S117,S118)</f>
        <v>359420</v>
      </c>
      <c r="T98" s="313">
        <f t="shared" ref="T98:T139" si="76">SUM(R98:S98)</f>
        <v>454050</v>
      </c>
      <c r="U98" s="314">
        <f t="shared" ref="U98:Z98" si="77">SUM(U99,U105,U108,U113,U117,U118)</f>
        <v>0</v>
      </c>
      <c r="V98" s="314">
        <f t="shared" si="77"/>
        <v>1018300</v>
      </c>
      <c r="W98" s="314">
        <f t="shared" si="77"/>
        <v>739070</v>
      </c>
      <c r="X98" s="314">
        <f t="shared" si="77"/>
        <v>3177430</v>
      </c>
      <c r="Y98" s="314">
        <f t="shared" si="77"/>
        <v>1745060</v>
      </c>
      <c r="Z98" s="314">
        <f t="shared" si="77"/>
        <v>1237400</v>
      </c>
      <c r="AA98" s="313">
        <f t="shared" ref="AA98:AA139" si="78">SUM(U98:Z98)</f>
        <v>7917260</v>
      </c>
      <c r="AB98" s="316">
        <f t="shared" ref="AB98:AB139" si="79">SUM(AA98,T98)</f>
        <v>8371310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29700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29700</v>
      </c>
      <c r="AQ98" s="316">
        <f t="shared" ref="AQ98:AQ139" si="83">SUM(AP98,AI98)</f>
        <v>29700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46740</v>
      </c>
      <c r="E99" s="225">
        <f t="shared" si="75"/>
        <v>135050</v>
      </c>
      <c r="F99" s="422">
        <f t="shared" si="75"/>
        <v>181790</v>
      </c>
      <c r="G99" s="226">
        <f t="shared" si="75"/>
        <v>0</v>
      </c>
      <c r="H99" s="227">
        <f t="shared" si="75"/>
        <v>40110</v>
      </c>
      <c r="I99" s="227">
        <f t="shared" si="75"/>
        <v>0</v>
      </c>
      <c r="J99" s="227">
        <f t="shared" si="75"/>
        <v>325230</v>
      </c>
      <c r="K99" s="227">
        <f t="shared" si="75"/>
        <v>5740</v>
      </c>
      <c r="L99" s="225">
        <f t="shared" si="75"/>
        <v>277690</v>
      </c>
      <c r="M99" s="422">
        <f t="shared" si="75"/>
        <v>648770</v>
      </c>
      <c r="N99" s="318">
        <f t="shared" si="75"/>
        <v>830560</v>
      </c>
      <c r="O99" s="758"/>
      <c r="P99" s="661" t="s">
        <v>125</v>
      </c>
      <c r="Q99" s="661"/>
      <c r="R99" s="224">
        <f>SUM(R100:R104)</f>
        <v>46740</v>
      </c>
      <c r="S99" s="225">
        <f>SUM(S100:S104)</f>
        <v>135050</v>
      </c>
      <c r="T99" s="422">
        <f t="shared" si="76"/>
        <v>181790</v>
      </c>
      <c r="U99" s="226">
        <f t="shared" ref="U99:Z99" si="84">SUM(U100:U104)</f>
        <v>0</v>
      </c>
      <c r="V99" s="227">
        <f t="shared" si="84"/>
        <v>40110</v>
      </c>
      <c r="W99" s="227">
        <f t="shared" si="84"/>
        <v>0</v>
      </c>
      <c r="X99" s="227">
        <f t="shared" si="84"/>
        <v>325230</v>
      </c>
      <c r="Y99" s="227">
        <f>SUM(Y100:Y104)</f>
        <v>5740</v>
      </c>
      <c r="Z99" s="225">
        <f t="shared" si="84"/>
        <v>277690</v>
      </c>
      <c r="AA99" s="422">
        <f t="shared" si="78"/>
        <v>648770</v>
      </c>
      <c r="AB99" s="318">
        <f t="shared" si="79"/>
        <v>830560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60250</v>
      </c>
      <c r="K100" s="156">
        <f t="shared" si="75"/>
        <v>0</v>
      </c>
      <c r="L100" s="153">
        <f t="shared" si="75"/>
        <v>183940</v>
      </c>
      <c r="M100" s="423">
        <f t="shared" si="75"/>
        <v>244190</v>
      </c>
      <c r="N100" s="319">
        <f t="shared" si="75"/>
        <v>244190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60250</v>
      </c>
      <c r="Y100" s="156">
        <f>VLOOKUP($AC100,原データ!$D$1:$R$2300,7,FALSE)</f>
        <v>0</v>
      </c>
      <c r="Z100" s="153">
        <f>VLOOKUP($AC100,原データ!$D$1:$R$2300,8,FALSE)</f>
        <v>183940</v>
      </c>
      <c r="AA100" s="423">
        <f t="shared" si="78"/>
        <v>244190</v>
      </c>
      <c r="AB100" s="319">
        <f t="shared" si="79"/>
        <v>244190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46740</v>
      </c>
      <c r="E102" s="153">
        <f t="shared" si="75"/>
        <v>131260</v>
      </c>
      <c r="F102" s="423">
        <f t="shared" si="75"/>
        <v>178000</v>
      </c>
      <c r="G102" s="155">
        <f t="shared" si="75"/>
        <v>0</v>
      </c>
      <c r="H102" s="156">
        <f t="shared" si="75"/>
        <v>40110</v>
      </c>
      <c r="I102" s="156">
        <f t="shared" si="75"/>
        <v>0</v>
      </c>
      <c r="J102" s="156">
        <f t="shared" si="75"/>
        <v>88600</v>
      </c>
      <c r="K102" s="156">
        <f t="shared" si="75"/>
        <v>0</v>
      </c>
      <c r="L102" s="153">
        <f t="shared" si="75"/>
        <v>62720</v>
      </c>
      <c r="M102" s="423">
        <f t="shared" si="75"/>
        <v>191430</v>
      </c>
      <c r="N102" s="319">
        <f t="shared" si="75"/>
        <v>369430</v>
      </c>
      <c r="O102" s="759"/>
      <c r="P102" s="663"/>
      <c r="Q102" s="229" t="s">
        <v>128</v>
      </c>
      <c r="R102" s="152">
        <f>VLOOKUP($AC102,原データ!$D$1:$R$2300,10,FALSE)</f>
        <v>46740</v>
      </c>
      <c r="S102" s="153">
        <f>VLOOKUP($AC102,原データ!$D$1:$R$2300,11,FALSE)</f>
        <v>131260</v>
      </c>
      <c r="T102" s="423">
        <f t="shared" si="76"/>
        <v>178000</v>
      </c>
      <c r="U102" s="155">
        <f>VLOOKUP($AC102,原データ!$D$1:$R$2300,3,FALSE)</f>
        <v>0</v>
      </c>
      <c r="V102" s="156">
        <f>VLOOKUP($AC102,原データ!$D$1:$R$2300,4,FALSE)</f>
        <v>40110</v>
      </c>
      <c r="W102" s="156">
        <f>VLOOKUP($AC102,原データ!$D$1:$R$2300,5,FALSE)</f>
        <v>0</v>
      </c>
      <c r="X102" s="156">
        <f>VLOOKUP($AC102,原データ!$D$1:$R$2300,6,FALSE)</f>
        <v>88600</v>
      </c>
      <c r="Y102" s="156">
        <f>VLOOKUP($AC102,原データ!$D$1:$R$2300,7,FALSE)</f>
        <v>0</v>
      </c>
      <c r="Z102" s="153">
        <f>VLOOKUP($AC102,原データ!$D$1:$R$2300,8,FALSE)</f>
        <v>62720</v>
      </c>
      <c r="AA102" s="423">
        <f t="shared" si="78"/>
        <v>191430</v>
      </c>
      <c r="AB102" s="319">
        <f t="shared" si="79"/>
        <v>369430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125680</v>
      </c>
      <c r="K103" s="156">
        <f t="shared" si="75"/>
        <v>0</v>
      </c>
      <c r="L103" s="153">
        <f t="shared" si="75"/>
        <v>0</v>
      </c>
      <c r="M103" s="423">
        <f t="shared" si="75"/>
        <v>125680</v>
      </c>
      <c r="N103" s="319">
        <f t="shared" si="75"/>
        <v>125680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125680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125680</v>
      </c>
      <c r="AB103" s="319">
        <f t="shared" si="79"/>
        <v>125680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50700</v>
      </c>
      <c r="K104" s="164">
        <f t="shared" si="75"/>
        <v>5740</v>
      </c>
      <c r="L104" s="161">
        <f t="shared" si="75"/>
        <v>31030</v>
      </c>
      <c r="M104" s="424">
        <f t="shared" si="75"/>
        <v>87470</v>
      </c>
      <c r="N104" s="320">
        <f t="shared" si="75"/>
        <v>91260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50700</v>
      </c>
      <c r="Y104" s="164">
        <f>VLOOKUP($AC104,原データ!$D$1:$R$2300,7,FALSE)</f>
        <v>5740</v>
      </c>
      <c r="Z104" s="161">
        <f>VLOOKUP($AC104,原データ!$D$1:$R$2300,8,FALSE)</f>
        <v>31030</v>
      </c>
      <c r="AA104" s="424">
        <f t="shared" si="78"/>
        <v>87470</v>
      </c>
      <c r="AB104" s="320">
        <f t="shared" si="79"/>
        <v>91260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31230</v>
      </c>
      <c r="E105" s="225">
        <f t="shared" si="75"/>
        <v>183670</v>
      </c>
      <c r="F105" s="422">
        <f t="shared" si="75"/>
        <v>214900</v>
      </c>
      <c r="G105" s="226">
        <f t="shared" si="75"/>
        <v>0</v>
      </c>
      <c r="H105" s="227">
        <f t="shared" si="75"/>
        <v>948390</v>
      </c>
      <c r="I105" s="227">
        <f t="shared" si="75"/>
        <v>666610</v>
      </c>
      <c r="J105" s="227">
        <f t="shared" si="75"/>
        <v>2686650</v>
      </c>
      <c r="K105" s="227">
        <f t="shared" si="75"/>
        <v>1028060</v>
      </c>
      <c r="L105" s="225">
        <f t="shared" si="75"/>
        <v>766450</v>
      </c>
      <c r="M105" s="422">
        <f t="shared" si="75"/>
        <v>6096160</v>
      </c>
      <c r="N105" s="318">
        <f t="shared" si="75"/>
        <v>6311060</v>
      </c>
      <c r="O105" s="759"/>
      <c r="P105" s="661" t="s">
        <v>131</v>
      </c>
      <c r="Q105" s="661"/>
      <c r="R105" s="224">
        <f>SUM(R106:R107)</f>
        <v>31230</v>
      </c>
      <c r="S105" s="225">
        <f>SUM(S106:S107)</f>
        <v>183670</v>
      </c>
      <c r="T105" s="422">
        <f t="shared" si="76"/>
        <v>214900</v>
      </c>
      <c r="U105" s="226">
        <f t="shared" ref="U105:Z105" si="86">SUM(U106:U107)</f>
        <v>0</v>
      </c>
      <c r="V105" s="227">
        <f t="shared" si="86"/>
        <v>948390</v>
      </c>
      <c r="W105" s="227">
        <f t="shared" si="86"/>
        <v>666610</v>
      </c>
      <c r="X105" s="227">
        <f t="shared" si="86"/>
        <v>2686650</v>
      </c>
      <c r="Y105" s="227">
        <f t="shared" si="86"/>
        <v>1028060</v>
      </c>
      <c r="Z105" s="225">
        <f t="shared" si="86"/>
        <v>766450</v>
      </c>
      <c r="AA105" s="422">
        <f t="shared" si="78"/>
        <v>6096160</v>
      </c>
      <c r="AB105" s="318">
        <f t="shared" si="79"/>
        <v>6311060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659570</v>
      </c>
      <c r="I106" s="156">
        <f t="shared" si="75"/>
        <v>424930</v>
      </c>
      <c r="J106" s="156">
        <f t="shared" si="75"/>
        <v>2325990</v>
      </c>
      <c r="K106" s="156">
        <f t="shared" si="75"/>
        <v>680100</v>
      </c>
      <c r="L106" s="153">
        <f t="shared" si="75"/>
        <v>141960</v>
      </c>
      <c r="M106" s="423">
        <f t="shared" si="75"/>
        <v>4232550</v>
      </c>
      <c r="N106" s="319">
        <f t="shared" si="75"/>
        <v>4232550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659570</v>
      </c>
      <c r="W106" s="156">
        <f>VLOOKUP($AC106,原データ!$D$1:$R$2300,5,FALSE)</f>
        <v>424930</v>
      </c>
      <c r="X106" s="156">
        <f>VLOOKUP($AC106,原データ!$D$1:$R$2300,6,FALSE)</f>
        <v>2325990</v>
      </c>
      <c r="Y106" s="156">
        <f>VLOOKUP($AC106,原データ!$D$1:$R$2300,7,FALSE)</f>
        <v>680100</v>
      </c>
      <c r="Z106" s="153">
        <f>VLOOKUP($AC106,原データ!$D$1:$R$2300,8,FALSE)</f>
        <v>141960</v>
      </c>
      <c r="AA106" s="423">
        <f t="shared" si="78"/>
        <v>4232550</v>
      </c>
      <c r="AB106" s="319">
        <f t="shared" si="79"/>
        <v>4232550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31230</v>
      </c>
      <c r="E107" s="161">
        <f t="shared" si="75"/>
        <v>183670</v>
      </c>
      <c r="F107" s="424">
        <f t="shared" si="75"/>
        <v>214900</v>
      </c>
      <c r="G107" s="163">
        <f t="shared" si="75"/>
        <v>0</v>
      </c>
      <c r="H107" s="164">
        <f t="shared" si="75"/>
        <v>288820</v>
      </c>
      <c r="I107" s="164">
        <f t="shared" si="75"/>
        <v>241680</v>
      </c>
      <c r="J107" s="164">
        <f t="shared" si="75"/>
        <v>360660</v>
      </c>
      <c r="K107" s="164">
        <f t="shared" si="75"/>
        <v>347960</v>
      </c>
      <c r="L107" s="161">
        <f t="shared" si="75"/>
        <v>624490</v>
      </c>
      <c r="M107" s="424">
        <f t="shared" si="75"/>
        <v>1863610</v>
      </c>
      <c r="N107" s="320">
        <f t="shared" si="75"/>
        <v>2078510</v>
      </c>
      <c r="O107" s="759"/>
      <c r="P107" s="663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183670</v>
      </c>
      <c r="T107" s="424">
        <f t="shared" si="76"/>
        <v>214900</v>
      </c>
      <c r="U107" s="163">
        <f>VLOOKUP($AC107,原データ!$D$1:$R$2300,3,FALSE)</f>
        <v>0</v>
      </c>
      <c r="V107" s="164">
        <f>VLOOKUP($AC107,原データ!$D$1:$R$2300,4,FALSE)</f>
        <v>288820</v>
      </c>
      <c r="W107" s="164">
        <f>VLOOKUP($AC107,原データ!$D$1:$R$2300,5,FALSE)</f>
        <v>241680</v>
      </c>
      <c r="X107" s="164">
        <f>VLOOKUP($AC107,原データ!$D$1:$R$2300,6,FALSE)</f>
        <v>360660</v>
      </c>
      <c r="Y107" s="164">
        <f>VLOOKUP($AC107,原データ!$D$1:$R$2300,7,FALSE)</f>
        <v>347960</v>
      </c>
      <c r="Z107" s="161">
        <f>VLOOKUP($AC107,原データ!$D$1:$R$2300,8,FALSE)</f>
        <v>624490</v>
      </c>
      <c r="AA107" s="424">
        <f t="shared" si="78"/>
        <v>1863610</v>
      </c>
      <c r="AB107" s="320">
        <f t="shared" si="79"/>
        <v>2078510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46500</v>
      </c>
      <c r="J108" s="227">
        <f t="shared" si="75"/>
        <v>41270</v>
      </c>
      <c r="K108" s="227">
        <f t="shared" si="75"/>
        <v>335920</v>
      </c>
      <c r="L108" s="225">
        <f t="shared" si="75"/>
        <v>155360</v>
      </c>
      <c r="M108" s="422">
        <f t="shared" si="75"/>
        <v>579050</v>
      </c>
      <c r="N108" s="318">
        <f t="shared" si="75"/>
        <v>579050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46500</v>
      </c>
      <c r="X108" s="227">
        <f t="shared" si="88"/>
        <v>41270</v>
      </c>
      <c r="Y108" s="227">
        <f t="shared" si="88"/>
        <v>335920</v>
      </c>
      <c r="Z108" s="225">
        <f t="shared" si="88"/>
        <v>155360</v>
      </c>
      <c r="AA108" s="422">
        <f t="shared" si="78"/>
        <v>579050</v>
      </c>
      <c r="AB108" s="318">
        <f t="shared" si="79"/>
        <v>579050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191750</v>
      </c>
      <c r="L109" s="153">
        <f t="shared" si="75"/>
        <v>155360</v>
      </c>
      <c r="M109" s="423">
        <f t="shared" si="75"/>
        <v>347110</v>
      </c>
      <c r="N109" s="319">
        <f t="shared" si="75"/>
        <v>347110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191750</v>
      </c>
      <c r="Z109" s="153">
        <f>VLOOKUP($AC109,原データ!$D$1:$R$2300,8,FALSE)</f>
        <v>155360</v>
      </c>
      <c r="AA109" s="423">
        <f t="shared" si="78"/>
        <v>347110</v>
      </c>
      <c r="AB109" s="319">
        <f t="shared" si="79"/>
        <v>347110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46500</v>
      </c>
      <c r="J110" s="156">
        <f t="shared" si="75"/>
        <v>41270</v>
      </c>
      <c r="K110" s="156">
        <f t="shared" si="75"/>
        <v>144170</v>
      </c>
      <c r="L110" s="153">
        <f t="shared" si="75"/>
        <v>0</v>
      </c>
      <c r="M110" s="423">
        <f t="shared" si="75"/>
        <v>231940</v>
      </c>
      <c r="N110" s="319">
        <f t="shared" si="75"/>
        <v>231940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46500</v>
      </c>
      <c r="X110" s="156">
        <f>VLOOKUP($AC110,原データ!$D$1:$R$2300,6,FALSE)</f>
        <v>41270</v>
      </c>
      <c r="Y110" s="156">
        <f>VLOOKUP($AC110,原データ!$D$1:$R$2300,7,FALSE)</f>
        <v>144170</v>
      </c>
      <c r="Z110" s="153">
        <f>VLOOKUP($AC110,原データ!$D$1:$R$2300,8,FALSE)</f>
        <v>0</v>
      </c>
      <c r="AA110" s="423">
        <f t="shared" si="78"/>
        <v>231940</v>
      </c>
      <c r="AB110" s="319">
        <f t="shared" si="79"/>
        <v>231940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16660</v>
      </c>
      <c r="E113" s="225">
        <f t="shared" si="75"/>
        <v>40700</v>
      </c>
      <c r="F113" s="422">
        <f t="shared" si="75"/>
        <v>57360</v>
      </c>
      <c r="G113" s="226">
        <f t="shared" si="75"/>
        <v>0</v>
      </c>
      <c r="H113" s="227">
        <f t="shared" si="75"/>
        <v>29800</v>
      </c>
      <c r="I113" s="227">
        <f t="shared" si="75"/>
        <v>55660</v>
      </c>
      <c r="J113" s="227">
        <f t="shared" si="75"/>
        <v>124280</v>
      </c>
      <c r="K113" s="227">
        <f t="shared" si="75"/>
        <v>99300</v>
      </c>
      <c r="L113" s="225">
        <f t="shared" si="75"/>
        <v>37900</v>
      </c>
      <c r="M113" s="422">
        <f t="shared" si="75"/>
        <v>346940</v>
      </c>
      <c r="N113" s="318">
        <f t="shared" si="75"/>
        <v>404300</v>
      </c>
      <c r="O113" s="759"/>
      <c r="P113" s="661" t="s">
        <v>137</v>
      </c>
      <c r="Q113" s="661"/>
      <c r="R113" s="224">
        <f>SUM(R114:R116)</f>
        <v>16660</v>
      </c>
      <c r="S113" s="225">
        <f>SUM(S114:S116)</f>
        <v>40700</v>
      </c>
      <c r="T113" s="422">
        <f t="shared" si="76"/>
        <v>57360</v>
      </c>
      <c r="U113" s="226">
        <f t="shared" ref="U113:Z113" si="91">SUM(U114:U116)</f>
        <v>0</v>
      </c>
      <c r="V113" s="227">
        <f t="shared" si="91"/>
        <v>29800</v>
      </c>
      <c r="W113" s="227">
        <f t="shared" si="91"/>
        <v>25960</v>
      </c>
      <c r="X113" s="227">
        <f t="shared" si="91"/>
        <v>124280</v>
      </c>
      <c r="Y113" s="227">
        <f t="shared" si="91"/>
        <v>99300</v>
      </c>
      <c r="Z113" s="225">
        <f t="shared" si="91"/>
        <v>37900</v>
      </c>
      <c r="AA113" s="422">
        <f t="shared" si="78"/>
        <v>317240</v>
      </c>
      <c r="AB113" s="318">
        <f t="shared" si="79"/>
        <v>374600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29700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29700</v>
      </c>
      <c r="AQ113" s="318">
        <f t="shared" si="83"/>
        <v>29700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16660</v>
      </c>
      <c r="E114" s="153">
        <f t="shared" si="75"/>
        <v>40700</v>
      </c>
      <c r="F114" s="423">
        <f t="shared" si="75"/>
        <v>57360</v>
      </c>
      <c r="G114" s="155">
        <f t="shared" si="75"/>
        <v>0</v>
      </c>
      <c r="H114" s="156">
        <f t="shared" si="75"/>
        <v>29800</v>
      </c>
      <c r="I114" s="156">
        <f t="shared" si="75"/>
        <v>25960</v>
      </c>
      <c r="J114" s="156">
        <f t="shared" si="75"/>
        <v>124280</v>
      </c>
      <c r="K114" s="156">
        <f t="shared" si="75"/>
        <v>99300</v>
      </c>
      <c r="L114" s="153">
        <f t="shared" si="75"/>
        <v>37900</v>
      </c>
      <c r="M114" s="423">
        <f t="shared" si="75"/>
        <v>317240</v>
      </c>
      <c r="N114" s="319">
        <f t="shared" si="75"/>
        <v>374600</v>
      </c>
      <c r="O114" s="759"/>
      <c r="P114" s="662"/>
      <c r="Q114" s="229" t="s">
        <v>138</v>
      </c>
      <c r="R114" s="152">
        <f>VLOOKUP($AC114,原データ!$D$1:$R$2300,10,FALSE)</f>
        <v>16660</v>
      </c>
      <c r="S114" s="153">
        <f>VLOOKUP($AC114,原データ!$D$1:$R$2300,11,FALSE)</f>
        <v>40700</v>
      </c>
      <c r="T114" s="423">
        <f t="shared" si="76"/>
        <v>57360</v>
      </c>
      <c r="U114" s="155">
        <f>VLOOKUP($AC114,原データ!$D$1:$R$2300,3,FALSE)</f>
        <v>0</v>
      </c>
      <c r="V114" s="156">
        <f>VLOOKUP($AC114,原データ!$D$1:$R$2300,4,FALSE)</f>
        <v>29800</v>
      </c>
      <c r="W114" s="156">
        <f>VLOOKUP($AC114,原データ!$D$1:$R$2300,5,FALSE)</f>
        <v>25960</v>
      </c>
      <c r="X114" s="156">
        <f>VLOOKUP($AC114,原データ!$D$1:$R$2300,6,FALSE)</f>
        <v>124280</v>
      </c>
      <c r="Y114" s="156">
        <f>VLOOKUP($AC114,原データ!$D$1:$R$2300,7,FALSE)</f>
        <v>99300</v>
      </c>
      <c r="Z114" s="153">
        <f>VLOOKUP($AC114,原データ!$D$1:$R$2300,8,FALSE)</f>
        <v>37900</v>
      </c>
      <c r="AA114" s="423">
        <f t="shared" si="78"/>
        <v>317240</v>
      </c>
      <c r="AB114" s="319">
        <f t="shared" si="79"/>
        <v>374600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29700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29700</v>
      </c>
      <c r="N115" s="319">
        <f t="shared" si="75"/>
        <v>29700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29700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29700</v>
      </c>
      <c r="AQ115" s="319">
        <f t="shared" si="83"/>
        <v>29700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276040</v>
      </c>
      <c r="L117" s="168">
        <f t="shared" si="75"/>
        <v>0</v>
      </c>
      <c r="M117" s="425">
        <f t="shared" si="75"/>
        <v>276040</v>
      </c>
      <c r="N117" s="316">
        <f t="shared" si="75"/>
        <v>276040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8"/>
        <v>276040</v>
      </c>
      <c r="AB117" s="316">
        <f t="shared" si="79"/>
        <v>276040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350050</v>
      </c>
      <c r="L120" s="312">
        <f t="shared" si="75"/>
        <v>0</v>
      </c>
      <c r="M120" s="313">
        <f t="shared" si="75"/>
        <v>350050</v>
      </c>
      <c r="N120" s="316">
        <f t="shared" si="75"/>
        <v>350050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350050</v>
      </c>
      <c r="Z120" s="312">
        <f t="shared" si="94"/>
        <v>0</v>
      </c>
      <c r="AA120" s="313">
        <f t="shared" si="78"/>
        <v>350050</v>
      </c>
      <c r="AB120" s="316">
        <f t="shared" si="79"/>
        <v>350050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350050</v>
      </c>
      <c r="L131" s="168">
        <f t="shared" si="102"/>
        <v>0</v>
      </c>
      <c r="M131" s="425">
        <f t="shared" si="97"/>
        <v>350050</v>
      </c>
      <c r="N131" s="321">
        <f t="shared" si="98"/>
        <v>350050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350050</v>
      </c>
      <c r="Z131" s="168">
        <f>VLOOKUP($AC131,原データ!$D$1:$R$2300,8,FALSE)</f>
        <v>0</v>
      </c>
      <c r="AA131" s="425">
        <f t="shared" si="78"/>
        <v>350050</v>
      </c>
      <c r="AB131" s="316">
        <f t="shared" si="79"/>
        <v>350050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313190</v>
      </c>
      <c r="J134" s="315">
        <f t="shared" si="102"/>
        <v>356350</v>
      </c>
      <c r="K134" s="315">
        <f t="shared" si="102"/>
        <v>0</v>
      </c>
      <c r="L134" s="312">
        <f t="shared" si="102"/>
        <v>704910</v>
      </c>
      <c r="M134" s="313">
        <f t="shared" si="97"/>
        <v>1374450</v>
      </c>
      <c r="N134" s="316">
        <f t="shared" si="98"/>
        <v>1374450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313190</v>
      </c>
      <c r="X134" s="315">
        <f t="shared" si="107"/>
        <v>356350</v>
      </c>
      <c r="Y134" s="315">
        <f t="shared" si="107"/>
        <v>0</v>
      </c>
      <c r="Z134" s="312">
        <f t="shared" si="107"/>
        <v>704910</v>
      </c>
      <c r="AA134" s="313">
        <f t="shared" si="78"/>
        <v>1374450</v>
      </c>
      <c r="AB134" s="316">
        <f t="shared" si="79"/>
        <v>1374450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331240</v>
      </c>
      <c r="M135" s="425">
        <f t="shared" si="97"/>
        <v>331240</v>
      </c>
      <c r="N135" s="316">
        <f t="shared" si="98"/>
        <v>331240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331240</v>
      </c>
      <c r="AA135" s="425">
        <f t="shared" si="78"/>
        <v>331240</v>
      </c>
      <c r="AB135" s="316">
        <f t="shared" si="79"/>
        <v>331240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313190</v>
      </c>
      <c r="J136" s="171">
        <f t="shared" si="102"/>
        <v>356350</v>
      </c>
      <c r="K136" s="171">
        <f t="shared" si="102"/>
        <v>0</v>
      </c>
      <c r="L136" s="168">
        <f t="shared" si="102"/>
        <v>373670</v>
      </c>
      <c r="M136" s="425">
        <f t="shared" si="97"/>
        <v>1043210</v>
      </c>
      <c r="N136" s="316">
        <f t="shared" si="98"/>
        <v>1043210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313190</v>
      </c>
      <c r="X136" s="171">
        <f>VLOOKUP($AC136,原データ!$D$1:$R$2300,6,FALSE)</f>
        <v>356350</v>
      </c>
      <c r="Y136" s="171">
        <f>VLOOKUP($AC136,原データ!$D$1:$R$2300,7,FALSE)</f>
        <v>0</v>
      </c>
      <c r="Z136" s="168">
        <f>VLOOKUP($AC136,原データ!$D$1:$R$2300,8,FALSE)</f>
        <v>373670</v>
      </c>
      <c r="AA136" s="425">
        <f t="shared" si="78"/>
        <v>1043210</v>
      </c>
      <c r="AB136" s="316">
        <f t="shared" si="79"/>
        <v>1043210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94630</v>
      </c>
      <c r="E139" s="416">
        <f t="shared" si="100"/>
        <v>359420</v>
      </c>
      <c r="F139" s="417">
        <f t="shared" si="101"/>
        <v>454050</v>
      </c>
      <c r="G139" s="418">
        <f>U139+AJ139</f>
        <v>0</v>
      </c>
      <c r="H139" s="419">
        <f t="shared" si="102"/>
        <v>1018300</v>
      </c>
      <c r="I139" s="419">
        <f t="shared" si="102"/>
        <v>1081960</v>
      </c>
      <c r="J139" s="419">
        <f t="shared" si="102"/>
        <v>3533780</v>
      </c>
      <c r="K139" s="419">
        <f t="shared" si="102"/>
        <v>2095110</v>
      </c>
      <c r="L139" s="416">
        <f t="shared" si="102"/>
        <v>1942310</v>
      </c>
      <c r="M139" s="417">
        <f t="shared" si="97"/>
        <v>9671460</v>
      </c>
      <c r="N139" s="420">
        <f t="shared" si="98"/>
        <v>10125510</v>
      </c>
      <c r="O139" s="684" t="s">
        <v>148</v>
      </c>
      <c r="P139" s="685"/>
      <c r="Q139" s="685"/>
      <c r="R139" s="415">
        <f>SUM(R98,R120,R134,R119)</f>
        <v>94630</v>
      </c>
      <c r="S139" s="416">
        <f>SUM(S98,S120,S134,S119)</f>
        <v>359420</v>
      </c>
      <c r="T139" s="417">
        <f t="shared" si="76"/>
        <v>454050</v>
      </c>
      <c r="U139" s="418">
        <f t="shared" ref="U139:Z139" si="110">SUM(U98,U120,U134,U119)</f>
        <v>0</v>
      </c>
      <c r="V139" s="419">
        <f t="shared" si="110"/>
        <v>1018300</v>
      </c>
      <c r="W139" s="419">
        <f t="shared" si="110"/>
        <v>1052260</v>
      </c>
      <c r="X139" s="419">
        <f t="shared" si="110"/>
        <v>3533780</v>
      </c>
      <c r="Y139" s="419">
        <f t="shared" si="110"/>
        <v>2095110</v>
      </c>
      <c r="Z139" s="416">
        <f t="shared" si="110"/>
        <v>1942310</v>
      </c>
      <c r="AA139" s="417">
        <f t="shared" si="78"/>
        <v>9641760</v>
      </c>
      <c r="AB139" s="420">
        <f t="shared" si="79"/>
        <v>10095810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29700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29700</v>
      </c>
      <c r="AQ139" s="420">
        <f t="shared" si="83"/>
        <v>29700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75704</v>
      </c>
      <c r="E141" s="312">
        <f t="shared" si="112"/>
        <v>287536</v>
      </c>
      <c r="F141" s="313">
        <f t="shared" si="112"/>
        <v>363240</v>
      </c>
      <c r="G141" s="314">
        <f t="shared" si="112"/>
        <v>0</v>
      </c>
      <c r="H141" s="315">
        <f t="shared" si="112"/>
        <v>814640</v>
      </c>
      <c r="I141" s="315">
        <f t="shared" si="112"/>
        <v>615016</v>
      </c>
      <c r="J141" s="315">
        <f t="shared" si="112"/>
        <v>2541944</v>
      </c>
      <c r="K141" s="315">
        <f t="shared" si="112"/>
        <v>1396048</v>
      </c>
      <c r="L141" s="312">
        <f t="shared" si="112"/>
        <v>989920</v>
      </c>
      <c r="M141" s="313">
        <f t="shared" si="112"/>
        <v>6357568</v>
      </c>
      <c r="N141" s="316">
        <f t="shared" si="112"/>
        <v>6720808</v>
      </c>
      <c r="O141" s="659" t="s">
        <v>124</v>
      </c>
      <c r="P141" s="660"/>
      <c r="Q141" s="660"/>
      <c r="R141" s="311">
        <f>SUM(R142,R148,R151,R156,R160,R161)</f>
        <v>75704</v>
      </c>
      <c r="S141" s="311">
        <f>SUM(S142,S148,S151,S156,S160,S161)</f>
        <v>287536</v>
      </c>
      <c r="T141" s="313">
        <f t="shared" ref="T141:T182" si="113">SUM(R141:S141)</f>
        <v>363240</v>
      </c>
      <c r="U141" s="314">
        <f t="shared" ref="U141:Z141" si="114">SUM(U142,U148,U151,U156,U160,U161)</f>
        <v>0</v>
      </c>
      <c r="V141" s="314">
        <f t="shared" si="114"/>
        <v>814640</v>
      </c>
      <c r="W141" s="314">
        <f t="shared" si="114"/>
        <v>591256</v>
      </c>
      <c r="X141" s="314">
        <f t="shared" si="114"/>
        <v>2541944</v>
      </c>
      <c r="Y141" s="314">
        <f t="shared" si="114"/>
        <v>1396048</v>
      </c>
      <c r="Z141" s="314">
        <f t="shared" si="114"/>
        <v>989920</v>
      </c>
      <c r="AA141" s="313">
        <f t="shared" ref="AA141:AA182" si="115">SUM(U141:Z141)</f>
        <v>6333808</v>
      </c>
      <c r="AB141" s="316">
        <f t="shared" ref="AB141:AB182" si="116">SUM(AA141,T141)</f>
        <v>6697048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23760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23760</v>
      </c>
      <c r="AQ141" s="316">
        <f t="shared" ref="AQ141:AQ182" si="119">SUM(AP141,AI141)</f>
        <v>23760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37392</v>
      </c>
      <c r="E142" s="225">
        <f t="shared" si="112"/>
        <v>108040</v>
      </c>
      <c r="F142" s="422">
        <f t="shared" si="112"/>
        <v>145432</v>
      </c>
      <c r="G142" s="226">
        <f t="shared" si="112"/>
        <v>0</v>
      </c>
      <c r="H142" s="227">
        <f t="shared" si="112"/>
        <v>32088</v>
      </c>
      <c r="I142" s="227">
        <f t="shared" si="112"/>
        <v>0</v>
      </c>
      <c r="J142" s="227">
        <f t="shared" si="112"/>
        <v>260184</v>
      </c>
      <c r="K142" s="227">
        <f t="shared" si="112"/>
        <v>4592</v>
      </c>
      <c r="L142" s="225">
        <f t="shared" si="112"/>
        <v>222152</v>
      </c>
      <c r="M142" s="422">
        <f t="shared" si="112"/>
        <v>519016</v>
      </c>
      <c r="N142" s="318">
        <f t="shared" si="112"/>
        <v>664448</v>
      </c>
      <c r="O142" s="758"/>
      <c r="P142" s="661" t="s">
        <v>125</v>
      </c>
      <c r="Q142" s="661"/>
      <c r="R142" s="224">
        <f>SUM(R143:R147)</f>
        <v>37392</v>
      </c>
      <c r="S142" s="225">
        <f>SUM(S143:S147)</f>
        <v>108040</v>
      </c>
      <c r="T142" s="422">
        <f t="shared" si="113"/>
        <v>145432</v>
      </c>
      <c r="U142" s="226">
        <f t="shared" ref="U142:Z142" si="120">SUM(U143:U147)</f>
        <v>0</v>
      </c>
      <c r="V142" s="227">
        <f t="shared" si="120"/>
        <v>32088</v>
      </c>
      <c r="W142" s="227">
        <f t="shared" si="120"/>
        <v>0</v>
      </c>
      <c r="X142" s="227">
        <f t="shared" si="120"/>
        <v>260184</v>
      </c>
      <c r="Y142" s="227">
        <f t="shared" si="120"/>
        <v>4592</v>
      </c>
      <c r="Z142" s="225">
        <f t="shared" si="120"/>
        <v>222152</v>
      </c>
      <c r="AA142" s="422">
        <f t="shared" si="115"/>
        <v>519016</v>
      </c>
      <c r="AB142" s="318">
        <f t="shared" si="116"/>
        <v>664448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48200</v>
      </c>
      <c r="K143" s="156">
        <f t="shared" si="112"/>
        <v>0</v>
      </c>
      <c r="L143" s="153">
        <f t="shared" si="112"/>
        <v>147152</v>
      </c>
      <c r="M143" s="423">
        <f t="shared" si="112"/>
        <v>195352</v>
      </c>
      <c r="N143" s="319">
        <f t="shared" si="112"/>
        <v>195352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48200</v>
      </c>
      <c r="Y143" s="156">
        <f>VLOOKUP($AC143,原データ!$D$1:$R$2300,7,FALSE)</f>
        <v>0</v>
      </c>
      <c r="Z143" s="153">
        <f>VLOOKUP($AC143,原データ!$D$1:$R$2300,8,FALSE)</f>
        <v>147152</v>
      </c>
      <c r="AA143" s="423">
        <f t="shared" si="115"/>
        <v>195352</v>
      </c>
      <c r="AB143" s="319">
        <f t="shared" si="116"/>
        <v>195352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37392</v>
      </c>
      <c r="E145" s="153">
        <f t="shared" si="112"/>
        <v>105008</v>
      </c>
      <c r="F145" s="423">
        <f t="shared" si="112"/>
        <v>142400</v>
      </c>
      <c r="G145" s="155">
        <f t="shared" si="112"/>
        <v>0</v>
      </c>
      <c r="H145" s="156">
        <f t="shared" si="112"/>
        <v>32088</v>
      </c>
      <c r="I145" s="156">
        <f t="shared" si="112"/>
        <v>0</v>
      </c>
      <c r="J145" s="156">
        <f t="shared" si="112"/>
        <v>70880</v>
      </c>
      <c r="K145" s="156">
        <f t="shared" si="112"/>
        <v>0</v>
      </c>
      <c r="L145" s="153">
        <f t="shared" si="112"/>
        <v>50176</v>
      </c>
      <c r="M145" s="423">
        <f t="shared" si="112"/>
        <v>153144</v>
      </c>
      <c r="N145" s="319">
        <f t="shared" si="112"/>
        <v>295544</v>
      </c>
      <c r="O145" s="759"/>
      <c r="P145" s="663"/>
      <c r="Q145" s="229" t="s">
        <v>128</v>
      </c>
      <c r="R145" s="152">
        <f>VLOOKUP($AC145,原データ!$D$1:$R$2300,10,FALSE)</f>
        <v>37392</v>
      </c>
      <c r="S145" s="153">
        <f>VLOOKUP($AC145,原データ!$D$1:$R$2300,11,FALSE)</f>
        <v>105008</v>
      </c>
      <c r="T145" s="423">
        <f t="shared" si="113"/>
        <v>142400</v>
      </c>
      <c r="U145" s="155">
        <f>VLOOKUP($AC145,原データ!$D$1:$R$2300,3,FALSE)</f>
        <v>0</v>
      </c>
      <c r="V145" s="156">
        <f>VLOOKUP($AC145,原データ!$D$1:$R$2300,4,FALSE)</f>
        <v>32088</v>
      </c>
      <c r="W145" s="156">
        <f>VLOOKUP($AC145,原データ!$D$1:$R$2300,5,FALSE)</f>
        <v>0</v>
      </c>
      <c r="X145" s="156">
        <f>VLOOKUP($AC145,原データ!$D$1:$R$2300,6,FALSE)</f>
        <v>70880</v>
      </c>
      <c r="Y145" s="156">
        <f>VLOOKUP($AC145,原データ!$D$1:$R$2300,7,FALSE)</f>
        <v>0</v>
      </c>
      <c r="Z145" s="153">
        <f>VLOOKUP($AC145,原データ!$D$1:$R$2300,8,FALSE)</f>
        <v>50176</v>
      </c>
      <c r="AA145" s="423">
        <f t="shared" si="115"/>
        <v>153144</v>
      </c>
      <c r="AB145" s="319">
        <f t="shared" si="116"/>
        <v>295544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100544</v>
      </c>
      <c r="K146" s="156">
        <f t="shared" si="112"/>
        <v>0</v>
      </c>
      <c r="L146" s="153">
        <f t="shared" si="112"/>
        <v>0</v>
      </c>
      <c r="M146" s="423">
        <f t="shared" si="112"/>
        <v>100544</v>
      </c>
      <c r="N146" s="319">
        <f t="shared" si="112"/>
        <v>100544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100544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100544</v>
      </c>
      <c r="AB146" s="319">
        <f t="shared" si="116"/>
        <v>100544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40560</v>
      </c>
      <c r="K147" s="164">
        <f t="shared" si="112"/>
        <v>4592</v>
      </c>
      <c r="L147" s="161">
        <f t="shared" si="112"/>
        <v>24824</v>
      </c>
      <c r="M147" s="424">
        <f t="shared" si="112"/>
        <v>69976</v>
      </c>
      <c r="N147" s="320">
        <f t="shared" si="112"/>
        <v>73008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40560</v>
      </c>
      <c r="Y147" s="164">
        <f>VLOOKUP($AC147,原データ!$D$1:$R$2300,7,FALSE)</f>
        <v>4592</v>
      </c>
      <c r="Z147" s="161">
        <f>VLOOKUP($AC147,原データ!$D$1:$R$2300,8,FALSE)</f>
        <v>24824</v>
      </c>
      <c r="AA147" s="424">
        <f t="shared" si="115"/>
        <v>69976</v>
      </c>
      <c r="AB147" s="320">
        <f t="shared" si="116"/>
        <v>73008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24984</v>
      </c>
      <c r="E148" s="225">
        <f t="shared" si="112"/>
        <v>146936</v>
      </c>
      <c r="F148" s="422">
        <f t="shared" si="112"/>
        <v>171920</v>
      </c>
      <c r="G148" s="226">
        <f t="shared" si="112"/>
        <v>0</v>
      </c>
      <c r="H148" s="227">
        <f t="shared" si="112"/>
        <v>758712</v>
      </c>
      <c r="I148" s="227">
        <f t="shared" si="112"/>
        <v>533288</v>
      </c>
      <c r="J148" s="227">
        <f t="shared" si="112"/>
        <v>2149320</v>
      </c>
      <c r="K148" s="227">
        <f t="shared" si="112"/>
        <v>822448</v>
      </c>
      <c r="L148" s="225">
        <f t="shared" si="112"/>
        <v>613160</v>
      </c>
      <c r="M148" s="422">
        <f t="shared" si="112"/>
        <v>4876928</v>
      </c>
      <c r="N148" s="318">
        <f t="shared" si="112"/>
        <v>5048848</v>
      </c>
      <c r="O148" s="759"/>
      <c r="P148" s="661" t="s">
        <v>131</v>
      </c>
      <c r="Q148" s="661"/>
      <c r="R148" s="224">
        <f>SUM(R149:R150)</f>
        <v>24984</v>
      </c>
      <c r="S148" s="225">
        <f>SUM(S149:S150)</f>
        <v>146936</v>
      </c>
      <c r="T148" s="422">
        <f t="shared" si="113"/>
        <v>171920</v>
      </c>
      <c r="U148" s="226">
        <f t="shared" ref="U148:Z148" si="123">SUM(U149:U150)</f>
        <v>0</v>
      </c>
      <c r="V148" s="227">
        <f t="shared" si="123"/>
        <v>758712</v>
      </c>
      <c r="W148" s="227">
        <f t="shared" si="123"/>
        <v>533288</v>
      </c>
      <c r="X148" s="227">
        <f t="shared" si="123"/>
        <v>2149320</v>
      </c>
      <c r="Y148" s="227">
        <f t="shared" si="123"/>
        <v>822448</v>
      </c>
      <c r="Z148" s="225">
        <f t="shared" si="123"/>
        <v>613160</v>
      </c>
      <c r="AA148" s="422">
        <f t="shared" si="115"/>
        <v>4876928</v>
      </c>
      <c r="AB148" s="318">
        <f t="shared" si="116"/>
        <v>5048848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527656</v>
      </c>
      <c r="I149" s="156">
        <f t="shared" si="112"/>
        <v>339944</v>
      </c>
      <c r="J149" s="156">
        <f t="shared" si="112"/>
        <v>1860792</v>
      </c>
      <c r="K149" s="156">
        <f t="shared" si="112"/>
        <v>544080</v>
      </c>
      <c r="L149" s="153">
        <f t="shared" si="112"/>
        <v>113568</v>
      </c>
      <c r="M149" s="423">
        <f t="shared" si="112"/>
        <v>3386040</v>
      </c>
      <c r="N149" s="319">
        <f t="shared" si="112"/>
        <v>3386040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527656</v>
      </c>
      <c r="W149" s="156">
        <f>VLOOKUP($AC149,原データ!$D$1:$R$2300,5,FALSE)</f>
        <v>339944</v>
      </c>
      <c r="X149" s="156">
        <f>VLOOKUP($AC149,原データ!$D$1:$R$2300,6,FALSE)</f>
        <v>1860792</v>
      </c>
      <c r="Y149" s="156">
        <f>VLOOKUP($AC149,原データ!$D$1:$R$2300,7,FALSE)</f>
        <v>544080</v>
      </c>
      <c r="Z149" s="153">
        <f>VLOOKUP($AC149,原データ!$D$1:$R$2300,8,FALSE)</f>
        <v>113568</v>
      </c>
      <c r="AA149" s="423">
        <f t="shared" si="115"/>
        <v>3386040</v>
      </c>
      <c r="AB149" s="319">
        <f t="shared" si="116"/>
        <v>3386040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24984</v>
      </c>
      <c r="E150" s="161">
        <f t="shared" si="112"/>
        <v>146936</v>
      </c>
      <c r="F150" s="424">
        <f t="shared" si="112"/>
        <v>171920</v>
      </c>
      <c r="G150" s="163">
        <f t="shared" si="112"/>
        <v>0</v>
      </c>
      <c r="H150" s="164">
        <f t="shared" si="112"/>
        <v>231056</v>
      </c>
      <c r="I150" s="164">
        <f t="shared" si="112"/>
        <v>193344</v>
      </c>
      <c r="J150" s="164">
        <f t="shared" si="112"/>
        <v>288528</v>
      </c>
      <c r="K150" s="164">
        <f t="shared" si="112"/>
        <v>278368</v>
      </c>
      <c r="L150" s="161">
        <f t="shared" si="112"/>
        <v>499592</v>
      </c>
      <c r="M150" s="424">
        <f t="shared" si="112"/>
        <v>1490888</v>
      </c>
      <c r="N150" s="320">
        <f t="shared" si="112"/>
        <v>1662808</v>
      </c>
      <c r="O150" s="759"/>
      <c r="P150" s="663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146936</v>
      </c>
      <c r="T150" s="424">
        <f t="shared" si="113"/>
        <v>171920</v>
      </c>
      <c r="U150" s="163">
        <f>VLOOKUP($AC150,原データ!$D$1:$R$2300,3,FALSE)</f>
        <v>0</v>
      </c>
      <c r="V150" s="164">
        <f>VLOOKUP($AC150,原データ!$D$1:$R$2300,4,FALSE)</f>
        <v>231056</v>
      </c>
      <c r="W150" s="164">
        <f>VLOOKUP($AC150,原データ!$D$1:$R$2300,5,FALSE)</f>
        <v>193344</v>
      </c>
      <c r="X150" s="164">
        <f>VLOOKUP($AC150,原データ!$D$1:$R$2300,6,FALSE)</f>
        <v>288528</v>
      </c>
      <c r="Y150" s="164">
        <f>VLOOKUP($AC150,原データ!$D$1:$R$2300,7,FALSE)</f>
        <v>278368</v>
      </c>
      <c r="Z150" s="161">
        <f>VLOOKUP($AC150,原データ!$D$1:$R$2300,8,FALSE)</f>
        <v>499592</v>
      </c>
      <c r="AA150" s="424">
        <f t="shared" si="115"/>
        <v>1490888</v>
      </c>
      <c r="AB150" s="320">
        <f t="shared" si="116"/>
        <v>1662808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37200</v>
      </c>
      <c r="J151" s="227">
        <f t="shared" si="112"/>
        <v>33016</v>
      </c>
      <c r="K151" s="227">
        <f t="shared" si="112"/>
        <v>268736</v>
      </c>
      <c r="L151" s="225">
        <f t="shared" si="112"/>
        <v>124288</v>
      </c>
      <c r="M151" s="422">
        <f t="shared" si="112"/>
        <v>463240</v>
      </c>
      <c r="N151" s="318">
        <f t="shared" si="112"/>
        <v>463240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37200</v>
      </c>
      <c r="X151" s="227">
        <f t="shared" si="125"/>
        <v>33016</v>
      </c>
      <c r="Y151" s="227">
        <f t="shared" si="125"/>
        <v>268736</v>
      </c>
      <c r="Z151" s="225">
        <f t="shared" si="125"/>
        <v>124288</v>
      </c>
      <c r="AA151" s="422">
        <f t="shared" si="115"/>
        <v>463240</v>
      </c>
      <c r="AB151" s="318">
        <f t="shared" si="116"/>
        <v>463240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153400</v>
      </c>
      <c r="L152" s="153">
        <f t="shared" si="112"/>
        <v>124288</v>
      </c>
      <c r="M152" s="423">
        <f t="shared" si="112"/>
        <v>277688</v>
      </c>
      <c r="N152" s="319">
        <f t="shared" si="112"/>
        <v>277688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153400</v>
      </c>
      <c r="Z152" s="153">
        <f>VLOOKUP($AC152,原データ!$D$1:$R$2300,8,FALSE)</f>
        <v>124288</v>
      </c>
      <c r="AA152" s="423">
        <f t="shared" si="115"/>
        <v>277688</v>
      </c>
      <c r="AB152" s="319">
        <f t="shared" si="116"/>
        <v>277688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37200</v>
      </c>
      <c r="J153" s="156">
        <f t="shared" si="112"/>
        <v>33016</v>
      </c>
      <c r="K153" s="156">
        <f t="shared" si="112"/>
        <v>115336</v>
      </c>
      <c r="L153" s="153">
        <f t="shared" si="112"/>
        <v>0</v>
      </c>
      <c r="M153" s="423">
        <f t="shared" si="112"/>
        <v>185552</v>
      </c>
      <c r="N153" s="319">
        <f t="shared" si="112"/>
        <v>185552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37200</v>
      </c>
      <c r="X153" s="156">
        <f>VLOOKUP($AC153,原データ!$D$1:$R$2300,6,FALSE)</f>
        <v>33016</v>
      </c>
      <c r="Y153" s="156">
        <f>VLOOKUP($AC153,原データ!$D$1:$R$2300,7,FALSE)</f>
        <v>115336</v>
      </c>
      <c r="Z153" s="153">
        <f>VLOOKUP($AC153,原データ!$D$1:$R$2300,8,FALSE)</f>
        <v>0</v>
      </c>
      <c r="AA153" s="423">
        <f t="shared" si="115"/>
        <v>185552</v>
      </c>
      <c r="AB153" s="319">
        <f t="shared" si="116"/>
        <v>185552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13328</v>
      </c>
      <c r="E156" s="225">
        <f t="shared" si="112"/>
        <v>32560</v>
      </c>
      <c r="F156" s="422">
        <f t="shared" si="112"/>
        <v>45888</v>
      </c>
      <c r="G156" s="226">
        <f t="shared" si="112"/>
        <v>0</v>
      </c>
      <c r="H156" s="227">
        <f t="shared" si="112"/>
        <v>23840</v>
      </c>
      <c r="I156" s="227">
        <f t="shared" si="112"/>
        <v>44528</v>
      </c>
      <c r="J156" s="227">
        <f t="shared" si="112"/>
        <v>99424</v>
      </c>
      <c r="K156" s="227">
        <f t="shared" si="112"/>
        <v>79440</v>
      </c>
      <c r="L156" s="225">
        <f t="shared" si="112"/>
        <v>30320</v>
      </c>
      <c r="M156" s="422">
        <f t="shared" si="112"/>
        <v>277552</v>
      </c>
      <c r="N156" s="318">
        <f t="shared" si="112"/>
        <v>323440</v>
      </c>
      <c r="O156" s="759"/>
      <c r="P156" s="661" t="s">
        <v>137</v>
      </c>
      <c r="Q156" s="661"/>
      <c r="R156" s="224">
        <f>SUM(R157:R159)</f>
        <v>13328</v>
      </c>
      <c r="S156" s="225">
        <f>SUM(S157:S159)</f>
        <v>32560</v>
      </c>
      <c r="T156" s="422">
        <f t="shared" si="113"/>
        <v>45888</v>
      </c>
      <c r="U156" s="226">
        <f t="shared" ref="U156:Z156" si="128">SUM(U157:U159)</f>
        <v>0</v>
      </c>
      <c r="V156" s="227">
        <f t="shared" si="128"/>
        <v>23840</v>
      </c>
      <c r="W156" s="227">
        <f t="shared" si="128"/>
        <v>20768</v>
      </c>
      <c r="X156" s="227">
        <f t="shared" si="128"/>
        <v>99424</v>
      </c>
      <c r="Y156" s="227">
        <f t="shared" si="128"/>
        <v>79440</v>
      </c>
      <c r="Z156" s="225">
        <f t="shared" si="128"/>
        <v>30320</v>
      </c>
      <c r="AA156" s="422">
        <f t="shared" si="115"/>
        <v>253792</v>
      </c>
      <c r="AB156" s="318">
        <f t="shared" si="116"/>
        <v>299680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23760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23760</v>
      </c>
      <c r="AQ156" s="318">
        <f t="shared" si="119"/>
        <v>23760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13328</v>
      </c>
      <c r="E157" s="153">
        <f t="shared" si="112"/>
        <v>32560</v>
      </c>
      <c r="F157" s="423">
        <f t="shared" si="112"/>
        <v>45888</v>
      </c>
      <c r="G157" s="155">
        <f t="shared" si="112"/>
        <v>0</v>
      </c>
      <c r="H157" s="156">
        <f t="shared" si="112"/>
        <v>23840</v>
      </c>
      <c r="I157" s="156">
        <f t="shared" si="112"/>
        <v>20768</v>
      </c>
      <c r="J157" s="156">
        <f t="shared" si="112"/>
        <v>99424</v>
      </c>
      <c r="K157" s="156">
        <f t="shared" si="112"/>
        <v>79440</v>
      </c>
      <c r="L157" s="153">
        <f t="shared" si="112"/>
        <v>30320</v>
      </c>
      <c r="M157" s="423">
        <f t="shared" si="112"/>
        <v>253792</v>
      </c>
      <c r="N157" s="319">
        <f t="shared" si="112"/>
        <v>299680</v>
      </c>
      <c r="O157" s="759"/>
      <c r="P157" s="662"/>
      <c r="Q157" s="229" t="s">
        <v>138</v>
      </c>
      <c r="R157" s="152">
        <f>VLOOKUP($AC157,原データ!$D$1:$R$2300,10,FALSE)</f>
        <v>13328</v>
      </c>
      <c r="S157" s="153">
        <f>VLOOKUP($AC157,原データ!$D$1:$R$2300,11,FALSE)</f>
        <v>32560</v>
      </c>
      <c r="T157" s="423">
        <f t="shared" si="113"/>
        <v>45888</v>
      </c>
      <c r="U157" s="155">
        <f>VLOOKUP($AC157,原データ!$D$1:$R$2300,3,FALSE)</f>
        <v>0</v>
      </c>
      <c r="V157" s="156">
        <f>VLOOKUP($AC157,原データ!$D$1:$R$2300,4,FALSE)</f>
        <v>23840</v>
      </c>
      <c r="W157" s="156">
        <f>VLOOKUP($AC157,原データ!$D$1:$R$2300,5,FALSE)</f>
        <v>20768</v>
      </c>
      <c r="X157" s="156">
        <f>VLOOKUP($AC157,原データ!$D$1:$R$2300,6,FALSE)</f>
        <v>99424</v>
      </c>
      <c r="Y157" s="156">
        <f>VLOOKUP($AC157,原データ!$D$1:$R$2300,7,FALSE)</f>
        <v>79440</v>
      </c>
      <c r="Z157" s="153">
        <f>VLOOKUP($AC157,原データ!$D$1:$R$2300,8,FALSE)</f>
        <v>30320</v>
      </c>
      <c r="AA157" s="423">
        <f t="shared" si="115"/>
        <v>253792</v>
      </c>
      <c r="AB157" s="319">
        <f t="shared" si="116"/>
        <v>299680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23760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23760</v>
      </c>
      <c r="N158" s="319">
        <f t="shared" si="112"/>
        <v>23760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23760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23760</v>
      </c>
      <c r="AQ158" s="319">
        <f t="shared" si="119"/>
        <v>23760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220832</v>
      </c>
      <c r="L160" s="168">
        <f t="shared" si="112"/>
        <v>0</v>
      </c>
      <c r="M160" s="425">
        <f t="shared" si="112"/>
        <v>220832</v>
      </c>
      <c r="N160" s="316">
        <f t="shared" si="112"/>
        <v>220832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220832</v>
      </c>
      <c r="Z160" s="168">
        <f>VLOOKUP($AC160,原データ!$D$1:$R$2300,8,FALSE)</f>
        <v>0</v>
      </c>
      <c r="AA160" s="425">
        <f t="shared" si="115"/>
        <v>220832</v>
      </c>
      <c r="AB160" s="316">
        <f t="shared" si="116"/>
        <v>220832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280040</v>
      </c>
      <c r="L163" s="312">
        <f t="shared" si="112"/>
        <v>0</v>
      </c>
      <c r="M163" s="313">
        <f t="shared" si="112"/>
        <v>280040</v>
      </c>
      <c r="N163" s="316">
        <f t="shared" si="112"/>
        <v>280040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280040</v>
      </c>
      <c r="Z163" s="314">
        <f t="shared" si="131"/>
        <v>0</v>
      </c>
      <c r="AA163" s="313">
        <f>SUM(U163:Z163)</f>
        <v>280040</v>
      </c>
      <c r="AB163" s="316">
        <f>SUM(AA163,T163)</f>
        <v>280040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280040</v>
      </c>
      <c r="L174" s="168">
        <f t="shared" si="139"/>
        <v>0</v>
      </c>
      <c r="M174" s="425">
        <f t="shared" si="134"/>
        <v>280040</v>
      </c>
      <c r="N174" s="321">
        <f t="shared" si="135"/>
        <v>280040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280040</v>
      </c>
      <c r="Z174" s="168">
        <f>VLOOKUP($AC174,原データ!$D$1:$R$2300,8,FALSE)</f>
        <v>0</v>
      </c>
      <c r="AA174" s="425">
        <f t="shared" si="115"/>
        <v>280040</v>
      </c>
      <c r="AB174" s="316">
        <f t="shared" si="116"/>
        <v>280040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250552</v>
      </c>
      <c r="J177" s="315">
        <f t="shared" si="139"/>
        <v>285080</v>
      </c>
      <c r="K177" s="315">
        <f t="shared" si="139"/>
        <v>0</v>
      </c>
      <c r="L177" s="312">
        <f t="shared" si="139"/>
        <v>563928</v>
      </c>
      <c r="M177" s="313">
        <f t="shared" si="134"/>
        <v>1099560</v>
      </c>
      <c r="N177" s="316">
        <f t="shared" si="135"/>
        <v>1099560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250552</v>
      </c>
      <c r="X177" s="315">
        <f t="shared" si="144"/>
        <v>285080</v>
      </c>
      <c r="Y177" s="315">
        <f t="shared" si="144"/>
        <v>0</v>
      </c>
      <c r="Z177" s="312">
        <f t="shared" si="144"/>
        <v>563928</v>
      </c>
      <c r="AA177" s="313">
        <f t="shared" si="115"/>
        <v>1099560</v>
      </c>
      <c r="AB177" s="316">
        <f t="shared" si="116"/>
        <v>1099560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264992</v>
      </c>
      <c r="M178" s="425">
        <f t="shared" si="134"/>
        <v>264992</v>
      </c>
      <c r="N178" s="316">
        <f t="shared" si="135"/>
        <v>264992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264992</v>
      </c>
      <c r="AA178" s="425">
        <f t="shared" si="115"/>
        <v>264992</v>
      </c>
      <c r="AB178" s="316">
        <f t="shared" si="116"/>
        <v>264992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250552</v>
      </c>
      <c r="J179" s="171">
        <f t="shared" si="139"/>
        <v>285080</v>
      </c>
      <c r="K179" s="171">
        <f t="shared" si="139"/>
        <v>0</v>
      </c>
      <c r="L179" s="168">
        <f t="shared" si="139"/>
        <v>298936</v>
      </c>
      <c r="M179" s="425">
        <f t="shared" si="134"/>
        <v>834568</v>
      </c>
      <c r="N179" s="316">
        <f t="shared" si="135"/>
        <v>834568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250552</v>
      </c>
      <c r="X179" s="171">
        <f>VLOOKUP($AC179,原データ!$D$1:$R$2300,6,FALSE)</f>
        <v>285080</v>
      </c>
      <c r="Y179" s="171">
        <f>VLOOKUP($AC179,原データ!$D$1:$R$2300,7,FALSE)</f>
        <v>0</v>
      </c>
      <c r="Z179" s="168">
        <f>VLOOKUP($AC179,原データ!$D$1:$R$2300,8,FALSE)</f>
        <v>298936</v>
      </c>
      <c r="AA179" s="425">
        <f t="shared" si="115"/>
        <v>834568</v>
      </c>
      <c r="AB179" s="316">
        <f t="shared" si="116"/>
        <v>834568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75704</v>
      </c>
      <c r="E182" s="416">
        <f t="shared" si="137"/>
        <v>287536</v>
      </c>
      <c r="F182" s="417">
        <f t="shared" si="138"/>
        <v>363240</v>
      </c>
      <c r="G182" s="418">
        <f>U182+AJ182</f>
        <v>0</v>
      </c>
      <c r="H182" s="419">
        <f t="shared" si="139"/>
        <v>814640</v>
      </c>
      <c r="I182" s="419">
        <f t="shared" si="139"/>
        <v>865568</v>
      </c>
      <c r="J182" s="419">
        <f t="shared" si="139"/>
        <v>2827024</v>
      </c>
      <c r="K182" s="419">
        <f t="shared" si="139"/>
        <v>1676088</v>
      </c>
      <c r="L182" s="416">
        <f t="shared" si="139"/>
        <v>1553848</v>
      </c>
      <c r="M182" s="417">
        <f t="shared" si="134"/>
        <v>7737168</v>
      </c>
      <c r="N182" s="420">
        <f t="shared" si="135"/>
        <v>8100408</v>
      </c>
      <c r="O182" s="684" t="s">
        <v>80</v>
      </c>
      <c r="P182" s="685"/>
      <c r="Q182" s="685"/>
      <c r="R182" s="415">
        <f>SUM(R177,R163,R141,R162)</f>
        <v>75704</v>
      </c>
      <c r="S182" s="416">
        <f>SUM(S177,S163,S141,S162)</f>
        <v>287536</v>
      </c>
      <c r="T182" s="417">
        <f t="shared" si="113"/>
        <v>363240</v>
      </c>
      <c r="U182" s="418">
        <f t="shared" ref="U182:Z182" si="147">SUM(U177,U163,U141,U162)</f>
        <v>0</v>
      </c>
      <c r="V182" s="419">
        <f t="shared" si="147"/>
        <v>814640</v>
      </c>
      <c r="W182" s="419">
        <f t="shared" si="147"/>
        <v>841808</v>
      </c>
      <c r="X182" s="419">
        <f t="shared" si="147"/>
        <v>2827024</v>
      </c>
      <c r="Y182" s="419">
        <f t="shared" si="147"/>
        <v>1676088</v>
      </c>
      <c r="Z182" s="416">
        <f t="shared" si="147"/>
        <v>1553848</v>
      </c>
      <c r="AA182" s="417">
        <f t="shared" si="115"/>
        <v>7713408</v>
      </c>
      <c r="AB182" s="420">
        <f t="shared" si="116"/>
        <v>8076648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23760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23760</v>
      </c>
      <c r="AQ182" s="420">
        <f t="shared" si="119"/>
        <v>23760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6</v>
      </c>
      <c r="E8" s="312">
        <f t="shared" si="0"/>
        <v>8</v>
      </c>
      <c r="F8" s="313">
        <f t="shared" si="0"/>
        <v>14</v>
      </c>
      <c r="G8" s="314">
        <f t="shared" si="0"/>
        <v>0</v>
      </c>
      <c r="H8" s="315">
        <f t="shared" si="0"/>
        <v>21</v>
      </c>
      <c r="I8" s="315">
        <f t="shared" si="0"/>
        <v>32</v>
      </c>
      <c r="J8" s="315">
        <f t="shared" si="0"/>
        <v>30</v>
      </c>
      <c r="K8" s="315">
        <f t="shared" si="0"/>
        <v>46</v>
      </c>
      <c r="L8" s="312">
        <f t="shared" si="0"/>
        <v>29</v>
      </c>
      <c r="M8" s="313">
        <f t="shared" si="0"/>
        <v>158</v>
      </c>
      <c r="N8" s="316">
        <f t="shared" si="0"/>
        <v>172</v>
      </c>
      <c r="O8" s="659" t="s">
        <v>124</v>
      </c>
      <c r="P8" s="660"/>
      <c r="Q8" s="660"/>
      <c r="R8" s="311">
        <f>SUM(R9,R15,R18,R23,R27,R28)</f>
        <v>6</v>
      </c>
      <c r="S8" s="311">
        <f>SUM(S9,S15,S18,S23,S27,S28)</f>
        <v>8</v>
      </c>
      <c r="T8" s="313">
        <f t="shared" ref="T8:T49" si="1">SUM(R8:S8)</f>
        <v>14</v>
      </c>
      <c r="U8" s="314">
        <f t="shared" ref="U8:Z8" si="2">SUM(U9,U15,U18,U23,U27,U28)</f>
        <v>0</v>
      </c>
      <c r="V8" s="314">
        <f t="shared" si="2"/>
        <v>21</v>
      </c>
      <c r="W8" s="314">
        <f t="shared" si="2"/>
        <v>32</v>
      </c>
      <c r="X8" s="314">
        <f t="shared" si="2"/>
        <v>30</v>
      </c>
      <c r="Y8" s="314">
        <f t="shared" si="2"/>
        <v>46</v>
      </c>
      <c r="Z8" s="314">
        <f t="shared" si="2"/>
        <v>29</v>
      </c>
      <c r="AA8" s="313">
        <f>SUM(U8:Z8)</f>
        <v>158</v>
      </c>
      <c r="AB8" s="316">
        <f t="shared" ref="AB8:AB47" si="3">SUM(AA8,T8)</f>
        <v>172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5</v>
      </c>
      <c r="J9" s="227">
        <f t="shared" si="0"/>
        <v>11</v>
      </c>
      <c r="K9" s="227">
        <f t="shared" si="0"/>
        <v>21</v>
      </c>
      <c r="L9" s="225">
        <f t="shared" si="0"/>
        <v>14</v>
      </c>
      <c r="M9" s="422">
        <f t="shared" si="0"/>
        <v>53</v>
      </c>
      <c r="N9" s="318">
        <f t="shared" si="0"/>
        <v>54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5</v>
      </c>
      <c r="X9" s="227">
        <f t="shared" si="7"/>
        <v>11</v>
      </c>
      <c r="Y9" s="227">
        <f t="shared" si="7"/>
        <v>21</v>
      </c>
      <c r="Z9" s="225">
        <f t="shared" si="7"/>
        <v>14</v>
      </c>
      <c r="AA9" s="422">
        <f t="shared" ref="AA9:AA47" si="8">SUM(U9:Z9)</f>
        <v>53</v>
      </c>
      <c r="AB9" s="318">
        <f t="shared" si="3"/>
        <v>54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2</v>
      </c>
      <c r="K10" s="156">
        <f t="shared" si="0"/>
        <v>1</v>
      </c>
      <c r="L10" s="153">
        <f t="shared" si="0"/>
        <v>4</v>
      </c>
      <c r="M10" s="423">
        <f t="shared" si="0"/>
        <v>10</v>
      </c>
      <c r="N10" s="319">
        <f t="shared" si="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 t="shared" si="8"/>
        <v>10</v>
      </c>
      <c r="AB10" s="319">
        <f t="shared" si="3"/>
        <v>10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3</v>
      </c>
      <c r="K12" s="156">
        <f t="shared" si="0"/>
        <v>5</v>
      </c>
      <c r="L12" s="153">
        <f t="shared" si="0"/>
        <v>3</v>
      </c>
      <c r="M12" s="423">
        <f t="shared" si="0"/>
        <v>12</v>
      </c>
      <c r="N12" s="319">
        <f t="shared" si="0"/>
        <v>13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5</v>
      </c>
      <c r="Z12" s="153">
        <f>VLOOKUP($AC12,原データ!$D$1:$R$2300,8,FALSE)</f>
        <v>3</v>
      </c>
      <c r="AA12" s="423">
        <f t="shared" si="8"/>
        <v>12</v>
      </c>
      <c r="AB12" s="319">
        <f t="shared" si="3"/>
        <v>13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1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5</v>
      </c>
      <c r="K14" s="164">
        <f t="shared" si="0"/>
        <v>15</v>
      </c>
      <c r="L14" s="161">
        <f t="shared" si="0"/>
        <v>6</v>
      </c>
      <c r="M14" s="424">
        <f t="shared" si="0"/>
        <v>29</v>
      </c>
      <c r="N14" s="320">
        <f t="shared" si="0"/>
        <v>29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5</v>
      </c>
      <c r="Y14" s="164">
        <f>VLOOKUP($AC14,原データ!$D$1:$R$2300,7,FALSE)</f>
        <v>15</v>
      </c>
      <c r="Z14" s="161">
        <f>VLOOKUP($AC14,原データ!$D$1:$R$2300,8,FALSE)</f>
        <v>6</v>
      </c>
      <c r="AA14" s="424">
        <f t="shared" si="8"/>
        <v>29</v>
      </c>
      <c r="AB14" s="320">
        <f t="shared" si="3"/>
        <v>29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13</v>
      </c>
      <c r="I15" s="227">
        <f t="shared" si="0"/>
        <v>14</v>
      </c>
      <c r="J15" s="227">
        <f t="shared" si="0"/>
        <v>8</v>
      </c>
      <c r="K15" s="227">
        <f t="shared" si="0"/>
        <v>8</v>
      </c>
      <c r="L15" s="225">
        <f t="shared" si="0"/>
        <v>6</v>
      </c>
      <c r="M15" s="422">
        <f t="shared" si="0"/>
        <v>49</v>
      </c>
      <c r="N15" s="318">
        <f t="shared" si="0"/>
        <v>53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13</v>
      </c>
      <c r="W15" s="227">
        <f t="shared" si="11"/>
        <v>14</v>
      </c>
      <c r="X15" s="227">
        <f t="shared" si="11"/>
        <v>8</v>
      </c>
      <c r="Y15" s="227">
        <f t="shared" si="11"/>
        <v>8</v>
      </c>
      <c r="Z15" s="225">
        <f t="shared" si="11"/>
        <v>6</v>
      </c>
      <c r="AA15" s="422">
        <f t="shared" si="8"/>
        <v>49</v>
      </c>
      <c r="AB15" s="318">
        <f t="shared" si="3"/>
        <v>53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12</v>
      </c>
      <c r="J16" s="156">
        <f t="shared" si="0"/>
        <v>3</v>
      </c>
      <c r="K16" s="156">
        <f t="shared" si="0"/>
        <v>6</v>
      </c>
      <c r="L16" s="153">
        <f t="shared" si="0"/>
        <v>4</v>
      </c>
      <c r="M16" s="423">
        <f t="shared" si="0"/>
        <v>33</v>
      </c>
      <c r="N16" s="319">
        <f t="shared" si="0"/>
        <v>33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12</v>
      </c>
      <c r="X16" s="156">
        <f>VLOOKUP($AC16,原データ!$D$1:$R$2300,6,FALSE)</f>
        <v>3</v>
      </c>
      <c r="Y16" s="156">
        <f>VLOOKUP($AC16,原データ!$D$1:$R$2300,7,FALSE)</f>
        <v>6</v>
      </c>
      <c r="Z16" s="153">
        <f>VLOOKUP($AC16,原データ!$D$1:$R$2300,8,FALSE)</f>
        <v>4</v>
      </c>
      <c r="AA16" s="423">
        <f t="shared" si="8"/>
        <v>33</v>
      </c>
      <c r="AB16" s="319">
        <f t="shared" si="3"/>
        <v>33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5</v>
      </c>
      <c r="I17" s="164">
        <f t="shared" si="0"/>
        <v>2</v>
      </c>
      <c r="J17" s="164">
        <f t="shared" si="0"/>
        <v>5</v>
      </c>
      <c r="K17" s="164">
        <f t="shared" si="0"/>
        <v>2</v>
      </c>
      <c r="L17" s="161">
        <f t="shared" si="0"/>
        <v>2</v>
      </c>
      <c r="M17" s="424">
        <f t="shared" si="0"/>
        <v>16</v>
      </c>
      <c r="N17" s="320">
        <f t="shared" si="0"/>
        <v>20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2</v>
      </c>
      <c r="X17" s="164">
        <f>VLOOKUP($AC17,原データ!$D$1:$R$2300,6,FALSE)</f>
        <v>5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16</v>
      </c>
      <c r="AB17" s="320">
        <f t="shared" si="3"/>
        <v>20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2</v>
      </c>
      <c r="M19" s="423">
        <f t="shared" si="0"/>
        <v>5</v>
      </c>
      <c r="N19" s="319">
        <f t="shared" si="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8"/>
        <v>5</v>
      </c>
      <c r="AB19" s="319">
        <f t="shared" si="3"/>
        <v>5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0"/>
        <v>5</v>
      </c>
      <c r="F23" s="422">
        <f t="shared" si="0"/>
        <v>8</v>
      </c>
      <c r="G23" s="226">
        <f t="shared" si="0"/>
        <v>0</v>
      </c>
      <c r="H23" s="227">
        <f t="shared" si="0"/>
        <v>6</v>
      </c>
      <c r="I23" s="227">
        <f t="shared" si="0"/>
        <v>12</v>
      </c>
      <c r="J23" s="227">
        <f t="shared" si="0"/>
        <v>6</v>
      </c>
      <c r="K23" s="227">
        <f t="shared" si="0"/>
        <v>9</v>
      </c>
      <c r="L23" s="225">
        <f t="shared" si="0"/>
        <v>6</v>
      </c>
      <c r="M23" s="422">
        <f t="shared" si="0"/>
        <v>39</v>
      </c>
      <c r="N23" s="318">
        <f t="shared" si="0"/>
        <v>47</v>
      </c>
      <c r="O23" s="665"/>
      <c r="P23" s="664" t="s">
        <v>137</v>
      </c>
      <c r="Q23" s="696"/>
      <c r="R23" s="224">
        <f>SUM(R24:R26)</f>
        <v>3</v>
      </c>
      <c r="S23" s="225">
        <f>SUM(S24:S26)</f>
        <v>5</v>
      </c>
      <c r="T23" s="422">
        <f t="shared" si="1"/>
        <v>8</v>
      </c>
      <c r="U23" s="226">
        <f t="shared" ref="U23:Z23" si="15">SUM(U24:U26)</f>
        <v>0</v>
      </c>
      <c r="V23" s="227">
        <f t="shared" si="15"/>
        <v>6</v>
      </c>
      <c r="W23" s="227">
        <f t="shared" si="15"/>
        <v>12</v>
      </c>
      <c r="X23" s="227">
        <f t="shared" si="15"/>
        <v>6</v>
      </c>
      <c r="Y23" s="227">
        <f t="shared" si="15"/>
        <v>9</v>
      </c>
      <c r="Z23" s="225">
        <f t="shared" si="15"/>
        <v>6</v>
      </c>
      <c r="AA23" s="422">
        <f t="shared" si="8"/>
        <v>39</v>
      </c>
      <c r="AB23" s="318">
        <f t="shared" si="3"/>
        <v>47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3</v>
      </c>
      <c r="E24" s="153">
        <f t="shared" si="0"/>
        <v>5</v>
      </c>
      <c r="F24" s="423">
        <f t="shared" si="0"/>
        <v>8</v>
      </c>
      <c r="G24" s="155">
        <f t="shared" si="0"/>
        <v>0</v>
      </c>
      <c r="H24" s="156">
        <f t="shared" si="0"/>
        <v>6</v>
      </c>
      <c r="I24" s="156">
        <f t="shared" si="0"/>
        <v>12</v>
      </c>
      <c r="J24" s="156">
        <f t="shared" si="0"/>
        <v>6</v>
      </c>
      <c r="K24" s="156">
        <f t="shared" si="0"/>
        <v>9</v>
      </c>
      <c r="L24" s="153">
        <f t="shared" si="0"/>
        <v>6</v>
      </c>
      <c r="M24" s="423">
        <f t="shared" si="0"/>
        <v>39</v>
      </c>
      <c r="N24" s="319">
        <f t="shared" si="0"/>
        <v>47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5</v>
      </c>
      <c r="T24" s="423">
        <f t="shared" si="1"/>
        <v>8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12</v>
      </c>
      <c r="X24" s="156">
        <f>VLOOKUP($AC24,原データ!$D$1:$R$2300,6,FALSE)</f>
        <v>6</v>
      </c>
      <c r="Y24" s="156">
        <f>VLOOKUP($AC24,原データ!$D$1:$R$2300,7,FALSE)</f>
        <v>9</v>
      </c>
      <c r="Z24" s="153">
        <f>VLOOKUP($AC24,原データ!$D$1:$R$2300,8,FALSE)</f>
        <v>6</v>
      </c>
      <c r="AA24" s="423">
        <f t="shared" si="8"/>
        <v>39</v>
      </c>
      <c r="AB24" s="319">
        <f t="shared" si="3"/>
        <v>47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1</v>
      </c>
      <c r="E27" s="168">
        <f t="shared" si="0"/>
        <v>0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7</v>
      </c>
      <c r="L27" s="168">
        <f t="shared" si="0"/>
        <v>1</v>
      </c>
      <c r="M27" s="425">
        <f t="shared" si="0"/>
        <v>12</v>
      </c>
      <c r="N27" s="316">
        <f t="shared" si="0"/>
        <v>13</v>
      </c>
      <c r="O27" s="665"/>
      <c r="P27" s="748" t="s">
        <v>241</v>
      </c>
      <c r="Q27" s="68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7</v>
      </c>
      <c r="Z27" s="168">
        <f>VLOOKUP($AC27,原データ!$D$1:$R$2300,8,FALSE)</f>
        <v>1</v>
      </c>
      <c r="AA27" s="425">
        <f t="shared" si="8"/>
        <v>12</v>
      </c>
      <c r="AB27" s="316">
        <f t="shared" si="3"/>
        <v>13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2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2</v>
      </c>
      <c r="N34" s="316">
        <f t="shared" si="20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2</v>
      </c>
      <c r="AB34" s="316">
        <f>SUM(AA34,T34)</f>
        <v>2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5</v>
      </c>
      <c r="L44" s="312">
        <f t="shared" si="20"/>
        <v>1</v>
      </c>
      <c r="M44" s="313">
        <f t="shared" si="20"/>
        <v>8</v>
      </c>
      <c r="N44" s="316">
        <f t="shared" si="20"/>
        <v>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5</v>
      </c>
      <c r="Z44" s="312">
        <f t="shared" si="25"/>
        <v>1</v>
      </c>
      <c r="AA44" s="313">
        <f t="shared" si="8"/>
        <v>8</v>
      </c>
      <c r="AB44" s="316">
        <f t="shared" si="3"/>
        <v>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4</v>
      </c>
      <c r="L46" s="168">
        <f t="shared" si="20"/>
        <v>1</v>
      </c>
      <c r="M46" s="425">
        <f t="shared" si="20"/>
        <v>7</v>
      </c>
      <c r="N46" s="316">
        <f t="shared" si="20"/>
        <v>7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4</v>
      </c>
      <c r="Z46" s="168">
        <f>VLOOKUP($AC46,原データ!$D$1:$R$2300,8,FALSE)</f>
        <v>1</v>
      </c>
      <c r="AA46" s="425">
        <f t="shared" si="8"/>
        <v>7</v>
      </c>
      <c r="AB46" s="316">
        <f t="shared" si="3"/>
        <v>7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6</v>
      </c>
      <c r="E49" s="416">
        <f t="shared" si="20"/>
        <v>8</v>
      </c>
      <c r="F49" s="417">
        <f t="shared" si="20"/>
        <v>14</v>
      </c>
      <c r="G49" s="418">
        <f>U49+AJ49</f>
        <v>0</v>
      </c>
      <c r="H49" s="419">
        <f t="shared" si="20"/>
        <v>23</v>
      </c>
      <c r="I49" s="419">
        <f t="shared" si="20"/>
        <v>34</v>
      </c>
      <c r="J49" s="419">
        <f t="shared" si="20"/>
        <v>31</v>
      </c>
      <c r="K49" s="419">
        <f t="shared" si="20"/>
        <v>51</v>
      </c>
      <c r="L49" s="416">
        <f t="shared" si="20"/>
        <v>30</v>
      </c>
      <c r="M49" s="417">
        <f t="shared" si="20"/>
        <v>169</v>
      </c>
      <c r="N49" s="420">
        <f t="shared" si="20"/>
        <v>183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8</v>
      </c>
      <c r="T49" s="417">
        <f t="shared" si="1"/>
        <v>14</v>
      </c>
      <c r="U49" s="418">
        <f t="shared" ref="U49:Z49" si="27">SUM(U8,U30,U44,U29)</f>
        <v>0</v>
      </c>
      <c r="V49" s="418">
        <f t="shared" si="27"/>
        <v>23</v>
      </c>
      <c r="W49" s="418">
        <f t="shared" si="27"/>
        <v>34</v>
      </c>
      <c r="X49" s="418">
        <f t="shared" si="27"/>
        <v>31</v>
      </c>
      <c r="Y49" s="418">
        <f t="shared" si="27"/>
        <v>51</v>
      </c>
      <c r="Z49" s="418">
        <f t="shared" si="27"/>
        <v>30</v>
      </c>
      <c r="AA49" s="417">
        <f>SUM(U49:Z49)</f>
        <v>169</v>
      </c>
      <c r="AB49" s="420">
        <f>SUM(AA49,T49)</f>
        <v>183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13048</v>
      </c>
      <c r="E51" s="312">
        <f t="shared" si="29"/>
        <v>18852</v>
      </c>
      <c r="F51" s="313">
        <f t="shared" si="29"/>
        <v>31900</v>
      </c>
      <c r="G51" s="314">
        <f t="shared" si="29"/>
        <v>0</v>
      </c>
      <c r="H51" s="315">
        <f t="shared" si="29"/>
        <v>92775</v>
      </c>
      <c r="I51" s="315">
        <f t="shared" si="29"/>
        <v>178148</v>
      </c>
      <c r="J51" s="315">
        <f t="shared" si="29"/>
        <v>247486</v>
      </c>
      <c r="K51" s="315">
        <f t="shared" si="29"/>
        <v>411925</v>
      </c>
      <c r="L51" s="312">
        <f t="shared" si="29"/>
        <v>206503</v>
      </c>
      <c r="M51" s="313">
        <f t="shared" si="29"/>
        <v>1136837</v>
      </c>
      <c r="N51" s="316">
        <f t="shared" si="29"/>
        <v>1168737</v>
      </c>
      <c r="O51" s="702" t="s">
        <v>124</v>
      </c>
      <c r="P51" s="703"/>
      <c r="Q51" s="704"/>
      <c r="R51" s="311">
        <f>SUM(R52,R58,R61,R66,R68,R69)</f>
        <v>13048</v>
      </c>
      <c r="S51" s="311">
        <f>SUM(S52,S58,S61,S66,S68,S69)</f>
        <v>18852</v>
      </c>
      <c r="T51" s="313">
        <f>SUM(R51:S51)</f>
        <v>31900</v>
      </c>
      <c r="U51" s="314">
        <f t="shared" ref="U51:Z51" si="30">SUM(U52,U58,U61,U66,U68,U69)</f>
        <v>0</v>
      </c>
      <c r="V51" s="314">
        <f t="shared" si="30"/>
        <v>92775</v>
      </c>
      <c r="W51" s="314">
        <f t="shared" si="30"/>
        <v>178148</v>
      </c>
      <c r="X51" s="314">
        <f t="shared" si="30"/>
        <v>247486</v>
      </c>
      <c r="Y51" s="314">
        <f t="shared" si="30"/>
        <v>411925</v>
      </c>
      <c r="Z51" s="314">
        <f t="shared" si="30"/>
        <v>206503</v>
      </c>
      <c r="AA51" s="313">
        <f t="shared" ref="AA51:AA90" si="31">SUM(U51:Z51)</f>
        <v>1136837</v>
      </c>
      <c r="AB51" s="316">
        <f t="shared" ref="AB51:AB90" si="32">SUM(AA51,T51)</f>
        <v>1168737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5097</v>
      </c>
      <c r="F52" s="422">
        <f t="shared" si="29"/>
        <v>5097</v>
      </c>
      <c r="G52" s="226">
        <f t="shared" si="29"/>
        <v>0</v>
      </c>
      <c r="H52" s="227">
        <f t="shared" si="29"/>
        <v>3286</v>
      </c>
      <c r="I52" s="227">
        <f t="shared" si="29"/>
        <v>5928</v>
      </c>
      <c r="J52" s="227">
        <f t="shared" si="29"/>
        <v>23065</v>
      </c>
      <c r="K52" s="227">
        <f t="shared" si="29"/>
        <v>46997</v>
      </c>
      <c r="L52" s="225">
        <f t="shared" si="29"/>
        <v>106247</v>
      </c>
      <c r="M52" s="422">
        <f t="shared" si="29"/>
        <v>185523</v>
      </c>
      <c r="N52" s="318">
        <f t="shared" si="29"/>
        <v>190620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5097</v>
      </c>
      <c r="T52" s="422">
        <f t="shared" ref="T52:T88" si="37">SUM(R52:S52)</f>
        <v>5097</v>
      </c>
      <c r="U52" s="226">
        <f t="shared" ref="U52:Z52" si="38">SUM(U53:U57)</f>
        <v>0</v>
      </c>
      <c r="V52" s="227">
        <f t="shared" si="38"/>
        <v>3286</v>
      </c>
      <c r="W52" s="227">
        <f t="shared" si="38"/>
        <v>5928</v>
      </c>
      <c r="X52" s="227">
        <f t="shared" si="38"/>
        <v>23065</v>
      </c>
      <c r="Y52" s="227">
        <f t="shared" si="38"/>
        <v>46997</v>
      </c>
      <c r="Z52" s="225">
        <f t="shared" si="38"/>
        <v>106247</v>
      </c>
      <c r="AA52" s="422">
        <f t="shared" si="31"/>
        <v>185523</v>
      </c>
      <c r="AB52" s="318">
        <f t="shared" si="32"/>
        <v>190620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3286</v>
      </c>
      <c r="I53" s="156">
        <f t="shared" si="29"/>
        <v>2918</v>
      </c>
      <c r="J53" s="156">
        <f t="shared" si="29"/>
        <v>7510</v>
      </c>
      <c r="K53" s="156">
        <f t="shared" si="29"/>
        <v>10234</v>
      </c>
      <c r="L53" s="153">
        <f t="shared" si="29"/>
        <v>83471</v>
      </c>
      <c r="M53" s="423">
        <f t="shared" si="29"/>
        <v>107419</v>
      </c>
      <c r="N53" s="319">
        <f t="shared" si="29"/>
        <v>107419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3286</v>
      </c>
      <c r="W53" s="156">
        <f>VLOOKUP($AC53,原データ!$D$1:$R$2300,5,FALSE)</f>
        <v>2918</v>
      </c>
      <c r="X53" s="156">
        <f>VLOOKUP($AC53,原データ!$D$1:$R$2300,6,FALSE)</f>
        <v>7510</v>
      </c>
      <c r="Y53" s="156">
        <f>VLOOKUP($AC53,原データ!$D$1:$R$2300,7,FALSE)</f>
        <v>10234</v>
      </c>
      <c r="Z53" s="153">
        <f>VLOOKUP($AC53,原データ!$D$1:$R$2300,8,FALSE)</f>
        <v>83471</v>
      </c>
      <c r="AA53" s="423">
        <f t="shared" si="31"/>
        <v>107419</v>
      </c>
      <c r="AB53" s="319">
        <f t="shared" si="32"/>
        <v>107419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5097</v>
      </c>
      <c r="F55" s="423">
        <f t="shared" si="29"/>
        <v>5097</v>
      </c>
      <c r="G55" s="155">
        <f t="shared" si="29"/>
        <v>0</v>
      </c>
      <c r="H55" s="156">
        <f t="shared" si="29"/>
        <v>0</v>
      </c>
      <c r="I55" s="156">
        <f t="shared" si="29"/>
        <v>1021</v>
      </c>
      <c r="J55" s="156">
        <f t="shared" si="29"/>
        <v>8394</v>
      </c>
      <c r="K55" s="156">
        <f t="shared" si="29"/>
        <v>28081</v>
      </c>
      <c r="L55" s="153">
        <f t="shared" si="29"/>
        <v>9573</v>
      </c>
      <c r="M55" s="423">
        <f t="shared" si="29"/>
        <v>47069</v>
      </c>
      <c r="N55" s="319">
        <f t="shared" si="29"/>
        <v>52166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5097</v>
      </c>
      <c r="T55" s="423">
        <f t="shared" si="37"/>
        <v>5097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1021</v>
      </c>
      <c r="X55" s="156">
        <f>VLOOKUP($AC55,原データ!$D$1:$R$2300,6,FALSE)</f>
        <v>8394</v>
      </c>
      <c r="Y55" s="156">
        <f>VLOOKUP($AC55,原データ!$D$1:$R$2300,7,FALSE)</f>
        <v>28081</v>
      </c>
      <c r="Z55" s="153">
        <f>VLOOKUP($AC55,原データ!$D$1:$R$2300,8,FALSE)</f>
        <v>9573</v>
      </c>
      <c r="AA55" s="423">
        <f t="shared" si="31"/>
        <v>47069</v>
      </c>
      <c r="AB55" s="319">
        <f t="shared" si="32"/>
        <v>52166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5237</v>
      </c>
      <c r="K56" s="156">
        <f t="shared" si="29"/>
        <v>0</v>
      </c>
      <c r="L56" s="153">
        <f t="shared" si="29"/>
        <v>9513</v>
      </c>
      <c r="M56" s="423">
        <f t="shared" si="29"/>
        <v>14750</v>
      </c>
      <c r="N56" s="319">
        <f t="shared" si="29"/>
        <v>14750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5237</v>
      </c>
      <c r="Y56" s="156">
        <f>VLOOKUP($AC56,原データ!$D$1:$R$2300,7,FALSE)</f>
        <v>0</v>
      </c>
      <c r="Z56" s="153">
        <f>VLOOKUP($AC56,原データ!$D$1:$R$2300,8,FALSE)</f>
        <v>9513</v>
      </c>
      <c r="AA56" s="423">
        <f t="shared" si="31"/>
        <v>14750</v>
      </c>
      <c r="AB56" s="319">
        <f t="shared" si="32"/>
        <v>14750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1989</v>
      </c>
      <c r="J57" s="164">
        <f t="shared" si="29"/>
        <v>1924</v>
      </c>
      <c r="K57" s="164">
        <f t="shared" si="29"/>
        <v>8682</v>
      </c>
      <c r="L57" s="161">
        <f t="shared" si="29"/>
        <v>3690</v>
      </c>
      <c r="M57" s="424">
        <f t="shared" si="29"/>
        <v>16285</v>
      </c>
      <c r="N57" s="320">
        <f t="shared" si="29"/>
        <v>16285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1989</v>
      </c>
      <c r="X57" s="164">
        <f>VLOOKUP($AC57,原データ!$D$1:$R$2300,6,FALSE)</f>
        <v>1924</v>
      </c>
      <c r="Y57" s="164">
        <f>VLOOKUP($AC57,原データ!$D$1:$R$2300,7,FALSE)</f>
        <v>8682</v>
      </c>
      <c r="Z57" s="161">
        <f>VLOOKUP($AC57,原データ!$D$1:$R$2300,8,FALSE)</f>
        <v>3690</v>
      </c>
      <c r="AA57" s="424">
        <f t="shared" si="31"/>
        <v>16285</v>
      </c>
      <c r="AB57" s="320">
        <f t="shared" si="32"/>
        <v>16285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4710</v>
      </c>
      <c r="E58" s="225">
        <f t="shared" si="29"/>
        <v>10095</v>
      </c>
      <c r="F58" s="422">
        <f t="shared" si="29"/>
        <v>14805</v>
      </c>
      <c r="G58" s="226">
        <f t="shared" si="29"/>
        <v>0</v>
      </c>
      <c r="H58" s="227">
        <f t="shared" si="29"/>
        <v>86452</v>
      </c>
      <c r="I58" s="227">
        <f t="shared" si="29"/>
        <v>154452</v>
      </c>
      <c r="J58" s="227">
        <f t="shared" si="29"/>
        <v>121757</v>
      </c>
      <c r="K58" s="227">
        <f t="shared" si="29"/>
        <v>138507</v>
      </c>
      <c r="L58" s="225">
        <f t="shared" si="29"/>
        <v>42928</v>
      </c>
      <c r="M58" s="422">
        <f t="shared" si="29"/>
        <v>544096</v>
      </c>
      <c r="N58" s="318">
        <f t="shared" si="29"/>
        <v>558901</v>
      </c>
      <c r="O58" s="665"/>
      <c r="P58" s="664" t="s">
        <v>131</v>
      </c>
      <c r="Q58" s="696"/>
      <c r="R58" s="224">
        <f>SUM(R59:R60)</f>
        <v>4710</v>
      </c>
      <c r="S58" s="225">
        <f>SUM(S59:S60)</f>
        <v>10095</v>
      </c>
      <c r="T58" s="422">
        <f t="shared" si="37"/>
        <v>14805</v>
      </c>
      <c r="U58" s="226">
        <f t="shared" ref="U58:Z58" si="40">SUM(U59:U60)</f>
        <v>0</v>
      </c>
      <c r="V58" s="227">
        <f t="shared" si="40"/>
        <v>86452</v>
      </c>
      <c r="W58" s="227">
        <f t="shared" si="40"/>
        <v>154452</v>
      </c>
      <c r="X58" s="227">
        <f t="shared" si="40"/>
        <v>121757</v>
      </c>
      <c r="Y58" s="227">
        <f t="shared" si="40"/>
        <v>138507</v>
      </c>
      <c r="Z58" s="225">
        <f t="shared" si="40"/>
        <v>42928</v>
      </c>
      <c r="AA58" s="422">
        <f t="shared" si="31"/>
        <v>544096</v>
      </c>
      <c r="AB58" s="318">
        <f t="shared" si="32"/>
        <v>558901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48780</v>
      </c>
      <c r="I59" s="156">
        <f t="shared" si="29"/>
        <v>127311</v>
      </c>
      <c r="J59" s="156">
        <f t="shared" si="29"/>
        <v>50733</v>
      </c>
      <c r="K59" s="156">
        <f t="shared" si="29"/>
        <v>106169</v>
      </c>
      <c r="L59" s="153">
        <f t="shared" si="29"/>
        <v>27700</v>
      </c>
      <c r="M59" s="423">
        <f t="shared" si="29"/>
        <v>360693</v>
      </c>
      <c r="N59" s="319">
        <f t="shared" si="29"/>
        <v>360693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48780</v>
      </c>
      <c r="W59" s="156">
        <f>VLOOKUP($AC59,原データ!$D$1:$R$2300,5,FALSE)</f>
        <v>127311</v>
      </c>
      <c r="X59" s="156">
        <f>VLOOKUP($AC59,原データ!$D$1:$R$2300,6,FALSE)</f>
        <v>50733</v>
      </c>
      <c r="Y59" s="156">
        <f>VLOOKUP($AC59,原データ!$D$1:$R$2300,7,FALSE)</f>
        <v>106169</v>
      </c>
      <c r="Z59" s="153">
        <f>VLOOKUP($AC59,原データ!$D$1:$R$2300,8,FALSE)</f>
        <v>27700</v>
      </c>
      <c r="AA59" s="423">
        <f t="shared" si="31"/>
        <v>360693</v>
      </c>
      <c r="AB59" s="319">
        <f t="shared" si="32"/>
        <v>360693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4710</v>
      </c>
      <c r="E60" s="161">
        <f t="shared" si="29"/>
        <v>10095</v>
      </c>
      <c r="F60" s="424">
        <f t="shared" si="29"/>
        <v>14805</v>
      </c>
      <c r="G60" s="163">
        <f t="shared" si="29"/>
        <v>0</v>
      </c>
      <c r="H60" s="164">
        <f t="shared" si="29"/>
        <v>37672</v>
      </c>
      <c r="I60" s="164">
        <f t="shared" si="29"/>
        <v>27141</v>
      </c>
      <c r="J60" s="164">
        <f t="shared" si="29"/>
        <v>71024</v>
      </c>
      <c r="K60" s="164">
        <f t="shared" si="29"/>
        <v>32338</v>
      </c>
      <c r="L60" s="161">
        <f t="shared" si="29"/>
        <v>15228</v>
      </c>
      <c r="M60" s="424">
        <f t="shared" si="29"/>
        <v>183403</v>
      </c>
      <c r="N60" s="320">
        <f t="shared" si="29"/>
        <v>198208</v>
      </c>
      <c r="O60" s="665"/>
      <c r="P60" s="662"/>
      <c r="Q60" s="230" t="s">
        <v>133</v>
      </c>
      <c r="R60" s="160">
        <f>VLOOKUP($AC60,原データ!$D$1:$R$2300,10,FALSE)</f>
        <v>4710</v>
      </c>
      <c r="S60" s="161">
        <f>VLOOKUP($AC60,原データ!$D$1:$R$2300,11,FALSE)</f>
        <v>10095</v>
      </c>
      <c r="T60" s="424">
        <f t="shared" si="37"/>
        <v>14805</v>
      </c>
      <c r="U60" s="163">
        <f>VLOOKUP($AC60,原データ!$D$1:$R$2300,3,FALSE)</f>
        <v>0</v>
      </c>
      <c r="V60" s="164">
        <f>VLOOKUP($AC60,原データ!$D$1:$R$2300,4,FALSE)</f>
        <v>37672</v>
      </c>
      <c r="W60" s="164">
        <f>VLOOKUP($AC60,原データ!$D$1:$R$2300,5,FALSE)</f>
        <v>27141</v>
      </c>
      <c r="X60" s="164">
        <f>VLOOKUP($AC60,原データ!$D$1:$R$2300,6,FALSE)</f>
        <v>71024</v>
      </c>
      <c r="Y60" s="164">
        <f>VLOOKUP($AC60,原データ!$D$1:$R$2300,7,FALSE)</f>
        <v>32338</v>
      </c>
      <c r="Z60" s="161">
        <f>VLOOKUP($AC60,原データ!$D$1:$R$2300,8,FALSE)</f>
        <v>15228</v>
      </c>
      <c r="AA60" s="424">
        <f t="shared" si="31"/>
        <v>183403</v>
      </c>
      <c r="AB60" s="320">
        <f t="shared" si="32"/>
        <v>198208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4915</v>
      </c>
      <c r="J61" s="227">
        <f t="shared" si="29"/>
        <v>4543</v>
      </c>
      <c r="K61" s="227">
        <f t="shared" si="29"/>
        <v>14569</v>
      </c>
      <c r="L61" s="225">
        <f t="shared" si="29"/>
        <v>15894</v>
      </c>
      <c r="M61" s="422">
        <f t="shared" si="29"/>
        <v>39921</v>
      </c>
      <c r="N61" s="318">
        <f t="shared" si="29"/>
        <v>39921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4915</v>
      </c>
      <c r="X61" s="227">
        <f t="shared" si="42"/>
        <v>4543</v>
      </c>
      <c r="Y61" s="227">
        <f t="shared" si="42"/>
        <v>14569</v>
      </c>
      <c r="Z61" s="225">
        <f t="shared" si="42"/>
        <v>15894</v>
      </c>
      <c r="AA61" s="422">
        <f t="shared" si="31"/>
        <v>39921</v>
      </c>
      <c r="AB61" s="318">
        <f t="shared" si="32"/>
        <v>39921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4915</v>
      </c>
      <c r="J62" s="156">
        <f t="shared" si="29"/>
        <v>4543</v>
      </c>
      <c r="K62" s="156">
        <f t="shared" si="29"/>
        <v>14569</v>
      </c>
      <c r="L62" s="153">
        <f t="shared" si="29"/>
        <v>15894</v>
      </c>
      <c r="M62" s="423">
        <f t="shared" si="29"/>
        <v>39921</v>
      </c>
      <c r="N62" s="319">
        <f t="shared" si="29"/>
        <v>39921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4915</v>
      </c>
      <c r="X62" s="156">
        <f>VLOOKUP($AC62,原データ!$D$1:$R$2300,6,FALSE)</f>
        <v>4543</v>
      </c>
      <c r="Y62" s="156">
        <f>VLOOKUP($AC62,原データ!$D$1:$R$2300,7,FALSE)</f>
        <v>14569</v>
      </c>
      <c r="Z62" s="153">
        <f>VLOOKUP($AC62,原データ!$D$1:$R$2300,8,FALSE)</f>
        <v>15894</v>
      </c>
      <c r="AA62" s="423">
        <f t="shared" si="31"/>
        <v>39921</v>
      </c>
      <c r="AB62" s="319">
        <f t="shared" si="32"/>
        <v>39921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754</v>
      </c>
      <c r="E66" s="225">
        <f t="shared" si="29"/>
        <v>3660</v>
      </c>
      <c r="F66" s="422">
        <f t="shared" si="29"/>
        <v>4414</v>
      </c>
      <c r="G66" s="226">
        <f t="shared" si="29"/>
        <v>0</v>
      </c>
      <c r="H66" s="227">
        <f t="shared" si="29"/>
        <v>3037</v>
      </c>
      <c r="I66" s="227">
        <f t="shared" si="29"/>
        <v>12853</v>
      </c>
      <c r="J66" s="227">
        <f t="shared" si="29"/>
        <v>4235</v>
      </c>
      <c r="K66" s="227">
        <f t="shared" si="29"/>
        <v>17602</v>
      </c>
      <c r="L66" s="225">
        <f t="shared" si="29"/>
        <v>10231</v>
      </c>
      <c r="M66" s="422">
        <f t="shared" si="29"/>
        <v>47958</v>
      </c>
      <c r="N66" s="318">
        <f t="shared" si="29"/>
        <v>52372</v>
      </c>
      <c r="O66" s="665"/>
      <c r="P66" s="664" t="s">
        <v>137</v>
      </c>
      <c r="Q66" s="696"/>
      <c r="R66" s="224">
        <f>SUM(R67)</f>
        <v>754</v>
      </c>
      <c r="S66" s="225">
        <f>SUM(S67)</f>
        <v>3660</v>
      </c>
      <c r="T66" s="422">
        <f t="shared" si="37"/>
        <v>4414</v>
      </c>
      <c r="U66" s="226">
        <f t="shared" ref="U66:Z66" si="44">SUM(U67)</f>
        <v>0</v>
      </c>
      <c r="V66" s="227">
        <f t="shared" si="44"/>
        <v>3037</v>
      </c>
      <c r="W66" s="227">
        <f t="shared" si="44"/>
        <v>12853</v>
      </c>
      <c r="X66" s="227">
        <f t="shared" si="44"/>
        <v>4235</v>
      </c>
      <c r="Y66" s="227">
        <f t="shared" si="44"/>
        <v>17602</v>
      </c>
      <c r="Z66" s="225">
        <f t="shared" si="44"/>
        <v>10231</v>
      </c>
      <c r="AA66" s="422">
        <f t="shared" si="31"/>
        <v>47958</v>
      </c>
      <c r="AB66" s="318">
        <f t="shared" si="32"/>
        <v>52372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754</v>
      </c>
      <c r="E67" s="161">
        <f t="shared" si="29"/>
        <v>3660</v>
      </c>
      <c r="F67" s="424">
        <f t="shared" si="29"/>
        <v>4414</v>
      </c>
      <c r="G67" s="163">
        <f t="shared" si="29"/>
        <v>0</v>
      </c>
      <c r="H67" s="164">
        <f t="shared" si="29"/>
        <v>3037</v>
      </c>
      <c r="I67" s="164">
        <f t="shared" si="29"/>
        <v>12853</v>
      </c>
      <c r="J67" s="164">
        <f t="shared" si="29"/>
        <v>4235</v>
      </c>
      <c r="K67" s="164">
        <f t="shared" si="29"/>
        <v>17602</v>
      </c>
      <c r="L67" s="161">
        <f t="shared" si="29"/>
        <v>10231</v>
      </c>
      <c r="M67" s="424">
        <f t="shared" si="29"/>
        <v>47958</v>
      </c>
      <c r="N67" s="320">
        <f t="shared" si="29"/>
        <v>52372</v>
      </c>
      <c r="O67" s="665"/>
      <c r="P67" s="228"/>
      <c r="Q67" s="230" t="s">
        <v>138</v>
      </c>
      <c r="R67" s="160">
        <f>VLOOKUP($AC67,原データ!$D$1:$R$2300,10,FALSE)</f>
        <v>754</v>
      </c>
      <c r="S67" s="161">
        <f>VLOOKUP($AC67,原データ!$D$1:$R$2300,11,FALSE)</f>
        <v>3660</v>
      </c>
      <c r="T67" s="424">
        <f t="shared" si="37"/>
        <v>4414</v>
      </c>
      <c r="U67" s="163">
        <f>VLOOKUP($AC67,原データ!$D$1:$R$2300,3,FALSE)</f>
        <v>0</v>
      </c>
      <c r="V67" s="164">
        <f>VLOOKUP($AC67,原データ!$D$1:$R$2300,4,FALSE)</f>
        <v>3037</v>
      </c>
      <c r="W67" s="164">
        <f>VLOOKUP($AC67,原データ!$D$1:$R$2300,5,FALSE)</f>
        <v>12853</v>
      </c>
      <c r="X67" s="164">
        <f>VLOOKUP($AC67,原データ!$D$1:$R$2300,6,FALSE)</f>
        <v>4235</v>
      </c>
      <c r="Y67" s="164">
        <f>VLOOKUP($AC67,原データ!$D$1:$R$2300,7,FALSE)</f>
        <v>17602</v>
      </c>
      <c r="Z67" s="161">
        <f>VLOOKUP($AC67,原データ!$D$1:$R$2300,8,FALSE)</f>
        <v>10231</v>
      </c>
      <c r="AA67" s="424">
        <f t="shared" si="31"/>
        <v>47958</v>
      </c>
      <c r="AB67" s="320">
        <f t="shared" si="32"/>
        <v>52372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7584</v>
      </c>
      <c r="E68" s="168">
        <f t="shared" si="29"/>
        <v>0</v>
      </c>
      <c r="F68" s="425">
        <f t="shared" si="29"/>
        <v>7584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93886</v>
      </c>
      <c r="K68" s="171">
        <f t="shared" si="29"/>
        <v>194250</v>
      </c>
      <c r="L68" s="168">
        <f t="shared" si="29"/>
        <v>31203</v>
      </c>
      <c r="M68" s="425">
        <f t="shared" si="29"/>
        <v>319339</v>
      </c>
      <c r="N68" s="316">
        <f t="shared" si="29"/>
        <v>326923</v>
      </c>
      <c r="O68" s="665"/>
      <c r="P68" s="748" t="s">
        <v>241</v>
      </c>
      <c r="Q68" s="687"/>
      <c r="R68" s="167">
        <f>VLOOKUP($AC68,原データ!$D$1:$R$2300,10,FALSE)</f>
        <v>7584</v>
      </c>
      <c r="S68" s="168">
        <f>VLOOKUP($AC68,原データ!$D$1:$R$2300,11,FALSE)</f>
        <v>0</v>
      </c>
      <c r="T68" s="425">
        <f t="shared" si="37"/>
        <v>7584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93886</v>
      </c>
      <c r="Y68" s="171">
        <f>VLOOKUP($AC68,原データ!$D$1:$R$2300,7,FALSE)</f>
        <v>194250</v>
      </c>
      <c r="Z68" s="168">
        <f>VLOOKUP($AC68,原データ!$D$1:$R$2300,8,FALSE)</f>
        <v>31203</v>
      </c>
      <c r="AA68" s="425">
        <f t="shared" si="31"/>
        <v>319339</v>
      </c>
      <c r="AB68" s="316">
        <f t="shared" si="32"/>
        <v>326923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20337</v>
      </c>
      <c r="I71" s="315">
        <f t="shared" si="29"/>
        <v>29635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49972</v>
      </c>
      <c r="N71" s="316">
        <f t="shared" si="29"/>
        <v>49972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20337</v>
      </c>
      <c r="W71" s="315">
        <f t="shared" si="47"/>
        <v>29635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49972</v>
      </c>
      <c r="AB71" s="316">
        <f>SUM(AA71,T71)</f>
        <v>49972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20337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20337</v>
      </c>
      <c r="N75" s="316">
        <f t="shared" ref="N75:N90" si="49">AB75+AQ75</f>
        <v>20337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20337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20337</v>
      </c>
      <c r="AB75" s="316">
        <f t="shared" si="32"/>
        <v>20337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29635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29635</v>
      </c>
      <c r="N78" s="316">
        <f t="shared" si="49"/>
        <v>29635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29635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29635</v>
      </c>
      <c r="AB78" s="316">
        <f t="shared" si="32"/>
        <v>29635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31907</v>
      </c>
      <c r="J85" s="315">
        <f t="shared" si="55"/>
        <v>9986</v>
      </c>
      <c r="K85" s="315">
        <f t="shared" si="56"/>
        <v>180964</v>
      </c>
      <c r="L85" s="312">
        <f t="shared" si="57"/>
        <v>47010</v>
      </c>
      <c r="M85" s="313">
        <f t="shared" si="58"/>
        <v>269867</v>
      </c>
      <c r="N85" s="316">
        <f t="shared" si="49"/>
        <v>269867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31907</v>
      </c>
      <c r="X85" s="315">
        <f t="shared" si="63"/>
        <v>9986</v>
      </c>
      <c r="Y85" s="315">
        <f t="shared" si="63"/>
        <v>180964</v>
      </c>
      <c r="Z85" s="312">
        <f t="shared" si="63"/>
        <v>47010</v>
      </c>
      <c r="AA85" s="313">
        <f t="shared" si="31"/>
        <v>269867</v>
      </c>
      <c r="AB85" s="316">
        <f t="shared" si="32"/>
        <v>269867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35121</v>
      </c>
      <c r="L86" s="168">
        <f t="shared" si="57"/>
        <v>0</v>
      </c>
      <c r="M86" s="425">
        <f t="shared" si="58"/>
        <v>35121</v>
      </c>
      <c r="N86" s="316">
        <f t="shared" si="49"/>
        <v>35121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35121</v>
      </c>
      <c r="Z86" s="168">
        <f>VLOOKUP($AC86,原データ!$D$1:$R$2300,8,FALSE)</f>
        <v>0</v>
      </c>
      <c r="AA86" s="425">
        <f t="shared" si="31"/>
        <v>35121</v>
      </c>
      <c r="AB86" s="316">
        <f t="shared" si="32"/>
        <v>35121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31907</v>
      </c>
      <c r="J87" s="171">
        <f t="shared" si="55"/>
        <v>9986</v>
      </c>
      <c r="K87" s="171">
        <f t="shared" si="56"/>
        <v>145843</v>
      </c>
      <c r="L87" s="168">
        <f t="shared" si="57"/>
        <v>47010</v>
      </c>
      <c r="M87" s="425">
        <f t="shared" si="58"/>
        <v>234746</v>
      </c>
      <c r="N87" s="316">
        <f t="shared" si="49"/>
        <v>234746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31907</v>
      </c>
      <c r="X87" s="171">
        <f>VLOOKUP($AC87,原データ!$D$1:$R$2300,6,FALSE)</f>
        <v>9986</v>
      </c>
      <c r="Y87" s="171">
        <f>VLOOKUP($AC87,原データ!$D$1:$R$2300,7,FALSE)</f>
        <v>145843</v>
      </c>
      <c r="Z87" s="168">
        <f>VLOOKUP($AC87,原データ!$D$1:$R$2300,8,FALSE)</f>
        <v>47010</v>
      </c>
      <c r="AA87" s="425">
        <f t="shared" si="31"/>
        <v>234746</v>
      </c>
      <c r="AB87" s="316">
        <f t="shared" si="32"/>
        <v>234746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13048</v>
      </c>
      <c r="E90" s="416">
        <f t="shared" si="51"/>
        <v>18852</v>
      </c>
      <c r="F90" s="417">
        <f t="shared" si="52"/>
        <v>31900</v>
      </c>
      <c r="G90" s="418">
        <f>U90+AJ90</f>
        <v>0</v>
      </c>
      <c r="H90" s="419">
        <f t="shared" si="53"/>
        <v>113112</v>
      </c>
      <c r="I90" s="419">
        <f t="shared" si="54"/>
        <v>239690</v>
      </c>
      <c r="J90" s="419">
        <f t="shared" si="55"/>
        <v>257472</v>
      </c>
      <c r="K90" s="419">
        <f t="shared" si="56"/>
        <v>592889</v>
      </c>
      <c r="L90" s="416">
        <f t="shared" si="57"/>
        <v>253513</v>
      </c>
      <c r="M90" s="417">
        <f t="shared" si="58"/>
        <v>1456676</v>
      </c>
      <c r="N90" s="420">
        <f t="shared" si="49"/>
        <v>1488576</v>
      </c>
      <c r="O90" s="690" t="s">
        <v>148</v>
      </c>
      <c r="P90" s="691"/>
      <c r="Q90" s="692"/>
      <c r="R90" s="415">
        <f>SUM(R85,R71,R51,R70)</f>
        <v>13048</v>
      </c>
      <c r="S90" s="415">
        <f>SUM(S85,S71,S51,S70)</f>
        <v>18852</v>
      </c>
      <c r="T90" s="417">
        <f>SUM(R90:S90)</f>
        <v>31900</v>
      </c>
      <c r="U90" s="418">
        <f t="shared" ref="U90:Z90" si="65">SUM(U85,U71,U51,U70)</f>
        <v>0</v>
      </c>
      <c r="V90" s="418">
        <f t="shared" si="65"/>
        <v>113112</v>
      </c>
      <c r="W90" s="418">
        <f t="shared" si="65"/>
        <v>239690</v>
      </c>
      <c r="X90" s="418">
        <f t="shared" si="65"/>
        <v>257472</v>
      </c>
      <c r="Y90" s="418">
        <f t="shared" si="65"/>
        <v>592889</v>
      </c>
      <c r="Z90" s="418">
        <f t="shared" si="65"/>
        <v>253513</v>
      </c>
      <c r="AA90" s="417">
        <f t="shared" si="31"/>
        <v>1456676</v>
      </c>
      <c r="AB90" s="420">
        <f t="shared" si="32"/>
        <v>1488576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130480</v>
      </c>
      <c r="E98" s="312">
        <f t="shared" si="67"/>
        <v>188520</v>
      </c>
      <c r="F98" s="313">
        <f t="shared" si="67"/>
        <v>319000</v>
      </c>
      <c r="G98" s="314">
        <f t="shared" si="67"/>
        <v>0</v>
      </c>
      <c r="H98" s="315">
        <f t="shared" si="67"/>
        <v>927750</v>
      </c>
      <c r="I98" s="315">
        <f t="shared" si="67"/>
        <v>1781480</v>
      </c>
      <c r="J98" s="315">
        <f t="shared" si="67"/>
        <v>2474860</v>
      </c>
      <c r="K98" s="315">
        <f t="shared" si="67"/>
        <v>4119250</v>
      </c>
      <c r="L98" s="312">
        <f t="shared" si="67"/>
        <v>2065030</v>
      </c>
      <c r="M98" s="313">
        <f t="shared" si="67"/>
        <v>11368370</v>
      </c>
      <c r="N98" s="316">
        <f t="shared" si="67"/>
        <v>11687370</v>
      </c>
      <c r="O98" s="659" t="s">
        <v>124</v>
      </c>
      <c r="P98" s="660"/>
      <c r="Q98" s="660"/>
      <c r="R98" s="311">
        <f>SUM(R99,R105,R108,R113,R117,R118)</f>
        <v>130480</v>
      </c>
      <c r="S98" s="311">
        <f>SUM(S99,S105,S108,S113,S117,S118)</f>
        <v>188520</v>
      </c>
      <c r="T98" s="313">
        <f t="shared" ref="T98:T139" si="68">SUM(R98:S98)</f>
        <v>319000</v>
      </c>
      <c r="U98" s="314">
        <f t="shared" ref="U98:Z98" si="69">SUM(U99,U105,U108,U113,U117,U118)</f>
        <v>0</v>
      </c>
      <c r="V98" s="314">
        <f t="shared" si="69"/>
        <v>927750</v>
      </c>
      <c r="W98" s="314">
        <f t="shared" si="69"/>
        <v>1781480</v>
      </c>
      <c r="X98" s="314">
        <f t="shared" si="69"/>
        <v>2474860</v>
      </c>
      <c r="Y98" s="314">
        <f t="shared" si="69"/>
        <v>4119250</v>
      </c>
      <c r="Z98" s="314">
        <f t="shared" si="69"/>
        <v>2065030</v>
      </c>
      <c r="AA98" s="313">
        <f t="shared" ref="AA98:AA139" si="70">SUM(U98:Z98)</f>
        <v>11368370</v>
      </c>
      <c r="AB98" s="316">
        <f t="shared" ref="AB98:AB139" si="71">SUM(AA98,T98)</f>
        <v>11687370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50970</v>
      </c>
      <c r="F99" s="422">
        <f t="shared" si="67"/>
        <v>50970</v>
      </c>
      <c r="G99" s="226">
        <f t="shared" si="67"/>
        <v>0</v>
      </c>
      <c r="H99" s="227">
        <f t="shared" si="67"/>
        <v>32860</v>
      </c>
      <c r="I99" s="227">
        <f t="shared" si="67"/>
        <v>59280</v>
      </c>
      <c r="J99" s="227">
        <f t="shared" si="67"/>
        <v>230650</v>
      </c>
      <c r="K99" s="227">
        <f t="shared" si="67"/>
        <v>469970</v>
      </c>
      <c r="L99" s="225">
        <f t="shared" si="67"/>
        <v>1062470</v>
      </c>
      <c r="M99" s="422">
        <f t="shared" si="67"/>
        <v>1855230</v>
      </c>
      <c r="N99" s="318">
        <f t="shared" si="67"/>
        <v>1906200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50970</v>
      </c>
      <c r="T99" s="422">
        <f t="shared" si="68"/>
        <v>50970</v>
      </c>
      <c r="U99" s="226">
        <f t="shared" ref="U99:Z99" si="76">SUM(U100:U104)</f>
        <v>0</v>
      </c>
      <c r="V99" s="227">
        <f t="shared" si="76"/>
        <v>32860</v>
      </c>
      <c r="W99" s="227">
        <f t="shared" si="76"/>
        <v>59280</v>
      </c>
      <c r="X99" s="227">
        <f t="shared" si="76"/>
        <v>230650</v>
      </c>
      <c r="Y99" s="227">
        <f t="shared" si="76"/>
        <v>469970</v>
      </c>
      <c r="Z99" s="225">
        <f t="shared" si="76"/>
        <v>1062470</v>
      </c>
      <c r="AA99" s="422">
        <f t="shared" si="70"/>
        <v>1855230</v>
      </c>
      <c r="AB99" s="318">
        <f t="shared" si="71"/>
        <v>1906200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32860</v>
      </c>
      <c r="I100" s="156">
        <f t="shared" si="67"/>
        <v>29180</v>
      </c>
      <c r="J100" s="156">
        <f t="shared" si="67"/>
        <v>75100</v>
      </c>
      <c r="K100" s="156">
        <f t="shared" si="67"/>
        <v>102340</v>
      </c>
      <c r="L100" s="153">
        <f t="shared" si="67"/>
        <v>834710</v>
      </c>
      <c r="M100" s="423">
        <f t="shared" si="67"/>
        <v>1074190</v>
      </c>
      <c r="N100" s="319">
        <f t="shared" si="67"/>
        <v>1074190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32860</v>
      </c>
      <c r="W100" s="156">
        <f>VLOOKUP($AC100,原データ!$D$1:$R$2300,5,FALSE)</f>
        <v>29180</v>
      </c>
      <c r="X100" s="156">
        <f>VLOOKUP($AC100,原データ!$D$1:$R$2300,6,FALSE)</f>
        <v>75100</v>
      </c>
      <c r="Y100" s="156">
        <f>VLOOKUP($AC100,原データ!$D$1:$R$2300,7,FALSE)</f>
        <v>102340</v>
      </c>
      <c r="Z100" s="153">
        <f>VLOOKUP($AC100,原データ!$D$1:$R$2300,8,FALSE)</f>
        <v>834710</v>
      </c>
      <c r="AA100" s="423">
        <f t="shared" si="70"/>
        <v>1074190</v>
      </c>
      <c r="AB100" s="319">
        <f t="shared" si="71"/>
        <v>1074190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50970</v>
      </c>
      <c r="F102" s="423">
        <f t="shared" si="67"/>
        <v>50970</v>
      </c>
      <c r="G102" s="155">
        <f t="shared" si="67"/>
        <v>0</v>
      </c>
      <c r="H102" s="156">
        <f t="shared" si="67"/>
        <v>0</v>
      </c>
      <c r="I102" s="156">
        <f t="shared" si="67"/>
        <v>10210</v>
      </c>
      <c r="J102" s="156">
        <f t="shared" si="67"/>
        <v>83940</v>
      </c>
      <c r="K102" s="156">
        <f t="shared" si="67"/>
        <v>280810</v>
      </c>
      <c r="L102" s="153">
        <f t="shared" si="67"/>
        <v>95730</v>
      </c>
      <c r="M102" s="423">
        <f t="shared" si="67"/>
        <v>470690</v>
      </c>
      <c r="N102" s="319">
        <f t="shared" si="67"/>
        <v>521660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50970</v>
      </c>
      <c r="T102" s="423">
        <f t="shared" si="68"/>
        <v>50970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10210</v>
      </c>
      <c r="X102" s="156">
        <f>VLOOKUP($AC102,原データ!$D$1:$R$2300,6,FALSE)</f>
        <v>83940</v>
      </c>
      <c r="Y102" s="156">
        <f>VLOOKUP($AC102,原データ!$D$1:$R$2300,7,FALSE)</f>
        <v>280810</v>
      </c>
      <c r="Z102" s="153">
        <f>VLOOKUP($AC102,原データ!$D$1:$R$2300,8,FALSE)</f>
        <v>95730</v>
      </c>
      <c r="AA102" s="423">
        <f t="shared" si="70"/>
        <v>470690</v>
      </c>
      <c r="AB102" s="319">
        <f t="shared" si="71"/>
        <v>521660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52370</v>
      </c>
      <c r="K103" s="156">
        <f t="shared" si="67"/>
        <v>0</v>
      </c>
      <c r="L103" s="153">
        <f t="shared" si="67"/>
        <v>95130</v>
      </c>
      <c r="M103" s="423">
        <f t="shared" si="67"/>
        <v>147500</v>
      </c>
      <c r="N103" s="319">
        <f t="shared" si="67"/>
        <v>147500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52370</v>
      </c>
      <c r="Y103" s="156">
        <f>VLOOKUP($AC103,原データ!$D$1:$R$2300,7,FALSE)</f>
        <v>0</v>
      </c>
      <c r="Z103" s="153">
        <f>VLOOKUP($AC103,原データ!$D$1:$R$2300,8,FALSE)</f>
        <v>95130</v>
      </c>
      <c r="AA103" s="423">
        <f t="shared" si="70"/>
        <v>147500</v>
      </c>
      <c r="AB103" s="319">
        <f t="shared" si="71"/>
        <v>147500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19890</v>
      </c>
      <c r="J104" s="164">
        <f t="shared" si="67"/>
        <v>19240</v>
      </c>
      <c r="K104" s="164">
        <f t="shared" si="67"/>
        <v>86820</v>
      </c>
      <c r="L104" s="161">
        <f t="shared" si="67"/>
        <v>36900</v>
      </c>
      <c r="M104" s="424">
        <f t="shared" si="67"/>
        <v>162850</v>
      </c>
      <c r="N104" s="320">
        <f t="shared" si="67"/>
        <v>162850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19890</v>
      </c>
      <c r="X104" s="164">
        <f>VLOOKUP($AC104,原データ!$D$1:$R$2300,6,FALSE)</f>
        <v>19240</v>
      </c>
      <c r="Y104" s="164">
        <f>VLOOKUP($AC104,原データ!$D$1:$R$2300,7,FALSE)</f>
        <v>86820</v>
      </c>
      <c r="Z104" s="161">
        <f>VLOOKUP($AC104,原データ!$D$1:$R$2300,8,FALSE)</f>
        <v>36900</v>
      </c>
      <c r="AA104" s="424">
        <f t="shared" si="70"/>
        <v>162850</v>
      </c>
      <c r="AB104" s="320">
        <f t="shared" si="71"/>
        <v>162850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47100</v>
      </c>
      <c r="E105" s="225">
        <f t="shared" si="67"/>
        <v>100950</v>
      </c>
      <c r="F105" s="422">
        <f t="shared" si="67"/>
        <v>148050</v>
      </c>
      <c r="G105" s="226">
        <f t="shared" si="67"/>
        <v>0</v>
      </c>
      <c r="H105" s="227">
        <f t="shared" si="67"/>
        <v>864520</v>
      </c>
      <c r="I105" s="227">
        <f t="shared" si="67"/>
        <v>1544520</v>
      </c>
      <c r="J105" s="227">
        <f t="shared" si="67"/>
        <v>1217570</v>
      </c>
      <c r="K105" s="227">
        <f t="shared" si="67"/>
        <v>1385070</v>
      </c>
      <c r="L105" s="225">
        <f t="shared" si="67"/>
        <v>429280</v>
      </c>
      <c r="M105" s="422">
        <f t="shared" si="67"/>
        <v>5440960</v>
      </c>
      <c r="N105" s="318">
        <f t="shared" si="67"/>
        <v>5589010</v>
      </c>
      <c r="O105" s="757"/>
      <c r="P105" s="661" t="s">
        <v>131</v>
      </c>
      <c r="Q105" s="661"/>
      <c r="R105" s="224">
        <f>SUM(R106:R107)</f>
        <v>47100</v>
      </c>
      <c r="S105" s="225">
        <f>SUM(S106:S107)</f>
        <v>100950</v>
      </c>
      <c r="T105" s="422">
        <f t="shared" si="68"/>
        <v>148050</v>
      </c>
      <c r="U105" s="226">
        <f t="shared" ref="U105:Z105" si="78">SUM(U106:U107)</f>
        <v>0</v>
      </c>
      <c r="V105" s="227">
        <f t="shared" si="78"/>
        <v>864520</v>
      </c>
      <c r="W105" s="227">
        <f t="shared" si="78"/>
        <v>1544520</v>
      </c>
      <c r="X105" s="227">
        <f t="shared" si="78"/>
        <v>1217570</v>
      </c>
      <c r="Y105" s="227">
        <f t="shared" si="78"/>
        <v>1385070</v>
      </c>
      <c r="Z105" s="225">
        <f t="shared" si="78"/>
        <v>429280</v>
      </c>
      <c r="AA105" s="422">
        <f t="shared" si="70"/>
        <v>5440960</v>
      </c>
      <c r="AB105" s="318">
        <f t="shared" si="71"/>
        <v>5589010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487800</v>
      </c>
      <c r="I106" s="156">
        <f t="shared" si="67"/>
        <v>1273110</v>
      </c>
      <c r="J106" s="156">
        <f t="shared" si="67"/>
        <v>507330</v>
      </c>
      <c r="K106" s="156">
        <f t="shared" si="67"/>
        <v>1061690</v>
      </c>
      <c r="L106" s="153">
        <f t="shared" si="67"/>
        <v>277000</v>
      </c>
      <c r="M106" s="423">
        <f t="shared" si="67"/>
        <v>3606930</v>
      </c>
      <c r="N106" s="319">
        <f t="shared" si="67"/>
        <v>3606930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487800</v>
      </c>
      <c r="W106" s="156">
        <f>VLOOKUP($AC106,原データ!$D$1:$R$2300,5,FALSE)</f>
        <v>1273110</v>
      </c>
      <c r="X106" s="156">
        <f>VLOOKUP($AC106,原データ!$D$1:$R$2300,6,FALSE)</f>
        <v>507330</v>
      </c>
      <c r="Y106" s="156">
        <f>VLOOKUP($AC106,原データ!$D$1:$R$2300,7,FALSE)</f>
        <v>1061690</v>
      </c>
      <c r="Z106" s="153">
        <f>VLOOKUP($AC106,原データ!$D$1:$R$2300,8,FALSE)</f>
        <v>277000</v>
      </c>
      <c r="AA106" s="423">
        <f t="shared" si="70"/>
        <v>3606930</v>
      </c>
      <c r="AB106" s="319">
        <f t="shared" si="71"/>
        <v>3606930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47100</v>
      </c>
      <c r="E107" s="161">
        <f t="shared" si="67"/>
        <v>100950</v>
      </c>
      <c r="F107" s="424">
        <f t="shared" si="67"/>
        <v>148050</v>
      </c>
      <c r="G107" s="163">
        <f t="shared" si="67"/>
        <v>0</v>
      </c>
      <c r="H107" s="164">
        <f t="shared" si="67"/>
        <v>376720</v>
      </c>
      <c r="I107" s="164">
        <f t="shared" si="67"/>
        <v>271410</v>
      </c>
      <c r="J107" s="164">
        <f t="shared" si="67"/>
        <v>710240</v>
      </c>
      <c r="K107" s="164">
        <f t="shared" si="67"/>
        <v>323380</v>
      </c>
      <c r="L107" s="161">
        <f t="shared" si="67"/>
        <v>152280</v>
      </c>
      <c r="M107" s="424">
        <f t="shared" si="67"/>
        <v>1834030</v>
      </c>
      <c r="N107" s="320">
        <f t="shared" si="67"/>
        <v>1982080</v>
      </c>
      <c r="O107" s="757"/>
      <c r="P107" s="663"/>
      <c r="Q107" s="230" t="s">
        <v>133</v>
      </c>
      <c r="R107" s="160">
        <f>VLOOKUP($AC107,原データ!$D$1:$R$2300,10,FALSE)</f>
        <v>47100</v>
      </c>
      <c r="S107" s="161">
        <f>VLOOKUP($AC107,原データ!$D$1:$R$2300,11,FALSE)</f>
        <v>100950</v>
      </c>
      <c r="T107" s="424">
        <f t="shared" si="68"/>
        <v>148050</v>
      </c>
      <c r="U107" s="163">
        <f>VLOOKUP($AC107,原データ!$D$1:$R$2300,3,FALSE)</f>
        <v>0</v>
      </c>
      <c r="V107" s="164">
        <f>VLOOKUP($AC107,原データ!$D$1:$R$2300,4,FALSE)</f>
        <v>376720</v>
      </c>
      <c r="W107" s="164">
        <f>VLOOKUP($AC107,原データ!$D$1:$R$2300,5,FALSE)</f>
        <v>271410</v>
      </c>
      <c r="X107" s="164">
        <f>VLOOKUP($AC107,原データ!$D$1:$R$2300,6,FALSE)</f>
        <v>710240</v>
      </c>
      <c r="Y107" s="164">
        <f>VLOOKUP($AC107,原データ!$D$1:$R$2300,7,FALSE)</f>
        <v>323380</v>
      </c>
      <c r="Z107" s="161">
        <f>VLOOKUP($AC107,原データ!$D$1:$R$2300,8,FALSE)</f>
        <v>152280</v>
      </c>
      <c r="AA107" s="424">
        <f t="shared" si="70"/>
        <v>1834030</v>
      </c>
      <c r="AB107" s="320">
        <f t="shared" si="71"/>
        <v>1982080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49150</v>
      </c>
      <c r="J108" s="227">
        <f t="shared" si="67"/>
        <v>45430</v>
      </c>
      <c r="K108" s="227">
        <f t="shared" si="67"/>
        <v>145690</v>
      </c>
      <c r="L108" s="225">
        <f t="shared" si="67"/>
        <v>158940</v>
      </c>
      <c r="M108" s="422">
        <f t="shared" si="67"/>
        <v>399210</v>
      </c>
      <c r="N108" s="318">
        <f t="shared" si="67"/>
        <v>399210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49150</v>
      </c>
      <c r="X108" s="227">
        <f t="shared" si="80"/>
        <v>45430</v>
      </c>
      <c r="Y108" s="227">
        <f t="shared" si="80"/>
        <v>145690</v>
      </c>
      <c r="Z108" s="225">
        <f t="shared" si="80"/>
        <v>158940</v>
      </c>
      <c r="AA108" s="422">
        <f t="shared" si="70"/>
        <v>399210</v>
      </c>
      <c r="AB108" s="318">
        <f t="shared" si="71"/>
        <v>399210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49150</v>
      </c>
      <c r="J109" s="156">
        <f t="shared" si="67"/>
        <v>45430</v>
      </c>
      <c r="K109" s="156">
        <f t="shared" si="67"/>
        <v>145690</v>
      </c>
      <c r="L109" s="153">
        <f t="shared" si="67"/>
        <v>158940</v>
      </c>
      <c r="M109" s="423">
        <f t="shared" si="67"/>
        <v>399210</v>
      </c>
      <c r="N109" s="319">
        <f t="shared" si="67"/>
        <v>399210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49150</v>
      </c>
      <c r="X109" s="156">
        <f>VLOOKUP($AC109,原データ!$D$1:$R$2300,6,FALSE)</f>
        <v>45430</v>
      </c>
      <c r="Y109" s="156">
        <f>VLOOKUP($AC109,原データ!$D$1:$R$2300,7,FALSE)</f>
        <v>145690</v>
      </c>
      <c r="Z109" s="153">
        <f>VLOOKUP($AC109,原データ!$D$1:$R$2300,8,FALSE)</f>
        <v>158940</v>
      </c>
      <c r="AA109" s="423">
        <f t="shared" si="70"/>
        <v>399210</v>
      </c>
      <c r="AB109" s="319">
        <f t="shared" si="71"/>
        <v>399210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7540</v>
      </c>
      <c r="E113" s="225">
        <f t="shared" si="67"/>
        <v>36600</v>
      </c>
      <c r="F113" s="422">
        <f t="shared" si="67"/>
        <v>44140</v>
      </c>
      <c r="G113" s="226">
        <f t="shared" si="67"/>
        <v>0</v>
      </c>
      <c r="H113" s="227">
        <f t="shared" si="67"/>
        <v>30370</v>
      </c>
      <c r="I113" s="227">
        <f t="shared" si="67"/>
        <v>128530</v>
      </c>
      <c r="J113" s="227">
        <f t="shared" si="67"/>
        <v>42350</v>
      </c>
      <c r="K113" s="227">
        <f t="shared" si="67"/>
        <v>176020</v>
      </c>
      <c r="L113" s="225">
        <f t="shared" si="67"/>
        <v>102310</v>
      </c>
      <c r="M113" s="422">
        <f t="shared" si="67"/>
        <v>479580</v>
      </c>
      <c r="N113" s="318">
        <f t="shared" si="67"/>
        <v>523720</v>
      </c>
      <c r="O113" s="757"/>
      <c r="P113" s="661" t="s">
        <v>137</v>
      </c>
      <c r="Q113" s="661"/>
      <c r="R113" s="224">
        <f>SUM(R114:R116)</f>
        <v>7540</v>
      </c>
      <c r="S113" s="225">
        <f>SUM(S114:S116)</f>
        <v>36600</v>
      </c>
      <c r="T113" s="422">
        <f t="shared" si="68"/>
        <v>44140</v>
      </c>
      <c r="U113" s="226">
        <f t="shared" ref="U113:Z113" si="82">SUM(U114:U116)</f>
        <v>0</v>
      </c>
      <c r="V113" s="227">
        <f t="shared" si="82"/>
        <v>30370</v>
      </c>
      <c r="W113" s="227">
        <f t="shared" si="82"/>
        <v>128530</v>
      </c>
      <c r="X113" s="227">
        <f t="shared" si="82"/>
        <v>42350</v>
      </c>
      <c r="Y113" s="227">
        <f t="shared" si="82"/>
        <v>176020</v>
      </c>
      <c r="Z113" s="225">
        <f t="shared" si="82"/>
        <v>102310</v>
      </c>
      <c r="AA113" s="422">
        <f t="shared" si="70"/>
        <v>479580</v>
      </c>
      <c r="AB113" s="318">
        <f t="shared" si="71"/>
        <v>523720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7540</v>
      </c>
      <c r="E114" s="153">
        <f t="shared" si="67"/>
        <v>36600</v>
      </c>
      <c r="F114" s="423">
        <f t="shared" si="67"/>
        <v>44140</v>
      </c>
      <c r="G114" s="155">
        <f t="shared" si="67"/>
        <v>0</v>
      </c>
      <c r="H114" s="156">
        <f t="shared" si="67"/>
        <v>30370</v>
      </c>
      <c r="I114" s="156">
        <f t="shared" si="67"/>
        <v>128530</v>
      </c>
      <c r="J114" s="156">
        <f t="shared" si="67"/>
        <v>42350</v>
      </c>
      <c r="K114" s="156">
        <f t="shared" si="67"/>
        <v>176020</v>
      </c>
      <c r="L114" s="153">
        <f t="shared" si="67"/>
        <v>102310</v>
      </c>
      <c r="M114" s="423">
        <f t="shared" si="67"/>
        <v>479580</v>
      </c>
      <c r="N114" s="319">
        <f t="shared" si="67"/>
        <v>523720</v>
      </c>
      <c r="O114" s="757"/>
      <c r="P114" s="662"/>
      <c r="Q114" s="229" t="s">
        <v>138</v>
      </c>
      <c r="R114" s="152">
        <f>VLOOKUP($AC114,原データ!$D$1:$R$2300,10,FALSE)</f>
        <v>7540</v>
      </c>
      <c r="S114" s="153">
        <f>VLOOKUP($AC114,原データ!$D$1:$R$2300,11,FALSE)</f>
        <v>36600</v>
      </c>
      <c r="T114" s="423">
        <f t="shared" si="68"/>
        <v>44140</v>
      </c>
      <c r="U114" s="155">
        <f>VLOOKUP($AC114,原データ!$D$1:$R$2300,3,FALSE)</f>
        <v>0</v>
      </c>
      <c r="V114" s="156">
        <f>VLOOKUP($AC114,原データ!$D$1:$R$2300,4,FALSE)</f>
        <v>30370</v>
      </c>
      <c r="W114" s="156">
        <f>VLOOKUP($AC114,原データ!$D$1:$R$2300,5,FALSE)</f>
        <v>128530</v>
      </c>
      <c r="X114" s="156">
        <f>VLOOKUP($AC114,原データ!$D$1:$R$2300,6,FALSE)</f>
        <v>42350</v>
      </c>
      <c r="Y114" s="156">
        <f>VLOOKUP($AC114,原データ!$D$1:$R$2300,7,FALSE)</f>
        <v>176020</v>
      </c>
      <c r="Z114" s="153">
        <f>VLOOKUP($AC114,原データ!$D$1:$R$2300,8,FALSE)</f>
        <v>102310</v>
      </c>
      <c r="AA114" s="423">
        <f t="shared" si="70"/>
        <v>479580</v>
      </c>
      <c r="AB114" s="319">
        <f t="shared" si="71"/>
        <v>523720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75840</v>
      </c>
      <c r="E117" s="168">
        <f t="shared" si="67"/>
        <v>0</v>
      </c>
      <c r="F117" s="425">
        <f t="shared" si="67"/>
        <v>75840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938860</v>
      </c>
      <c r="K117" s="171">
        <f t="shared" si="67"/>
        <v>1942500</v>
      </c>
      <c r="L117" s="168">
        <f t="shared" si="67"/>
        <v>312030</v>
      </c>
      <c r="M117" s="425">
        <f t="shared" si="67"/>
        <v>3193390</v>
      </c>
      <c r="N117" s="316">
        <f t="shared" si="67"/>
        <v>3269230</v>
      </c>
      <c r="O117" s="757"/>
      <c r="P117" s="748" t="s">
        <v>241</v>
      </c>
      <c r="Q117" s="687"/>
      <c r="R117" s="167">
        <f>VLOOKUP($AC117,原データ!$D$1:$R$2300,10,FALSE)</f>
        <v>75840</v>
      </c>
      <c r="S117" s="168">
        <f>VLOOKUP($AC117,原データ!$D$1:$R$2300,11,FALSE)</f>
        <v>0</v>
      </c>
      <c r="T117" s="425">
        <f t="shared" si="68"/>
        <v>75840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938860</v>
      </c>
      <c r="Y117" s="171">
        <f>VLOOKUP($AC117,原データ!$D$1:$R$2300,7,FALSE)</f>
        <v>1942500</v>
      </c>
      <c r="Z117" s="168">
        <f>VLOOKUP($AC117,原データ!$D$1:$R$2300,8,FALSE)</f>
        <v>312030</v>
      </c>
      <c r="AA117" s="425">
        <f t="shared" si="70"/>
        <v>3193390</v>
      </c>
      <c r="AB117" s="316">
        <f t="shared" si="71"/>
        <v>3269230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203370</v>
      </c>
      <c r="I120" s="315">
        <f t="shared" si="67"/>
        <v>296350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499720</v>
      </c>
      <c r="N120" s="316">
        <f t="shared" si="67"/>
        <v>499720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203370</v>
      </c>
      <c r="W120" s="315">
        <f t="shared" si="85"/>
        <v>296350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499720</v>
      </c>
      <c r="AB120" s="316">
        <f t="shared" si="71"/>
        <v>499720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203370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203370</v>
      </c>
      <c r="N124" s="316">
        <f t="shared" si="96"/>
        <v>203370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203370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203370</v>
      </c>
      <c r="AB124" s="316">
        <f t="shared" si="71"/>
        <v>203370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296350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296350</v>
      </c>
      <c r="N127" s="316">
        <f t="shared" si="96"/>
        <v>296350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296350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296350</v>
      </c>
      <c r="AB127" s="316">
        <f t="shared" si="71"/>
        <v>296350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319070</v>
      </c>
      <c r="J134" s="315">
        <f t="shared" si="92"/>
        <v>99860</v>
      </c>
      <c r="K134" s="315">
        <f t="shared" si="93"/>
        <v>1809640</v>
      </c>
      <c r="L134" s="312">
        <f t="shared" si="94"/>
        <v>470100</v>
      </c>
      <c r="M134" s="313">
        <f t="shared" si="95"/>
        <v>2698670</v>
      </c>
      <c r="N134" s="316">
        <f t="shared" si="96"/>
        <v>2698670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319070</v>
      </c>
      <c r="X134" s="315">
        <f t="shared" si="101"/>
        <v>99860</v>
      </c>
      <c r="Y134" s="315">
        <f t="shared" si="101"/>
        <v>1809640</v>
      </c>
      <c r="Z134" s="312">
        <f t="shared" si="101"/>
        <v>470100</v>
      </c>
      <c r="AA134" s="313">
        <f t="shared" si="70"/>
        <v>2698670</v>
      </c>
      <c r="AB134" s="316">
        <f t="shared" si="71"/>
        <v>2698670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351210</v>
      </c>
      <c r="L135" s="168">
        <f t="shared" si="94"/>
        <v>0</v>
      </c>
      <c r="M135" s="425">
        <f t="shared" si="95"/>
        <v>351210</v>
      </c>
      <c r="N135" s="316">
        <f t="shared" si="96"/>
        <v>351210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351210</v>
      </c>
      <c r="Z135" s="168">
        <f>VLOOKUP($AC135,原データ!$D$1:$R$2300,8,FALSE)</f>
        <v>0</v>
      </c>
      <c r="AA135" s="425">
        <f t="shared" si="70"/>
        <v>351210</v>
      </c>
      <c r="AB135" s="316">
        <f t="shared" si="71"/>
        <v>351210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319070</v>
      </c>
      <c r="J136" s="171">
        <f t="shared" si="92"/>
        <v>99860</v>
      </c>
      <c r="K136" s="171">
        <f t="shared" si="93"/>
        <v>1458430</v>
      </c>
      <c r="L136" s="168">
        <f t="shared" si="94"/>
        <v>470100</v>
      </c>
      <c r="M136" s="425">
        <f t="shared" si="95"/>
        <v>2347460</v>
      </c>
      <c r="N136" s="316">
        <f t="shared" si="96"/>
        <v>2347460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319070</v>
      </c>
      <c r="X136" s="171">
        <f>VLOOKUP($AC136,原データ!$D$1:$R$2300,6,FALSE)</f>
        <v>99860</v>
      </c>
      <c r="Y136" s="171">
        <f>VLOOKUP($AC136,原データ!$D$1:$R$2300,7,FALSE)</f>
        <v>1458430</v>
      </c>
      <c r="Z136" s="168">
        <f>VLOOKUP($AC136,原データ!$D$1:$R$2300,8,FALSE)</f>
        <v>470100</v>
      </c>
      <c r="AA136" s="425">
        <f t="shared" si="70"/>
        <v>2347460</v>
      </c>
      <c r="AB136" s="316">
        <f t="shared" si="71"/>
        <v>2347460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130480</v>
      </c>
      <c r="E139" s="416">
        <f t="shared" si="87"/>
        <v>188520</v>
      </c>
      <c r="F139" s="417">
        <f t="shared" si="89"/>
        <v>319000</v>
      </c>
      <c r="G139" s="418">
        <f>U139+AJ139</f>
        <v>0</v>
      </c>
      <c r="H139" s="419">
        <f t="shared" si="90"/>
        <v>1131120</v>
      </c>
      <c r="I139" s="419">
        <f t="shared" si="91"/>
        <v>2396900</v>
      </c>
      <c r="J139" s="419">
        <f t="shared" si="92"/>
        <v>2574720</v>
      </c>
      <c r="K139" s="419">
        <f t="shared" si="93"/>
        <v>5928890</v>
      </c>
      <c r="L139" s="416">
        <f t="shared" si="94"/>
        <v>2535130</v>
      </c>
      <c r="M139" s="417">
        <f t="shared" si="95"/>
        <v>14566760</v>
      </c>
      <c r="N139" s="420">
        <f t="shared" si="96"/>
        <v>14885760</v>
      </c>
      <c r="O139" s="684" t="s">
        <v>148</v>
      </c>
      <c r="P139" s="685"/>
      <c r="Q139" s="685"/>
      <c r="R139" s="415">
        <f>SUM(R98,R120,R134,R119)</f>
        <v>130480</v>
      </c>
      <c r="S139" s="415">
        <f>SUM(S98,S120,S134,S119)</f>
        <v>188520</v>
      </c>
      <c r="T139" s="417">
        <f t="shared" si="68"/>
        <v>319000</v>
      </c>
      <c r="U139" s="418">
        <f t="shared" ref="U139:Z139" si="103">SUM(U98,U120,U134,U119)</f>
        <v>0</v>
      </c>
      <c r="V139" s="418">
        <f t="shared" si="103"/>
        <v>1131120</v>
      </c>
      <c r="W139" s="418">
        <f t="shared" si="103"/>
        <v>2396900</v>
      </c>
      <c r="X139" s="418">
        <f t="shared" si="103"/>
        <v>2574720</v>
      </c>
      <c r="Y139" s="418">
        <f t="shared" si="103"/>
        <v>5928890</v>
      </c>
      <c r="Z139" s="418">
        <f t="shared" si="103"/>
        <v>2535130</v>
      </c>
      <c r="AA139" s="417">
        <f t="shared" si="70"/>
        <v>14566760</v>
      </c>
      <c r="AB139" s="420">
        <f t="shared" si="71"/>
        <v>14885760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91336</v>
      </c>
      <c r="E141" s="312">
        <f t="shared" si="105"/>
        <v>131964</v>
      </c>
      <c r="F141" s="313">
        <f t="shared" si="105"/>
        <v>223300</v>
      </c>
      <c r="G141" s="314">
        <f t="shared" si="105"/>
        <v>0</v>
      </c>
      <c r="H141" s="315">
        <f t="shared" si="105"/>
        <v>649425</v>
      </c>
      <c r="I141" s="315">
        <f t="shared" si="105"/>
        <v>1247036</v>
      </c>
      <c r="J141" s="315">
        <f t="shared" si="105"/>
        <v>1732402</v>
      </c>
      <c r="K141" s="315">
        <f t="shared" si="105"/>
        <v>2883475</v>
      </c>
      <c r="L141" s="312">
        <f t="shared" si="105"/>
        <v>1445521</v>
      </c>
      <c r="M141" s="313">
        <f t="shared" si="105"/>
        <v>7957859</v>
      </c>
      <c r="N141" s="316">
        <f t="shared" si="105"/>
        <v>8181159</v>
      </c>
      <c r="O141" s="659" t="s">
        <v>124</v>
      </c>
      <c r="P141" s="660"/>
      <c r="Q141" s="660"/>
      <c r="R141" s="311">
        <f>SUM(R142,R148,R151,R156,R160,R161)</f>
        <v>91336</v>
      </c>
      <c r="S141" s="311">
        <f>SUM(S142,S148,S151,S156,S160,S161)</f>
        <v>131964</v>
      </c>
      <c r="T141" s="313">
        <f t="shared" ref="T141:T182" si="106">SUM(R141:S141)</f>
        <v>223300</v>
      </c>
      <c r="U141" s="314">
        <f t="shared" ref="U141:Z141" si="107">SUM(U142,U148,U151,U156,U160,U161)</f>
        <v>0</v>
      </c>
      <c r="V141" s="314">
        <f t="shared" si="107"/>
        <v>649425</v>
      </c>
      <c r="W141" s="314">
        <f t="shared" si="107"/>
        <v>1247036</v>
      </c>
      <c r="X141" s="314">
        <f t="shared" si="107"/>
        <v>1732402</v>
      </c>
      <c r="Y141" s="314">
        <f t="shared" si="107"/>
        <v>2883475</v>
      </c>
      <c r="Z141" s="314">
        <f t="shared" si="107"/>
        <v>1445521</v>
      </c>
      <c r="AA141" s="313">
        <f t="shared" ref="AA141:AA182" si="108">SUM(U141:Z141)</f>
        <v>7957859</v>
      </c>
      <c r="AB141" s="316">
        <f t="shared" ref="AB141:AB182" si="109">SUM(AA141,T141)</f>
        <v>8181159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35679</v>
      </c>
      <c r="F142" s="422">
        <f t="shared" si="105"/>
        <v>35679</v>
      </c>
      <c r="G142" s="226">
        <f t="shared" si="105"/>
        <v>0</v>
      </c>
      <c r="H142" s="227">
        <f t="shared" si="105"/>
        <v>23002</v>
      </c>
      <c r="I142" s="227">
        <f t="shared" si="105"/>
        <v>41496</v>
      </c>
      <c r="J142" s="227">
        <f t="shared" si="105"/>
        <v>161455</v>
      </c>
      <c r="K142" s="227">
        <f t="shared" si="105"/>
        <v>328979</v>
      </c>
      <c r="L142" s="225">
        <f t="shared" si="105"/>
        <v>743729</v>
      </c>
      <c r="M142" s="422">
        <f t="shared" si="105"/>
        <v>1298661</v>
      </c>
      <c r="N142" s="318">
        <f t="shared" si="105"/>
        <v>1334340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35679</v>
      </c>
      <c r="T142" s="422">
        <f t="shared" si="106"/>
        <v>35679</v>
      </c>
      <c r="U142" s="226">
        <f t="shared" ref="U142:Z142" si="113">SUM(U143:U147)</f>
        <v>0</v>
      </c>
      <c r="V142" s="227">
        <f t="shared" si="113"/>
        <v>23002</v>
      </c>
      <c r="W142" s="227">
        <f t="shared" si="113"/>
        <v>41496</v>
      </c>
      <c r="X142" s="227">
        <f t="shared" si="113"/>
        <v>161455</v>
      </c>
      <c r="Y142" s="227">
        <f t="shared" si="113"/>
        <v>328979</v>
      </c>
      <c r="Z142" s="225">
        <f t="shared" si="113"/>
        <v>743729</v>
      </c>
      <c r="AA142" s="422">
        <f t="shared" si="108"/>
        <v>1298661</v>
      </c>
      <c r="AB142" s="318">
        <f t="shared" si="109"/>
        <v>1334340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23002</v>
      </c>
      <c r="I143" s="156">
        <f t="shared" si="105"/>
        <v>20426</v>
      </c>
      <c r="J143" s="156">
        <f t="shared" si="105"/>
        <v>52570</v>
      </c>
      <c r="K143" s="156">
        <f t="shared" si="105"/>
        <v>71638</v>
      </c>
      <c r="L143" s="153">
        <f t="shared" si="105"/>
        <v>584297</v>
      </c>
      <c r="M143" s="423">
        <f t="shared" si="105"/>
        <v>751933</v>
      </c>
      <c r="N143" s="319">
        <f t="shared" si="105"/>
        <v>751933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23002</v>
      </c>
      <c r="W143" s="156">
        <f>VLOOKUP($AC143,原データ!$D$1:$R$2300,5,FALSE)</f>
        <v>20426</v>
      </c>
      <c r="X143" s="156">
        <f>VLOOKUP($AC143,原データ!$D$1:$R$2300,6,FALSE)</f>
        <v>52570</v>
      </c>
      <c r="Y143" s="156">
        <f>VLOOKUP($AC143,原データ!$D$1:$R$2300,7,FALSE)</f>
        <v>71638</v>
      </c>
      <c r="Z143" s="153">
        <f>VLOOKUP($AC143,原データ!$D$1:$R$2300,8,FALSE)</f>
        <v>584297</v>
      </c>
      <c r="AA143" s="423">
        <f t="shared" si="108"/>
        <v>751933</v>
      </c>
      <c r="AB143" s="319">
        <f t="shared" si="109"/>
        <v>751933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35679</v>
      </c>
      <c r="F145" s="423">
        <f t="shared" si="105"/>
        <v>35679</v>
      </c>
      <c r="G145" s="155">
        <f t="shared" si="105"/>
        <v>0</v>
      </c>
      <c r="H145" s="156">
        <f t="shared" si="105"/>
        <v>0</v>
      </c>
      <c r="I145" s="156">
        <f t="shared" si="105"/>
        <v>7147</v>
      </c>
      <c r="J145" s="156">
        <f t="shared" si="105"/>
        <v>58758</v>
      </c>
      <c r="K145" s="156">
        <f t="shared" si="105"/>
        <v>196567</v>
      </c>
      <c r="L145" s="153">
        <f t="shared" si="105"/>
        <v>67011</v>
      </c>
      <c r="M145" s="423">
        <f t="shared" si="105"/>
        <v>329483</v>
      </c>
      <c r="N145" s="319">
        <f t="shared" si="105"/>
        <v>365162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35679</v>
      </c>
      <c r="T145" s="423">
        <f t="shared" si="106"/>
        <v>35679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7147</v>
      </c>
      <c r="X145" s="156">
        <f>VLOOKUP($AC145,原データ!$D$1:$R$2300,6,FALSE)</f>
        <v>58758</v>
      </c>
      <c r="Y145" s="156">
        <f>VLOOKUP($AC145,原データ!$D$1:$R$2300,7,FALSE)</f>
        <v>196567</v>
      </c>
      <c r="Z145" s="153">
        <f>VLOOKUP($AC145,原データ!$D$1:$R$2300,8,FALSE)</f>
        <v>67011</v>
      </c>
      <c r="AA145" s="423">
        <f t="shared" si="108"/>
        <v>329483</v>
      </c>
      <c r="AB145" s="319">
        <f t="shared" si="109"/>
        <v>365162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36659</v>
      </c>
      <c r="K146" s="156">
        <f t="shared" si="105"/>
        <v>0</v>
      </c>
      <c r="L146" s="153">
        <f t="shared" si="105"/>
        <v>66591</v>
      </c>
      <c r="M146" s="423">
        <f t="shared" si="105"/>
        <v>103250</v>
      </c>
      <c r="N146" s="319">
        <f t="shared" si="105"/>
        <v>103250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36659</v>
      </c>
      <c r="Y146" s="156">
        <f>VLOOKUP($AC146,原データ!$D$1:$R$2300,7,FALSE)</f>
        <v>0</v>
      </c>
      <c r="Z146" s="153">
        <f>VLOOKUP($AC146,原データ!$D$1:$R$2300,8,FALSE)</f>
        <v>66591</v>
      </c>
      <c r="AA146" s="423">
        <f t="shared" si="108"/>
        <v>103250</v>
      </c>
      <c r="AB146" s="319">
        <f t="shared" si="109"/>
        <v>103250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13923</v>
      </c>
      <c r="J147" s="164">
        <f t="shared" si="105"/>
        <v>13468</v>
      </c>
      <c r="K147" s="164">
        <f t="shared" si="105"/>
        <v>60774</v>
      </c>
      <c r="L147" s="161">
        <f t="shared" si="105"/>
        <v>25830</v>
      </c>
      <c r="M147" s="424">
        <f t="shared" si="105"/>
        <v>113995</v>
      </c>
      <c r="N147" s="320">
        <f t="shared" si="105"/>
        <v>113995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13923</v>
      </c>
      <c r="X147" s="164">
        <f>VLOOKUP($AC147,原データ!$D$1:$R$2300,6,FALSE)</f>
        <v>13468</v>
      </c>
      <c r="Y147" s="164">
        <f>VLOOKUP($AC147,原データ!$D$1:$R$2300,7,FALSE)</f>
        <v>60774</v>
      </c>
      <c r="Z147" s="161">
        <f>VLOOKUP($AC147,原データ!$D$1:$R$2300,8,FALSE)</f>
        <v>25830</v>
      </c>
      <c r="AA147" s="424">
        <f t="shared" si="108"/>
        <v>113995</v>
      </c>
      <c r="AB147" s="320">
        <f t="shared" si="109"/>
        <v>113995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32970</v>
      </c>
      <c r="E148" s="225">
        <f t="shared" si="105"/>
        <v>70665</v>
      </c>
      <c r="F148" s="422">
        <f t="shared" si="105"/>
        <v>103635</v>
      </c>
      <c r="G148" s="226">
        <f t="shared" si="105"/>
        <v>0</v>
      </c>
      <c r="H148" s="227">
        <f t="shared" si="105"/>
        <v>605164</v>
      </c>
      <c r="I148" s="227">
        <f t="shared" si="105"/>
        <v>1081164</v>
      </c>
      <c r="J148" s="227">
        <f t="shared" si="105"/>
        <v>852299</v>
      </c>
      <c r="K148" s="227">
        <f t="shared" si="105"/>
        <v>969549</v>
      </c>
      <c r="L148" s="225">
        <f t="shared" si="105"/>
        <v>300496</v>
      </c>
      <c r="M148" s="422">
        <f t="shared" si="105"/>
        <v>3808672</v>
      </c>
      <c r="N148" s="318">
        <f t="shared" si="105"/>
        <v>3912307</v>
      </c>
      <c r="O148" s="757"/>
      <c r="P148" s="661" t="s">
        <v>131</v>
      </c>
      <c r="Q148" s="661"/>
      <c r="R148" s="224">
        <f>SUM(R149:R150)</f>
        <v>32970</v>
      </c>
      <c r="S148" s="225">
        <f>SUM(S149:S150)</f>
        <v>70665</v>
      </c>
      <c r="T148" s="422">
        <f t="shared" si="106"/>
        <v>103635</v>
      </c>
      <c r="U148" s="226">
        <f t="shared" ref="U148:Z148" si="116">SUM(U149:U150)</f>
        <v>0</v>
      </c>
      <c r="V148" s="227">
        <f t="shared" si="116"/>
        <v>605164</v>
      </c>
      <c r="W148" s="227">
        <f t="shared" si="116"/>
        <v>1081164</v>
      </c>
      <c r="X148" s="227">
        <f t="shared" si="116"/>
        <v>852299</v>
      </c>
      <c r="Y148" s="227">
        <f t="shared" si="116"/>
        <v>969549</v>
      </c>
      <c r="Z148" s="225">
        <f t="shared" si="116"/>
        <v>300496</v>
      </c>
      <c r="AA148" s="422">
        <f t="shared" si="108"/>
        <v>3808672</v>
      </c>
      <c r="AB148" s="318">
        <f t="shared" si="109"/>
        <v>3912307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341460</v>
      </c>
      <c r="I149" s="156">
        <f t="shared" si="105"/>
        <v>891177</v>
      </c>
      <c r="J149" s="156">
        <f t="shared" si="105"/>
        <v>355131</v>
      </c>
      <c r="K149" s="156">
        <f t="shared" si="105"/>
        <v>743183</v>
      </c>
      <c r="L149" s="153">
        <f t="shared" si="105"/>
        <v>193900</v>
      </c>
      <c r="M149" s="423">
        <f t="shared" si="105"/>
        <v>2524851</v>
      </c>
      <c r="N149" s="319">
        <f t="shared" si="105"/>
        <v>2524851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341460</v>
      </c>
      <c r="W149" s="156">
        <f>VLOOKUP($AC149,原データ!$D$1:$R$2300,5,FALSE)</f>
        <v>891177</v>
      </c>
      <c r="X149" s="156">
        <f>VLOOKUP($AC149,原データ!$D$1:$R$2300,6,FALSE)</f>
        <v>355131</v>
      </c>
      <c r="Y149" s="156">
        <f>VLOOKUP($AC149,原データ!$D$1:$R$2300,7,FALSE)</f>
        <v>743183</v>
      </c>
      <c r="Z149" s="153">
        <f>VLOOKUP($AC149,原データ!$D$1:$R$2300,8,FALSE)</f>
        <v>193900</v>
      </c>
      <c r="AA149" s="423">
        <f t="shared" si="108"/>
        <v>2524851</v>
      </c>
      <c r="AB149" s="319">
        <f t="shared" si="109"/>
        <v>2524851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32970</v>
      </c>
      <c r="E150" s="161">
        <f t="shared" si="105"/>
        <v>70665</v>
      </c>
      <c r="F150" s="424">
        <f t="shared" si="105"/>
        <v>103635</v>
      </c>
      <c r="G150" s="163">
        <f t="shared" si="105"/>
        <v>0</v>
      </c>
      <c r="H150" s="164">
        <f t="shared" si="105"/>
        <v>263704</v>
      </c>
      <c r="I150" s="164">
        <f t="shared" si="105"/>
        <v>189987</v>
      </c>
      <c r="J150" s="164">
        <f t="shared" si="105"/>
        <v>497168</v>
      </c>
      <c r="K150" s="164">
        <f t="shared" si="105"/>
        <v>226366</v>
      </c>
      <c r="L150" s="161">
        <f t="shared" si="105"/>
        <v>106596</v>
      </c>
      <c r="M150" s="424">
        <f t="shared" si="105"/>
        <v>1283821</v>
      </c>
      <c r="N150" s="320">
        <f t="shared" si="105"/>
        <v>1387456</v>
      </c>
      <c r="O150" s="757"/>
      <c r="P150" s="663"/>
      <c r="Q150" s="230" t="s">
        <v>133</v>
      </c>
      <c r="R150" s="160">
        <f>VLOOKUP($AC150,原データ!$D$1:$R$2300,10,FALSE)</f>
        <v>32970</v>
      </c>
      <c r="S150" s="161">
        <f>VLOOKUP($AC150,原データ!$D$1:$R$2300,11,FALSE)</f>
        <v>70665</v>
      </c>
      <c r="T150" s="424">
        <f t="shared" si="106"/>
        <v>103635</v>
      </c>
      <c r="U150" s="163">
        <f>VLOOKUP($AC150,原データ!$D$1:$R$2300,3,FALSE)</f>
        <v>0</v>
      </c>
      <c r="V150" s="164">
        <f>VLOOKUP($AC150,原データ!$D$1:$R$2300,4,FALSE)</f>
        <v>263704</v>
      </c>
      <c r="W150" s="164">
        <f>VLOOKUP($AC150,原データ!$D$1:$R$2300,5,FALSE)</f>
        <v>189987</v>
      </c>
      <c r="X150" s="164">
        <f>VLOOKUP($AC150,原データ!$D$1:$R$2300,6,FALSE)</f>
        <v>497168</v>
      </c>
      <c r="Y150" s="164">
        <f>VLOOKUP($AC150,原データ!$D$1:$R$2300,7,FALSE)</f>
        <v>226366</v>
      </c>
      <c r="Z150" s="161">
        <f>VLOOKUP($AC150,原データ!$D$1:$R$2300,8,FALSE)</f>
        <v>106596</v>
      </c>
      <c r="AA150" s="424">
        <f t="shared" si="108"/>
        <v>1283821</v>
      </c>
      <c r="AB150" s="320">
        <f t="shared" si="109"/>
        <v>1387456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34405</v>
      </c>
      <c r="J151" s="227">
        <f t="shared" si="105"/>
        <v>31801</v>
      </c>
      <c r="K151" s="227">
        <f t="shared" si="105"/>
        <v>101983</v>
      </c>
      <c r="L151" s="225">
        <f t="shared" si="105"/>
        <v>111258</v>
      </c>
      <c r="M151" s="422">
        <f t="shared" si="105"/>
        <v>279447</v>
      </c>
      <c r="N151" s="318">
        <f t="shared" si="105"/>
        <v>279447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34405</v>
      </c>
      <c r="X151" s="227">
        <f t="shared" si="118"/>
        <v>31801</v>
      </c>
      <c r="Y151" s="227">
        <f t="shared" si="118"/>
        <v>101983</v>
      </c>
      <c r="Z151" s="225">
        <f t="shared" si="118"/>
        <v>111258</v>
      </c>
      <c r="AA151" s="422">
        <f t="shared" si="108"/>
        <v>279447</v>
      </c>
      <c r="AB151" s="318">
        <f t="shared" si="109"/>
        <v>279447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34405</v>
      </c>
      <c r="J152" s="156">
        <f t="shared" si="105"/>
        <v>31801</v>
      </c>
      <c r="K152" s="156">
        <f t="shared" si="105"/>
        <v>101983</v>
      </c>
      <c r="L152" s="153">
        <f t="shared" si="105"/>
        <v>111258</v>
      </c>
      <c r="M152" s="423">
        <f t="shared" si="105"/>
        <v>279447</v>
      </c>
      <c r="N152" s="319">
        <f t="shared" si="105"/>
        <v>279447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34405</v>
      </c>
      <c r="X152" s="156">
        <f>VLOOKUP($AC152,原データ!$D$1:$R$2300,6,FALSE)</f>
        <v>31801</v>
      </c>
      <c r="Y152" s="156">
        <f>VLOOKUP($AC152,原データ!$D$1:$R$2300,7,FALSE)</f>
        <v>101983</v>
      </c>
      <c r="Z152" s="153">
        <f>VLOOKUP($AC152,原データ!$D$1:$R$2300,8,FALSE)</f>
        <v>111258</v>
      </c>
      <c r="AA152" s="423">
        <f t="shared" si="108"/>
        <v>279447</v>
      </c>
      <c r="AB152" s="319">
        <f t="shared" si="109"/>
        <v>279447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5278</v>
      </c>
      <c r="E156" s="225">
        <f t="shared" si="105"/>
        <v>25620</v>
      </c>
      <c r="F156" s="422">
        <f t="shared" si="105"/>
        <v>30898</v>
      </c>
      <c r="G156" s="226">
        <f t="shared" si="105"/>
        <v>0</v>
      </c>
      <c r="H156" s="227">
        <f t="shared" si="105"/>
        <v>21259</v>
      </c>
      <c r="I156" s="227">
        <f t="shared" si="105"/>
        <v>89971</v>
      </c>
      <c r="J156" s="227">
        <f t="shared" si="105"/>
        <v>29645</v>
      </c>
      <c r="K156" s="227">
        <f t="shared" si="105"/>
        <v>123214</v>
      </c>
      <c r="L156" s="225">
        <f t="shared" si="105"/>
        <v>71617</v>
      </c>
      <c r="M156" s="422">
        <f t="shared" si="105"/>
        <v>335706</v>
      </c>
      <c r="N156" s="318">
        <f t="shared" si="105"/>
        <v>366604</v>
      </c>
      <c r="O156" s="757"/>
      <c r="P156" s="661" t="s">
        <v>137</v>
      </c>
      <c r="Q156" s="661"/>
      <c r="R156" s="224">
        <f>SUM(R157:R159)</f>
        <v>5278</v>
      </c>
      <c r="S156" s="225">
        <f>SUM(S157:S159)</f>
        <v>25620</v>
      </c>
      <c r="T156" s="422">
        <f t="shared" si="106"/>
        <v>30898</v>
      </c>
      <c r="U156" s="226">
        <f t="shared" ref="U156:Z156" si="120">SUM(U157:U159)</f>
        <v>0</v>
      </c>
      <c r="V156" s="227">
        <f t="shared" si="120"/>
        <v>21259</v>
      </c>
      <c r="W156" s="227">
        <f t="shared" si="120"/>
        <v>89971</v>
      </c>
      <c r="X156" s="227">
        <f t="shared" si="120"/>
        <v>29645</v>
      </c>
      <c r="Y156" s="227">
        <f t="shared" si="120"/>
        <v>123214</v>
      </c>
      <c r="Z156" s="225">
        <f t="shared" si="120"/>
        <v>71617</v>
      </c>
      <c r="AA156" s="422">
        <f t="shared" si="108"/>
        <v>335706</v>
      </c>
      <c r="AB156" s="318">
        <f t="shared" si="109"/>
        <v>366604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5278</v>
      </c>
      <c r="E157" s="153">
        <f t="shared" si="105"/>
        <v>25620</v>
      </c>
      <c r="F157" s="423">
        <f t="shared" si="105"/>
        <v>30898</v>
      </c>
      <c r="G157" s="155">
        <f t="shared" si="105"/>
        <v>0</v>
      </c>
      <c r="H157" s="156">
        <f t="shared" si="105"/>
        <v>21259</v>
      </c>
      <c r="I157" s="156">
        <f t="shared" si="105"/>
        <v>89971</v>
      </c>
      <c r="J157" s="156">
        <f t="shared" si="105"/>
        <v>29645</v>
      </c>
      <c r="K157" s="156">
        <f t="shared" si="105"/>
        <v>123214</v>
      </c>
      <c r="L157" s="153">
        <f t="shared" si="105"/>
        <v>71617</v>
      </c>
      <c r="M157" s="423">
        <f t="shared" si="105"/>
        <v>335706</v>
      </c>
      <c r="N157" s="319">
        <f t="shared" si="105"/>
        <v>366604</v>
      </c>
      <c r="O157" s="757"/>
      <c r="P157" s="662"/>
      <c r="Q157" s="229" t="s">
        <v>138</v>
      </c>
      <c r="R157" s="152">
        <f>VLOOKUP($AC157,原データ!$D$1:$R$2300,10,FALSE)</f>
        <v>5278</v>
      </c>
      <c r="S157" s="153">
        <f>VLOOKUP($AC157,原データ!$D$1:$R$2300,11,FALSE)</f>
        <v>25620</v>
      </c>
      <c r="T157" s="423">
        <f t="shared" si="106"/>
        <v>30898</v>
      </c>
      <c r="U157" s="155">
        <f>VLOOKUP($AC157,原データ!$D$1:$R$2300,3,FALSE)</f>
        <v>0</v>
      </c>
      <c r="V157" s="156">
        <f>VLOOKUP($AC157,原データ!$D$1:$R$2300,4,FALSE)</f>
        <v>21259</v>
      </c>
      <c r="W157" s="156">
        <f>VLOOKUP($AC157,原データ!$D$1:$R$2300,5,FALSE)</f>
        <v>89971</v>
      </c>
      <c r="X157" s="156">
        <f>VLOOKUP($AC157,原データ!$D$1:$R$2300,6,FALSE)</f>
        <v>29645</v>
      </c>
      <c r="Y157" s="156">
        <f>VLOOKUP($AC157,原データ!$D$1:$R$2300,7,FALSE)</f>
        <v>123214</v>
      </c>
      <c r="Z157" s="153">
        <f>VLOOKUP($AC157,原データ!$D$1:$R$2300,8,FALSE)</f>
        <v>71617</v>
      </c>
      <c r="AA157" s="423">
        <f t="shared" si="108"/>
        <v>335706</v>
      </c>
      <c r="AB157" s="319">
        <f t="shared" si="109"/>
        <v>366604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53088</v>
      </c>
      <c r="E160" s="168">
        <f t="shared" si="105"/>
        <v>0</v>
      </c>
      <c r="F160" s="425">
        <f t="shared" si="105"/>
        <v>53088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657202</v>
      </c>
      <c r="K160" s="171">
        <f t="shared" si="105"/>
        <v>1359750</v>
      </c>
      <c r="L160" s="168">
        <f t="shared" si="105"/>
        <v>218421</v>
      </c>
      <c r="M160" s="425">
        <f t="shared" si="105"/>
        <v>2235373</v>
      </c>
      <c r="N160" s="316">
        <f t="shared" si="105"/>
        <v>2288461</v>
      </c>
      <c r="O160" s="757"/>
      <c r="P160" s="748" t="s">
        <v>241</v>
      </c>
      <c r="Q160" s="687"/>
      <c r="R160" s="167">
        <f>VLOOKUP($AC160,原データ!$D$1:$R$2300,10,FALSE)</f>
        <v>53088</v>
      </c>
      <c r="S160" s="168">
        <f>VLOOKUP($AC160,原データ!$D$1:$R$2300,11,FALSE)</f>
        <v>0</v>
      </c>
      <c r="T160" s="425">
        <f t="shared" si="106"/>
        <v>53088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657202</v>
      </c>
      <c r="Y160" s="171">
        <f>VLOOKUP($AC160,原データ!$D$1:$R$2300,7,FALSE)</f>
        <v>1359750</v>
      </c>
      <c r="Z160" s="168">
        <f>VLOOKUP($AC160,原データ!$D$1:$R$2300,8,FALSE)</f>
        <v>218421</v>
      </c>
      <c r="AA160" s="425">
        <f t="shared" si="108"/>
        <v>2235373</v>
      </c>
      <c r="AB160" s="316">
        <f t="shared" si="109"/>
        <v>2288461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142359</v>
      </c>
      <c r="I163" s="315">
        <f t="shared" si="105"/>
        <v>207445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349804</v>
      </c>
      <c r="N163" s="316">
        <f t="shared" si="105"/>
        <v>349804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142359</v>
      </c>
      <c r="W163" s="315">
        <f t="shared" si="123"/>
        <v>207445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349804</v>
      </c>
      <c r="AB163" s="316">
        <f>SUM(AA163,T163)</f>
        <v>349804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142359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142359</v>
      </c>
      <c r="N167" s="316">
        <f t="shared" si="134"/>
        <v>142359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142359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142359</v>
      </c>
      <c r="AB167" s="316">
        <f t="shared" si="109"/>
        <v>142359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207445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207445</v>
      </c>
      <c r="N170" s="316">
        <f t="shared" si="134"/>
        <v>207445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207445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207445</v>
      </c>
      <c r="AB170" s="316">
        <f t="shared" si="109"/>
        <v>207445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223349</v>
      </c>
      <c r="J177" s="315">
        <f t="shared" si="131"/>
        <v>69902</v>
      </c>
      <c r="K177" s="315">
        <f t="shared" si="132"/>
        <v>1266748</v>
      </c>
      <c r="L177" s="312">
        <f t="shared" si="125"/>
        <v>329070</v>
      </c>
      <c r="M177" s="313">
        <f t="shared" si="133"/>
        <v>1889069</v>
      </c>
      <c r="N177" s="316">
        <f t="shared" si="134"/>
        <v>1889069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223349</v>
      </c>
      <c r="X177" s="315">
        <f t="shared" si="139"/>
        <v>69902</v>
      </c>
      <c r="Y177" s="315">
        <f t="shared" si="139"/>
        <v>1266748</v>
      </c>
      <c r="Z177" s="312">
        <f t="shared" si="139"/>
        <v>329070</v>
      </c>
      <c r="AA177" s="313">
        <f t="shared" si="108"/>
        <v>1889069</v>
      </c>
      <c r="AB177" s="316">
        <f t="shared" si="109"/>
        <v>1889069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245847</v>
      </c>
      <c r="L178" s="168">
        <f t="shared" si="125"/>
        <v>0</v>
      </c>
      <c r="M178" s="425">
        <f t="shared" si="133"/>
        <v>245847</v>
      </c>
      <c r="N178" s="316">
        <f t="shared" si="134"/>
        <v>245847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245847</v>
      </c>
      <c r="Z178" s="168">
        <f>VLOOKUP($AC178,原データ!$D$1:$R$2300,8,FALSE)</f>
        <v>0</v>
      </c>
      <c r="AA178" s="425">
        <f t="shared" si="108"/>
        <v>245847</v>
      </c>
      <c r="AB178" s="316">
        <f t="shared" si="109"/>
        <v>245847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223349</v>
      </c>
      <c r="J179" s="171">
        <f t="shared" si="131"/>
        <v>69902</v>
      </c>
      <c r="K179" s="171">
        <f t="shared" si="132"/>
        <v>1020901</v>
      </c>
      <c r="L179" s="168">
        <f t="shared" si="125"/>
        <v>329070</v>
      </c>
      <c r="M179" s="425">
        <f t="shared" si="133"/>
        <v>1643222</v>
      </c>
      <c r="N179" s="316">
        <f t="shared" si="134"/>
        <v>1643222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223349</v>
      </c>
      <c r="X179" s="171">
        <f>VLOOKUP($AC179,原データ!$D$1:$R$2300,6,FALSE)</f>
        <v>69902</v>
      </c>
      <c r="Y179" s="171">
        <f>VLOOKUP($AC179,原データ!$D$1:$R$2300,7,FALSE)</f>
        <v>1020901</v>
      </c>
      <c r="Z179" s="168">
        <f>VLOOKUP($AC179,原データ!$D$1:$R$2300,8,FALSE)</f>
        <v>329070</v>
      </c>
      <c r="AA179" s="425">
        <f t="shared" si="108"/>
        <v>1643222</v>
      </c>
      <c r="AB179" s="316">
        <f t="shared" si="109"/>
        <v>1643222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91336</v>
      </c>
      <c r="E182" s="416">
        <f t="shared" si="127"/>
        <v>131964</v>
      </c>
      <c r="F182" s="417">
        <f t="shared" si="128"/>
        <v>223300</v>
      </c>
      <c r="G182" s="418">
        <f>U182+AJ182</f>
        <v>0</v>
      </c>
      <c r="H182" s="419">
        <f t="shared" si="129"/>
        <v>791784</v>
      </c>
      <c r="I182" s="419">
        <f t="shared" si="130"/>
        <v>1677830</v>
      </c>
      <c r="J182" s="419">
        <f t="shared" si="131"/>
        <v>1802304</v>
      </c>
      <c r="K182" s="419">
        <f t="shared" si="132"/>
        <v>4150223</v>
      </c>
      <c r="L182" s="416">
        <f t="shared" si="125"/>
        <v>1774591</v>
      </c>
      <c r="M182" s="417">
        <f t="shared" si="133"/>
        <v>10196732</v>
      </c>
      <c r="N182" s="420">
        <f t="shared" si="134"/>
        <v>10420032</v>
      </c>
      <c r="O182" s="684" t="s">
        <v>80</v>
      </c>
      <c r="P182" s="685"/>
      <c r="Q182" s="685"/>
      <c r="R182" s="415">
        <f>SUM(R177,R163,R141,R162)</f>
        <v>91336</v>
      </c>
      <c r="S182" s="415">
        <f>SUM(S177,S163,S141,S162)</f>
        <v>131964</v>
      </c>
      <c r="T182" s="417">
        <f t="shared" si="106"/>
        <v>223300</v>
      </c>
      <c r="U182" s="418">
        <f t="shared" ref="U182:Z182" si="141">SUM(U177,U163,U141,U162)</f>
        <v>0</v>
      </c>
      <c r="V182" s="418">
        <f t="shared" si="141"/>
        <v>791784</v>
      </c>
      <c r="W182" s="418">
        <f t="shared" si="141"/>
        <v>1677830</v>
      </c>
      <c r="X182" s="418">
        <f t="shared" si="141"/>
        <v>1802304</v>
      </c>
      <c r="Y182" s="418">
        <f t="shared" si="141"/>
        <v>4150223</v>
      </c>
      <c r="Z182" s="418">
        <f t="shared" si="141"/>
        <v>1774591</v>
      </c>
      <c r="AA182" s="417">
        <f t="shared" si="108"/>
        <v>10196732</v>
      </c>
      <c r="AB182" s="420">
        <f t="shared" si="109"/>
        <v>10420032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13</v>
      </c>
      <c r="F8" s="313">
        <f t="shared" ref="F8:F49" si="2">T8+AI8</f>
        <v>13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23</v>
      </c>
      <c r="J8" s="315">
        <f t="shared" ref="J8:J49" si="6">X8+AM8</f>
        <v>13</v>
      </c>
      <c r="K8" s="315">
        <f t="shared" ref="K8:K49" si="7">Y8+AN8</f>
        <v>34</v>
      </c>
      <c r="L8" s="312">
        <f t="shared" ref="L8:L49" si="8">Z8+AO8</f>
        <v>25</v>
      </c>
      <c r="M8" s="313">
        <f t="shared" ref="M8:M49" si="9">AA8+AP8</f>
        <v>101</v>
      </c>
      <c r="N8" s="316">
        <f t="shared" ref="N8:N49" si="10">AB8+AQ8</f>
        <v>114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13</v>
      </c>
      <c r="T8" s="313">
        <f t="shared" ref="T8:T49" si="11">SUM(R8:S8)</f>
        <v>13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23</v>
      </c>
      <c r="X8" s="314">
        <f t="shared" si="12"/>
        <v>13</v>
      </c>
      <c r="Y8" s="314">
        <f t="shared" si="12"/>
        <v>34</v>
      </c>
      <c r="Z8" s="314">
        <f t="shared" si="12"/>
        <v>25</v>
      </c>
      <c r="AA8" s="313">
        <f>SUM(U8:Z8)</f>
        <v>101</v>
      </c>
      <c r="AB8" s="316">
        <f>SUM(AA8,T8)</f>
        <v>114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4</v>
      </c>
      <c r="K9" s="227">
        <f t="shared" si="7"/>
        <v>13</v>
      </c>
      <c r="L9" s="225">
        <f t="shared" si="8"/>
        <v>14</v>
      </c>
      <c r="M9" s="422">
        <f t="shared" si="9"/>
        <v>38</v>
      </c>
      <c r="N9" s="318">
        <f t="shared" si="10"/>
        <v>40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4</v>
      </c>
      <c r="Y9" s="227">
        <f t="shared" si="16"/>
        <v>13</v>
      </c>
      <c r="Z9" s="225">
        <f t="shared" si="16"/>
        <v>14</v>
      </c>
      <c r="AA9" s="422">
        <f>SUM(U9:Z9)</f>
        <v>38</v>
      </c>
      <c r="AB9" s="318">
        <f t="shared" ref="AB9:AB47" si="17">SUM(AA9,T9)</f>
        <v>40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3</v>
      </c>
      <c r="K10" s="156">
        <f t="shared" si="7"/>
        <v>5</v>
      </c>
      <c r="L10" s="153">
        <f t="shared" si="8"/>
        <v>5</v>
      </c>
      <c r="M10" s="423">
        <f t="shared" si="9"/>
        <v>16</v>
      </c>
      <c r="N10" s="319">
        <f t="shared" si="10"/>
        <v>16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5</v>
      </c>
      <c r="Z10" s="153">
        <f>VLOOKUP($AC10,原データ!$D$1:$R$2300,8,FALSE)</f>
        <v>5</v>
      </c>
      <c r="AA10" s="423">
        <f>SUM(U10:Z10)</f>
        <v>16</v>
      </c>
      <c r="AB10" s="319">
        <f t="shared" si="17"/>
        <v>16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1</v>
      </c>
      <c r="K12" s="156">
        <f t="shared" si="7"/>
        <v>3</v>
      </c>
      <c r="L12" s="153">
        <f t="shared" si="8"/>
        <v>1</v>
      </c>
      <c r="M12" s="423">
        <f t="shared" si="9"/>
        <v>7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4</v>
      </c>
      <c r="L14" s="161">
        <f t="shared" si="8"/>
        <v>8</v>
      </c>
      <c r="M14" s="424">
        <f t="shared" si="9"/>
        <v>13</v>
      </c>
      <c r="N14" s="320">
        <f t="shared" si="1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4</v>
      </c>
      <c r="Z14" s="161">
        <f>VLOOKUP($AC14,原データ!$D$1:$R$2300,8,FALSE)</f>
        <v>8</v>
      </c>
      <c r="AA14" s="424">
        <f t="shared" si="20"/>
        <v>13</v>
      </c>
      <c r="AB14" s="320">
        <f t="shared" si="17"/>
        <v>13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1</v>
      </c>
      <c r="I15" s="227">
        <f t="shared" si="5"/>
        <v>11</v>
      </c>
      <c r="J15" s="227">
        <f t="shared" si="6"/>
        <v>5</v>
      </c>
      <c r="K15" s="227">
        <f t="shared" si="7"/>
        <v>8</v>
      </c>
      <c r="L15" s="225">
        <f t="shared" si="8"/>
        <v>4</v>
      </c>
      <c r="M15" s="422">
        <f t="shared" si="9"/>
        <v>29</v>
      </c>
      <c r="N15" s="318">
        <f t="shared" si="10"/>
        <v>32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11</v>
      </c>
      <c r="X15" s="227">
        <f t="shared" si="21"/>
        <v>5</v>
      </c>
      <c r="Y15" s="227">
        <f t="shared" si="21"/>
        <v>8</v>
      </c>
      <c r="Z15" s="225">
        <f t="shared" si="21"/>
        <v>4</v>
      </c>
      <c r="AA15" s="422">
        <f t="shared" si="20"/>
        <v>29</v>
      </c>
      <c r="AB15" s="318">
        <f t="shared" si="17"/>
        <v>32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1</v>
      </c>
      <c r="K16" s="156">
        <f t="shared" si="7"/>
        <v>4</v>
      </c>
      <c r="L16" s="153">
        <f t="shared" si="8"/>
        <v>3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3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6</v>
      </c>
      <c r="J17" s="164">
        <f t="shared" si="6"/>
        <v>4</v>
      </c>
      <c r="K17" s="164">
        <f t="shared" si="7"/>
        <v>4</v>
      </c>
      <c r="L17" s="161">
        <f t="shared" si="8"/>
        <v>1</v>
      </c>
      <c r="M17" s="424">
        <f t="shared" si="9"/>
        <v>16</v>
      </c>
      <c r="N17" s="320">
        <f t="shared" si="10"/>
        <v>19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6</v>
      </c>
      <c r="X17" s="164">
        <f>VLOOKUP($AC17,原データ!$D$1:$R$2300,6,FALSE)</f>
        <v>4</v>
      </c>
      <c r="Y17" s="164">
        <f>VLOOKUP($AC17,原データ!$D$1:$R$2300,7,FALSE)</f>
        <v>4</v>
      </c>
      <c r="Z17" s="161">
        <f>VLOOKUP($AC17,原データ!$D$1:$R$2300,8,FALSE)</f>
        <v>1</v>
      </c>
      <c r="AA17" s="424">
        <f t="shared" si="20"/>
        <v>16</v>
      </c>
      <c r="AB17" s="320">
        <f t="shared" si="17"/>
        <v>19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1</v>
      </c>
      <c r="J18" s="227">
        <f t="shared" si="6"/>
        <v>0</v>
      </c>
      <c r="K18" s="227">
        <f t="shared" si="7"/>
        <v>4</v>
      </c>
      <c r="L18" s="225">
        <f t="shared" si="8"/>
        <v>1</v>
      </c>
      <c r="M18" s="422">
        <f t="shared" si="9"/>
        <v>6</v>
      </c>
      <c r="N18" s="318">
        <f t="shared" si="10"/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4</v>
      </c>
      <c r="Z18" s="225">
        <f t="shared" si="23"/>
        <v>1</v>
      </c>
      <c r="AA18" s="422">
        <f t="shared" si="20"/>
        <v>6</v>
      </c>
      <c r="AB18" s="318">
        <f t="shared" si="17"/>
        <v>6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3</v>
      </c>
      <c r="L19" s="153">
        <f t="shared" si="8"/>
        <v>1</v>
      </c>
      <c r="M19" s="423">
        <f t="shared" si="9"/>
        <v>4</v>
      </c>
      <c r="N19" s="319">
        <f t="shared" si="1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3</v>
      </c>
      <c r="Z19" s="153">
        <f>VLOOKUP($AC19,原データ!$D$1:$R$2300,8,FALSE)</f>
        <v>1</v>
      </c>
      <c r="AA19" s="423">
        <f t="shared" si="20"/>
        <v>4</v>
      </c>
      <c r="AB19" s="319">
        <f t="shared" si="17"/>
        <v>4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0</v>
      </c>
      <c r="K20" s="156">
        <f t="shared" si="7"/>
        <v>1</v>
      </c>
      <c r="L20" s="153">
        <f t="shared" si="8"/>
        <v>0</v>
      </c>
      <c r="M20" s="423">
        <f t="shared" si="9"/>
        <v>2</v>
      </c>
      <c r="N20" s="319">
        <f t="shared" si="1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2</v>
      </c>
      <c r="AB20" s="319">
        <f t="shared" si="17"/>
        <v>2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8</v>
      </c>
      <c r="F23" s="422">
        <f t="shared" si="2"/>
        <v>8</v>
      </c>
      <c r="G23" s="226">
        <f t="shared" si="3"/>
        <v>0</v>
      </c>
      <c r="H23" s="227">
        <f t="shared" si="4"/>
        <v>1</v>
      </c>
      <c r="I23" s="227">
        <f t="shared" si="5"/>
        <v>8</v>
      </c>
      <c r="J23" s="227">
        <f t="shared" si="6"/>
        <v>4</v>
      </c>
      <c r="K23" s="227">
        <f t="shared" si="7"/>
        <v>9</v>
      </c>
      <c r="L23" s="225">
        <f t="shared" si="8"/>
        <v>6</v>
      </c>
      <c r="M23" s="422">
        <f t="shared" si="9"/>
        <v>28</v>
      </c>
      <c r="N23" s="318">
        <f t="shared" si="10"/>
        <v>36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8</v>
      </c>
      <c r="T23" s="422">
        <f t="shared" si="11"/>
        <v>8</v>
      </c>
      <c r="U23" s="226">
        <f t="shared" si="26"/>
        <v>0</v>
      </c>
      <c r="V23" s="227">
        <f t="shared" si="26"/>
        <v>1</v>
      </c>
      <c r="W23" s="227">
        <f t="shared" si="26"/>
        <v>8</v>
      </c>
      <c r="X23" s="227">
        <f t="shared" si="26"/>
        <v>4</v>
      </c>
      <c r="Y23" s="227">
        <f t="shared" si="26"/>
        <v>9</v>
      </c>
      <c r="Z23" s="225">
        <f>SUM(Z24:Z26)</f>
        <v>6</v>
      </c>
      <c r="AA23" s="422">
        <f t="shared" si="20"/>
        <v>28</v>
      </c>
      <c r="AB23" s="318">
        <f t="shared" si="17"/>
        <v>36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8</v>
      </c>
      <c r="F24" s="423">
        <f t="shared" si="2"/>
        <v>8</v>
      </c>
      <c r="G24" s="155">
        <f t="shared" si="3"/>
        <v>0</v>
      </c>
      <c r="H24" s="156">
        <f t="shared" si="4"/>
        <v>1</v>
      </c>
      <c r="I24" s="156">
        <f t="shared" si="5"/>
        <v>8</v>
      </c>
      <c r="J24" s="156">
        <f t="shared" si="6"/>
        <v>4</v>
      </c>
      <c r="K24" s="156">
        <f t="shared" si="7"/>
        <v>9</v>
      </c>
      <c r="L24" s="153">
        <f t="shared" si="8"/>
        <v>6</v>
      </c>
      <c r="M24" s="423">
        <f t="shared" si="9"/>
        <v>28</v>
      </c>
      <c r="N24" s="319">
        <f t="shared" si="10"/>
        <v>36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8</v>
      </c>
      <c r="T24" s="423">
        <f t="shared" si="11"/>
        <v>8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8</v>
      </c>
      <c r="X24" s="156">
        <f>VLOOKUP($AC24,原データ!$D$1:$R$2300,6,FALSE)</f>
        <v>4</v>
      </c>
      <c r="Y24" s="156">
        <f>VLOOKUP($AC24,原データ!$D$1:$R$2300,7,FALSE)</f>
        <v>9</v>
      </c>
      <c r="Z24" s="153">
        <f>VLOOKUP($AC24,原データ!$D$1:$R$2300,8,FALSE)</f>
        <v>6</v>
      </c>
      <c r="AA24" s="423">
        <f t="shared" si="20"/>
        <v>28</v>
      </c>
      <c r="AB24" s="319">
        <f t="shared" si="17"/>
        <v>36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3</v>
      </c>
      <c r="I29" s="315">
        <f t="shared" si="5"/>
        <v>10</v>
      </c>
      <c r="J29" s="315">
        <f t="shared" si="6"/>
        <v>5</v>
      </c>
      <c r="K29" s="315">
        <f t="shared" si="7"/>
        <v>10</v>
      </c>
      <c r="L29" s="312">
        <f t="shared" si="8"/>
        <v>7</v>
      </c>
      <c r="M29" s="313">
        <f t="shared" si="9"/>
        <v>35</v>
      </c>
      <c r="N29" s="316">
        <f t="shared" si="10"/>
        <v>44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10</v>
      </c>
      <c r="X29" s="171">
        <f>VLOOKUP($AC29,原データ!$D$1:$R$2300,6,FALSE)</f>
        <v>5</v>
      </c>
      <c r="Y29" s="171">
        <f>VLOOKUP($AC29,原データ!$D$1:$R$2300,7,FALSE)</f>
        <v>10</v>
      </c>
      <c r="Z29" s="168">
        <f>VLOOKUP($AC29,原データ!$D$1:$R$2300,8,FALSE)</f>
        <v>7</v>
      </c>
      <c r="AA29" s="425">
        <f t="shared" si="20"/>
        <v>35</v>
      </c>
      <c r="AB29" s="316">
        <f t="shared" si="17"/>
        <v>44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1</v>
      </c>
      <c r="K30" s="315">
        <f t="shared" si="7"/>
        <v>0</v>
      </c>
      <c r="L30" s="312">
        <f t="shared" si="8"/>
        <v>1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1</v>
      </c>
      <c r="Y30" s="315">
        <f t="shared" si="29"/>
        <v>0</v>
      </c>
      <c r="Z30" s="312">
        <f t="shared" si="29"/>
        <v>1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1</v>
      </c>
      <c r="K41" s="171">
        <f t="shared" si="36"/>
        <v>0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2</v>
      </c>
      <c r="K44" s="315">
        <f t="shared" si="7"/>
        <v>2</v>
      </c>
      <c r="L44" s="312">
        <f t="shared" si="8"/>
        <v>1</v>
      </c>
      <c r="M44" s="313">
        <f t="shared" si="9"/>
        <v>5</v>
      </c>
      <c r="N44" s="316">
        <f t="shared" si="10"/>
        <v>5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2</v>
      </c>
      <c r="Y44" s="315">
        <f t="shared" si="38"/>
        <v>2</v>
      </c>
      <c r="Z44" s="312">
        <f t="shared" si="38"/>
        <v>1</v>
      </c>
      <c r="AA44" s="313">
        <f t="shared" si="20"/>
        <v>5</v>
      </c>
      <c r="AB44" s="316">
        <f t="shared" si="17"/>
        <v>5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2</v>
      </c>
      <c r="K46" s="171">
        <f t="shared" si="7"/>
        <v>2</v>
      </c>
      <c r="L46" s="168">
        <f t="shared" si="8"/>
        <v>1</v>
      </c>
      <c r="M46" s="425">
        <f t="shared" si="9"/>
        <v>5</v>
      </c>
      <c r="N46" s="316">
        <f t="shared" si="10"/>
        <v>5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20"/>
        <v>5</v>
      </c>
      <c r="AB46" s="316">
        <f t="shared" si="17"/>
        <v>5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22</v>
      </c>
      <c r="F49" s="417">
        <f t="shared" si="2"/>
        <v>22</v>
      </c>
      <c r="G49" s="418">
        <f t="shared" si="3"/>
        <v>0</v>
      </c>
      <c r="H49" s="419">
        <f t="shared" si="4"/>
        <v>9</v>
      </c>
      <c r="I49" s="419">
        <f t="shared" si="5"/>
        <v>33</v>
      </c>
      <c r="J49" s="419">
        <f t="shared" si="6"/>
        <v>21</v>
      </c>
      <c r="K49" s="419">
        <f t="shared" si="7"/>
        <v>46</v>
      </c>
      <c r="L49" s="416">
        <f t="shared" si="8"/>
        <v>34</v>
      </c>
      <c r="M49" s="417">
        <f t="shared" si="9"/>
        <v>143</v>
      </c>
      <c r="N49" s="420">
        <f t="shared" si="10"/>
        <v>165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22</v>
      </c>
      <c r="T49" s="417">
        <f t="shared" si="11"/>
        <v>22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33</v>
      </c>
      <c r="X49" s="418">
        <f t="shared" si="41"/>
        <v>21</v>
      </c>
      <c r="Y49" s="418">
        <f t="shared" si="41"/>
        <v>46</v>
      </c>
      <c r="Z49" s="418">
        <f t="shared" si="41"/>
        <v>34</v>
      </c>
      <c r="AA49" s="417">
        <f>SUM(U49:Z49)</f>
        <v>143</v>
      </c>
      <c r="AB49" s="420">
        <f>SUM(AA49,T49)</f>
        <v>165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22354</v>
      </c>
      <c r="F51" s="313">
        <f t="shared" ref="F51:F90" si="45">T51+AI51</f>
        <v>22354</v>
      </c>
      <c r="G51" s="314">
        <f t="shared" ref="G51:G90" si="46">U51+AJ51</f>
        <v>0</v>
      </c>
      <c r="H51" s="315">
        <f t="shared" ref="H51:H90" si="47">V51+AK51</f>
        <v>20441</v>
      </c>
      <c r="I51" s="315">
        <f t="shared" ref="I51:I90" si="48">W51+AL51</f>
        <v>141554</v>
      </c>
      <c r="J51" s="315">
        <f t="shared" ref="J51:J90" si="49">X51+AM51</f>
        <v>73210</v>
      </c>
      <c r="K51" s="315">
        <f t="shared" ref="K51:K90" si="50">Y51+AN51</f>
        <v>287903</v>
      </c>
      <c r="L51" s="312">
        <f t="shared" ref="L51:L90" si="51">Z51+AO51</f>
        <v>207421</v>
      </c>
      <c r="M51" s="313">
        <f t="shared" ref="M51:M90" si="52">AA51+AP51</f>
        <v>730529</v>
      </c>
      <c r="N51" s="316">
        <f t="shared" ref="N51:N90" si="53">AB51+AQ51</f>
        <v>752883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22354</v>
      </c>
      <c r="T51" s="313">
        <f>SUM(R51:S51)</f>
        <v>22354</v>
      </c>
      <c r="U51" s="314">
        <f t="shared" ref="U51:Z51" si="54">SUM(U52,U58,U61,U66,U68,U69)</f>
        <v>0</v>
      </c>
      <c r="V51" s="314">
        <f t="shared" si="54"/>
        <v>20441</v>
      </c>
      <c r="W51" s="314">
        <f t="shared" si="54"/>
        <v>141554</v>
      </c>
      <c r="X51" s="314">
        <f t="shared" si="54"/>
        <v>73210</v>
      </c>
      <c r="Y51" s="314">
        <f t="shared" si="54"/>
        <v>287903</v>
      </c>
      <c r="Z51" s="314">
        <f t="shared" si="54"/>
        <v>207421</v>
      </c>
      <c r="AA51" s="313">
        <f t="shared" ref="AA51:AA90" si="55">SUM(U51:Z51)</f>
        <v>730529</v>
      </c>
      <c r="AB51" s="316">
        <f t="shared" ref="AB51:AB90" si="56">SUM(AA51,T51)</f>
        <v>752883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5493</v>
      </c>
      <c r="F52" s="422">
        <f t="shared" si="45"/>
        <v>5493</v>
      </c>
      <c r="G52" s="226">
        <f t="shared" si="46"/>
        <v>0</v>
      </c>
      <c r="H52" s="227">
        <f t="shared" si="47"/>
        <v>16009</v>
      </c>
      <c r="I52" s="227">
        <f t="shared" si="48"/>
        <v>11088</v>
      </c>
      <c r="J52" s="227">
        <f t="shared" si="49"/>
        <v>17491</v>
      </c>
      <c r="K52" s="227">
        <f t="shared" si="50"/>
        <v>81673</v>
      </c>
      <c r="L52" s="225">
        <f t="shared" si="51"/>
        <v>128826</v>
      </c>
      <c r="M52" s="422">
        <f t="shared" si="52"/>
        <v>255087</v>
      </c>
      <c r="N52" s="318">
        <f t="shared" si="53"/>
        <v>260580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5493</v>
      </c>
      <c r="T52" s="422">
        <f t="shared" ref="T52:T88" si="62">SUM(R52:S52)</f>
        <v>5493</v>
      </c>
      <c r="U52" s="226">
        <f t="shared" si="61"/>
        <v>0</v>
      </c>
      <c r="V52" s="227">
        <f t="shared" si="61"/>
        <v>16009</v>
      </c>
      <c r="W52" s="227">
        <f t="shared" si="61"/>
        <v>11088</v>
      </c>
      <c r="X52" s="227">
        <f t="shared" si="61"/>
        <v>17491</v>
      </c>
      <c r="Y52" s="227">
        <f t="shared" si="61"/>
        <v>81673</v>
      </c>
      <c r="Z52" s="225">
        <f t="shared" si="61"/>
        <v>128826</v>
      </c>
      <c r="AA52" s="422">
        <f t="shared" si="55"/>
        <v>255087</v>
      </c>
      <c r="AB52" s="318">
        <f t="shared" si="56"/>
        <v>260580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7746</v>
      </c>
      <c r="I53" s="156">
        <f t="shared" si="48"/>
        <v>5896</v>
      </c>
      <c r="J53" s="156">
        <f t="shared" si="49"/>
        <v>16446</v>
      </c>
      <c r="K53" s="156">
        <f t="shared" si="50"/>
        <v>66496</v>
      </c>
      <c r="L53" s="153">
        <f t="shared" si="51"/>
        <v>118160</v>
      </c>
      <c r="M53" s="423">
        <f t="shared" si="52"/>
        <v>214744</v>
      </c>
      <c r="N53" s="319">
        <f t="shared" si="53"/>
        <v>214744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7746</v>
      </c>
      <c r="W53" s="156">
        <f>VLOOKUP($AC53,原データ!$D$1:$R$2300,5,FALSE)</f>
        <v>5896</v>
      </c>
      <c r="X53" s="156">
        <f>VLOOKUP($AC53,原データ!$D$1:$R$2300,6,FALSE)</f>
        <v>16446</v>
      </c>
      <c r="Y53" s="156">
        <f>VLOOKUP($AC53,原データ!$D$1:$R$2300,7,FALSE)</f>
        <v>66496</v>
      </c>
      <c r="Z53" s="153">
        <f>VLOOKUP($AC53,原データ!$D$1:$R$2300,8,FALSE)</f>
        <v>118160</v>
      </c>
      <c r="AA53" s="423">
        <f t="shared" si="55"/>
        <v>214744</v>
      </c>
      <c r="AB53" s="319">
        <f t="shared" si="56"/>
        <v>214744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3061</v>
      </c>
      <c r="F55" s="423">
        <f t="shared" si="45"/>
        <v>3061</v>
      </c>
      <c r="G55" s="155">
        <f t="shared" si="46"/>
        <v>0</v>
      </c>
      <c r="H55" s="156">
        <f t="shared" si="47"/>
        <v>2985</v>
      </c>
      <c r="I55" s="156">
        <f t="shared" si="48"/>
        <v>4893</v>
      </c>
      <c r="J55" s="156">
        <f t="shared" si="49"/>
        <v>1045</v>
      </c>
      <c r="K55" s="156">
        <f t="shared" si="50"/>
        <v>5148</v>
      </c>
      <c r="L55" s="153">
        <f t="shared" si="51"/>
        <v>5652</v>
      </c>
      <c r="M55" s="423">
        <f t="shared" si="52"/>
        <v>19723</v>
      </c>
      <c r="N55" s="319">
        <f t="shared" si="53"/>
        <v>22784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3061</v>
      </c>
      <c r="T55" s="423">
        <f t="shared" si="62"/>
        <v>3061</v>
      </c>
      <c r="U55" s="155">
        <f>VLOOKUP($AC55,原データ!$D$1:$R$2300,3,FALSE)</f>
        <v>0</v>
      </c>
      <c r="V55" s="156">
        <f>VLOOKUP($AC55,原データ!$D$1:$R$2300,4,FALSE)</f>
        <v>2985</v>
      </c>
      <c r="W55" s="156">
        <f>VLOOKUP($AC55,原データ!$D$1:$R$2300,5,FALSE)</f>
        <v>4893</v>
      </c>
      <c r="X55" s="156">
        <f>VLOOKUP($AC55,原データ!$D$1:$R$2300,6,FALSE)</f>
        <v>1045</v>
      </c>
      <c r="Y55" s="156">
        <f>VLOOKUP($AC55,原データ!$D$1:$R$2300,7,FALSE)</f>
        <v>5148</v>
      </c>
      <c r="Z55" s="153">
        <f>VLOOKUP($AC55,原データ!$D$1:$R$2300,8,FALSE)</f>
        <v>5652</v>
      </c>
      <c r="AA55" s="423">
        <f t="shared" si="55"/>
        <v>19723</v>
      </c>
      <c r="AB55" s="319">
        <f t="shared" si="56"/>
        <v>22784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2432</v>
      </c>
      <c r="F56" s="423">
        <f t="shared" si="45"/>
        <v>2432</v>
      </c>
      <c r="G56" s="155">
        <f t="shared" si="46"/>
        <v>0</v>
      </c>
      <c r="H56" s="156">
        <f t="shared" si="47"/>
        <v>5278</v>
      </c>
      <c r="I56" s="156">
        <f t="shared" si="48"/>
        <v>0</v>
      </c>
      <c r="J56" s="156">
        <f t="shared" si="49"/>
        <v>0</v>
      </c>
      <c r="K56" s="156">
        <f t="shared" si="50"/>
        <v>6237</v>
      </c>
      <c r="L56" s="153">
        <f t="shared" si="51"/>
        <v>0</v>
      </c>
      <c r="M56" s="423">
        <f t="shared" si="52"/>
        <v>11515</v>
      </c>
      <c r="N56" s="319">
        <f t="shared" si="53"/>
        <v>13947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5278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6237</v>
      </c>
      <c r="Z56" s="153">
        <f>VLOOKUP($AC56,原データ!$D$1:$R$2300,8,FALSE)</f>
        <v>0</v>
      </c>
      <c r="AA56" s="423">
        <f t="shared" si="55"/>
        <v>11515</v>
      </c>
      <c r="AB56" s="319">
        <f t="shared" si="56"/>
        <v>13947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3792</v>
      </c>
      <c r="L57" s="161">
        <f t="shared" si="51"/>
        <v>5014</v>
      </c>
      <c r="M57" s="424">
        <f t="shared" si="52"/>
        <v>9105</v>
      </c>
      <c r="N57" s="320">
        <f t="shared" si="53"/>
        <v>9105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3792</v>
      </c>
      <c r="Z57" s="161">
        <f>VLOOKUP($AC57,原データ!$D$1:$R$2300,8,FALSE)</f>
        <v>5014</v>
      </c>
      <c r="AA57" s="424">
        <f t="shared" si="55"/>
        <v>9105</v>
      </c>
      <c r="AB57" s="320">
        <f t="shared" si="56"/>
        <v>9105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13421</v>
      </c>
      <c r="F58" s="422">
        <f t="shared" si="45"/>
        <v>13421</v>
      </c>
      <c r="G58" s="226">
        <f t="shared" si="46"/>
        <v>0</v>
      </c>
      <c r="H58" s="227">
        <f t="shared" si="47"/>
        <v>4026</v>
      </c>
      <c r="I58" s="227">
        <f t="shared" si="48"/>
        <v>119956</v>
      </c>
      <c r="J58" s="227">
        <f t="shared" si="49"/>
        <v>49042</v>
      </c>
      <c r="K58" s="227">
        <f t="shared" si="50"/>
        <v>146960</v>
      </c>
      <c r="L58" s="225">
        <f t="shared" si="51"/>
        <v>52935</v>
      </c>
      <c r="M58" s="422">
        <f t="shared" si="52"/>
        <v>372919</v>
      </c>
      <c r="N58" s="318">
        <f t="shared" si="53"/>
        <v>386340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13421</v>
      </c>
      <c r="T58" s="422">
        <f t="shared" si="62"/>
        <v>13421</v>
      </c>
      <c r="U58" s="226">
        <f t="shared" si="64"/>
        <v>0</v>
      </c>
      <c r="V58" s="227">
        <f t="shared" si="64"/>
        <v>4026</v>
      </c>
      <c r="W58" s="227">
        <f t="shared" si="64"/>
        <v>119956</v>
      </c>
      <c r="X58" s="227">
        <f t="shared" si="64"/>
        <v>49042</v>
      </c>
      <c r="Y58" s="227">
        <f t="shared" si="64"/>
        <v>146960</v>
      </c>
      <c r="Z58" s="225">
        <f t="shared" si="64"/>
        <v>52935</v>
      </c>
      <c r="AA58" s="422">
        <f t="shared" si="55"/>
        <v>372919</v>
      </c>
      <c r="AB58" s="318">
        <f t="shared" si="56"/>
        <v>386340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39823</v>
      </c>
      <c r="J59" s="156">
        <f t="shared" si="49"/>
        <v>8502</v>
      </c>
      <c r="K59" s="156">
        <f t="shared" si="50"/>
        <v>84133</v>
      </c>
      <c r="L59" s="153">
        <f t="shared" si="51"/>
        <v>45934</v>
      </c>
      <c r="M59" s="423">
        <f t="shared" si="52"/>
        <v>178392</v>
      </c>
      <c r="N59" s="319">
        <f t="shared" si="53"/>
        <v>178392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39823</v>
      </c>
      <c r="X59" s="156">
        <f>VLOOKUP($AC59,原データ!$D$1:$R$2300,6,FALSE)</f>
        <v>8502</v>
      </c>
      <c r="Y59" s="156">
        <f>VLOOKUP($AC59,原データ!$D$1:$R$2300,7,FALSE)</f>
        <v>84133</v>
      </c>
      <c r="Z59" s="153">
        <f>VLOOKUP($AC59,原データ!$D$1:$R$2300,8,FALSE)</f>
        <v>45934</v>
      </c>
      <c r="AA59" s="423">
        <f t="shared" si="55"/>
        <v>178392</v>
      </c>
      <c r="AB59" s="319">
        <f t="shared" si="56"/>
        <v>178392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13421</v>
      </c>
      <c r="F60" s="424">
        <f t="shared" si="45"/>
        <v>13421</v>
      </c>
      <c r="G60" s="163">
        <f t="shared" si="46"/>
        <v>0</v>
      </c>
      <c r="H60" s="164">
        <f t="shared" si="47"/>
        <v>4026</v>
      </c>
      <c r="I60" s="164">
        <f t="shared" si="48"/>
        <v>80133</v>
      </c>
      <c r="J60" s="164">
        <f t="shared" si="49"/>
        <v>40540</v>
      </c>
      <c r="K60" s="164">
        <f t="shared" si="50"/>
        <v>62827</v>
      </c>
      <c r="L60" s="161">
        <f t="shared" si="51"/>
        <v>7001</v>
      </c>
      <c r="M60" s="424">
        <f t="shared" si="52"/>
        <v>194527</v>
      </c>
      <c r="N60" s="320">
        <f t="shared" si="53"/>
        <v>207948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13421</v>
      </c>
      <c r="T60" s="424">
        <f t="shared" si="62"/>
        <v>13421</v>
      </c>
      <c r="U60" s="163">
        <f>VLOOKUP($AC60,原データ!$D$1:$R$2300,3,FALSE)</f>
        <v>0</v>
      </c>
      <c r="V60" s="164">
        <f>VLOOKUP($AC60,原データ!$D$1:$R$2300,4,FALSE)</f>
        <v>4026</v>
      </c>
      <c r="W60" s="164">
        <f>VLOOKUP($AC60,原データ!$D$1:$R$2300,5,FALSE)</f>
        <v>80133</v>
      </c>
      <c r="X60" s="164">
        <f>VLOOKUP($AC60,原データ!$D$1:$R$2300,6,FALSE)</f>
        <v>40540</v>
      </c>
      <c r="Y60" s="164">
        <f>VLOOKUP($AC60,原データ!$D$1:$R$2300,7,FALSE)</f>
        <v>62827</v>
      </c>
      <c r="Z60" s="161">
        <f>VLOOKUP($AC60,原データ!$D$1:$R$2300,8,FALSE)</f>
        <v>7001</v>
      </c>
      <c r="AA60" s="424">
        <f t="shared" si="55"/>
        <v>194527</v>
      </c>
      <c r="AB60" s="320">
        <f t="shared" si="56"/>
        <v>207948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4663</v>
      </c>
      <c r="J61" s="227">
        <f t="shared" si="49"/>
        <v>0</v>
      </c>
      <c r="K61" s="227">
        <f t="shared" si="50"/>
        <v>44887</v>
      </c>
      <c r="L61" s="225">
        <f t="shared" si="51"/>
        <v>4722</v>
      </c>
      <c r="M61" s="422">
        <f t="shared" si="52"/>
        <v>54272</v>
      </c>
      <c r="N61" s="318">
        <f t="shared" si="53"/>
        <v>54272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4663</v>
      </c>
      <c r="X61" s="227">
        <f t="shared" si="66"/>
        <v>0</v>
      </c>
      <c r="Y61" s="227">
        <f t="shared" si="66"/>
        <v>44887</v>
      </c>
      <c r="Z61" s="225">
        <f t="shared" si="66"/>
        <v>4722</v>
      </c>
      <c r="AA61" s="422">
        <f t="shared" si="55"/>
        <v>54272</v>
      </c>
      <c r="AB61" s="318">
        <f t="shared" si="56"/>
        <v>54272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32864</v>
      </c>
      <c r="L62" s="153">
        <f t="shared" si="51"/>
        <v>4722</v>
      </c>
      <c r="M62" s="423">
        <f t="shared" si="52"/>
        <v>37586</v>
      </c>
      <c r="N62" s="319">
        <f t="shared" si="53"/>
        <v>37586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32864</v>
      </c>
      <c r="Z62" s="153">
        <f>VLOOKUP($AC62,原データ!$D$1:$R$2300,8,FALSE)</f>
        <v>4722</v>
      </c>
      <c r="AA62" s="423">
        <f t="shared" si="55"/>
        <v>37586</v>
      </c>
      <c r="AB62" s="319">
        <f t="shared" si="56"/>
        <v>37586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4663</v>
      </c>
      <c r="J63" s="156">
        <f t="shared" si="49"/>
        <v>0</v>
      </c>
      <c r="K63" s="156">
        <f t="shared" si="50"/>
        <v>12023</v>
      </c>
      <c r="L63" s="153">
        <f t="shared" si="51"/>
        <v>0</v>
      </c>
      <c r="M63" s="423">
        <f t="shared" si="52"/>
        <v>16686</v>
      </c>
      <c r="N63" s="319">
        <f t="shared" si="53"/>
        <v>16686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4663</v>
      </c>
      <c r="X63" s="156">
        <f>VLOOKUP($AC63,原データ!$D$1:$R$2300,6,FALSE)</f>
        <v>0</v>
      </c>
      <c r="Y63" s="156">
        <f>VLOOKUP($AC63,原データ!$D$1:$R$2300,7,FALSE)</f>
        <v>12023</v>
      </c>
      <c r="Z63" s="153">
        <f>VLOOKUP($AC63,原データ!$D$1:$R$2300,8,FALSE)</f>
        <v>0</v>
      </c>
      <c r="AA63" s="423">
        <f t="shared" si="55"/>
        <v>16686</v>
      </c>
      <c r="AB63" s="319">
        <f t="shared" si="56"/>
        <v>16686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3440</v>
      </c>
      <c r="F66" s="422">
        <f t="shared" si="45"/>
        <v>3440</v>
      </c>
      <c r="G66" s="226">
        <f t="shared" si="46"/>
        <v>0</v>
      </c>
      <c r="H66" s="227">
        <f t="shared" si="47"/>
        <v>406</v>
      </c>
      <c r="I66" s="227">
        <f t="shared" si="48"/>
        <v>5847</v>
      </c>
      <c r="J66" s="227">
        <f t="shared" si="49"/>
        <v>6677</v>
      </c>
      <c r="K66" s="227">
        <f t="shared" si="50"/>
        <v>14383</v>
      </c>
      <c r="L66" s="225">
        <f t="shared" si="51"/>
        <v>20938</v>
      </c>
      <c r="M66" s="422">
        <f t="shared" si="52"/>
        <v>48251</v>
      </c>
      <c r="N66" s="318">
        <f t="shared" si="53"/>
        <v>51691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3440</v>
      </c>
      <c r="T66" s="422">
        <f t="shared" si="62"/>
        <v>3440</v>
      </c>
      <c r="U66" s="226">
        <f t="shared" si="69"/>
        <v>0</v>
      </c>
      <c r="V66" s="227">
        <f t="shared" si="69"/>
        <v>406</v>
      </c>
      <c r="W66" s="227">
        <f t="shared" si="69"/>
        <v>5847</v>
      </c>
      <c r="X66" s="227">
        <f t="shared" si="69"/>
        <v>6677</v>
      </c>
      <c r="Y66" s="227">
        <f t="shared" si="69"/>
        <v>14383</v>
      </c>
      <c r="Z66" s="225">
        <f t="shared" si="69"/>
        <v>20938</v>
      </c>
      <c r="AA66" s="422">
        <f t="shared" si="55"/>
        <v>48251</v>
      </c>
      <c r="AB66" s="318">
        <f t="shared" si="56"/>
        <v>51691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3440</v>
      </c>
      <c r="F67" s="424">
        <f t="shared" si="45"/>
        <v>3440</v>
      </c>
      <c r="G67" s="163">
        <f t="shared" si="46"/>
        <v>0</v>
      </c>
      <c r="H67" s="164">
        <f t="shared" si="47"/>
        <v>406</v>
      </c>
      <c r="I67" s="164">
        <f t="shared" si="48"/>
        <v>5847</v>
      </c>
      <c r="J67" s="164">
        <f t="shared" si="49"/>
        <v>6677</v>
      </c>
      <c r="K67" s="164">
        <f t="shared" si="50"/>
        <v>14383</v>
      </c>
      <c r="L67" s="161">
        <f t="shared" si="51"/>
        <v>20938</v>
      </c>
      <c r="M67" s="424">
        <f t="shared" si="52"/>
        <v>48251</v>
      </c>
      <c r="N67" s="320">
        <f t="shared" si="53"/>
        <v>51691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3440</v>
      </c>
      <c r="T67" s="424">
        <f t="shared" si="62"/>
        <v>3440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5847</v>
      </c>
      <c r="X67" s="164">
        <f>VLOOKUP($AC67,原データ!$D$1:$R$2300,6,FALSE)</f>
        <v>6677</v>
      </c>
      <c r="Y67" s="164">
        <f>VLOOKUP($AC67,原データ!$D$1:$R$2300,7,FALSE)</f>
        <v>14383</v>
      </c>
      <c r="Z67" s="161">
        <f>VLOOKUP($AC67,原データ!$D$1:$R$2300,8,FALSE)</f>
        <v>20938</v>
      </c>
      <c r="AA67" s="424">
        <f t="shared" si="55"/>
        <v>48251</v>
      </c>
      <c r="AB67" s="320">
        <f t="shared" si="56"/>
        <v>51691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4815</v>
      </c>
      <c r="I70" s="315">
        <f t="shared" si="48"/>
        <v>15362</v>
      </c>
      <c r="J70" s="315">
        <f t="shared" si="49"/>
        <v>9481</v>
      </c>
      <c r="K70" s="315">
        <f t="shared" si="50"/>
        <v>17932</v>
      </c>
      <c r="L70" s="312">
        <f t="shared" si="51"/>
        <v>13145</v>
      </c>
      <c r="M70" s="313">
        <f t="shared" si="52"/>
        <v>60735</v>
      </c>
      <c r="N70" s="316">
        <f t="shared" si="53"/>
        <v>64713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4815</v>
      </c>
      <c r="W70" s="171">
        <f>VLOOKUP($AC70,原データ!$D$1:$R$2300,5,FALSE)</f>
        <v>15362</v>
      </c>
      <c r="X70" s="171">
        <f>VLOOKUP($AC70,原データ!$D$1:$R$2300,6,FALSE)</f>
        <v>9481</v>
      </c>
      <c r="Y70" s="171">
        <f>VLOOKUP($AC70,原データ!$D$1:$R$2300,7,FALSE)</f>
        <v>17932</v>
      </c>
      <c r="Z70" s="168">
        <f>VLOOKUP($AC70,原データ!$D$1:$R$2300,8,FALSE)</f>
        <v>13145</v>
      </c>
      <c r="AA70" s="425">
        <f t="shared" si="55"/>
        <v>60735</v>
      </c>
      <c r="AB70" s="316">
        <f t="shared" si="56"/>
        <v>64713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32434</v>
      </c>
      <c r="K71" s="315">
        <f t="shared" si="50"/>
        <v>0</v>
      </c>
      <c r="L71" s="312">
        <f t="shared" si="51"/>
        <v>13263</v>
      </c>
      <c r="M71" s="313">
        <f t="shared" si="52"/>
        <v>45697</v>
      </c>
      <c r="N71" s="316">
        <f t="shared" si="53"/>
        <v>45697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32434</v>
      </c>
      <c r="Y71" s="315">
        <f t="shared" si="72"/>
        <v>0</v>
      </c>
      <c r="Z71" s="312">
        <f t="shared" si="72"/>
        <v>13263</v>
      </c>
      <c r="AA71" s="313">
        <f t="shared" si="55"/>
        <v>45697</v>
      </c>
      <c r="AB71" s="316">
        <f t="shared" si="56"/>
        <v>45697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13263</v>
      </c>
      <c r="M74" s="425">
        <f t="shared" si="75"/>
        <v>13263</v>
      </c>
      <c r="N74" s="321">
        <f t="shared" si="75"/>
        <v>13263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13263</v>
      </c>
      <c r="AA74" s="425">
        <f>SUM(U74:Z74)</f>
        <v>13263</v>
      </c>
      <c r="AB74" s="316">
        <f>SUM(AA74,T74)</f>
        <v>13263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32434</v>
      </c>
      <c r="K82" s="171">
        <f t="shared" si="74"/>
        <v>0</v>
      </c>
      <c r="L82" s="168">
        <f t="shared" si="74"/>
        <v>0</v>
      </c>
      <c r="M82" s="425">
        <f t="shared" si="52"/>
        <v>32434</v>
      </c>
      <c r="N82" s="321">
        <f t="shared" si="53"/>
        <v>32434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32434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32434</v>
      </c>
      <c r="AB82" s="316">
        <f t="shared" si="56"/>
        <v>32434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65814</v>
      </c>
      <c r="K85" s="315">
        <f t="shared" si="50"/>
        <v>30699</v>
      </c>
      <c r="L85" s="312">
        <f t="shared" si="51"/>
        <v>41426</v>
      </c>
      <c r="M85" s="313">
        <f t="shared" si="52"/>
        <v>137939</v>
      </c>
      <c r="N85" s="316">
        <f t="shared" si="53"/>
        <v>137939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65814</v>
      </c>
      <c r="Y85" s="315">
        <f t="shared" si="80"/>
        <v>30699</v>
      </c>
      <c r="Z85" s="312">
        <f t="shared" si="80"/>
        <v>41426</v>
      </c>
      <c r="AA85" s="313">
        <f t="shared" si="55"/>
        <v>137939</v>
      </c>
      <c r="AB85" s="316">
        <f t="shared" si="56"/>
        <v>137939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65814</v>
      </c>
      <c r="K87" s="171">
        <f t="shared" si="50"/>
        <v>30699</v>
      </c>
      <c r="L87" s="168">
        <f t="shared" si="51"/>
        <v>41426</v>
      </c>
      <c r="M87" s="425">
        <f t="shared" si="52"/>
        <v>137939</v>
      </c>
      <c r="N87" s="316">
        <f t="shared" si="53"/>
        <v>137939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65814</v>
      </c>
      <c r="Y87" s="171">
        <f>VLOOKUP($AC87,原データ!$D$1:$R$2300,7,FALSE)</f>
        <v>30699</v>
      </c>
      <c r="Z87" s="168">
        <f>VLOOKUP($AC87,原データ!$D$1:$R$2300,8,FALSE)</f>
        <v>41426</v>
      </c>
      <c r="AA87" s="425">
        <f t="shared" si="55"/>
        <v>137939</v>
      </c>
      <c r="AB87" s="316">
        <f t="shared" si="56"/>
        <v>137939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26332</v>
      </c>
      <c r="F90" s="417">
        <f t="shared" si="45"/>
        <v>26332</v>
      </c>
      <c r="G90" s="418">
        <f t="shared" si="46"/>
        <v>0</v>
      </c>
      <c r="H90" s="419">
        <f t="shared" si="47"/>
        <v>25256</v>
      </c>
      <c r="I90" s="419">
        <f t="shared" si="48"/>
        <v>156916</v>
      </c>
      <c r="J90" s="419">
        <f t="shared" si="49"/>
        <v>180939</v>
      </c>
      <c r="K90" s="419">
        <f t="shared" si="50"/>
        <v>336534</v>
      </c>
      <c r="L90" s="416">
        <f t="shared" si="51"/>
        <v>275255</v>
      </c>
      <c r="M90" s="417">
        <f t="shared" si="52"/>
        <v>974900</v>
      </c>
      <c r="N90" s="420">
        <f t="shared" si="53"/>
        <v>1001232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26332</v>
      </c>
      <c r="T90" s="417">
        <f>SUM(R90:S90)</f>
        <v>26332</v>
      </c>
      <c r="U90" s="418">
        <f t="shared" ref="U90:Z90" si="83">SUM(U85,U71,U51,U70)</f>
        <v>0</v>
      </c>
      <c r="V90" s="418">
        <f t="shared" si="83"/>
        <v>25256</v>
      </c>
      <c r="W90" s="418">
        <f t="shared" si="83"/>
        <v>156916</v>
      </c>
      <c r="X90" s="418">
        <f t="shared" si="83"/>
        <v>180939</v>
      </c>
      <c r="Y90" s="418">
        <f t="shared" si="83"/>
        <v>336534</v>
      </c>
      <c r="Z90" s="418">
        <f t="shared" si="83"/>
        <v>275255</v>
      </c>
      <c r="AA90" s="417">
        <f t="shared" si="55"/>
        <v>974900</v>
      </c>
      <c r="AB90" s="420">
        <f t="shared" si="56"/>
        <v>1001232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223540</v>
      </c>
      <c r="F98" s="313">
        <f t="shared" ref="F98:F139" si="87">T98+AI98</f>
        <v>223540</v>
      </c>
      <c r="G98" s="314">
        <f t="shared" ref="G98:G139" si="88">U98+AJ98</f>
        <v>0</v>
      </c>
      <c r="H98" s="315">
        <f t="shared" ref="H98:H139" si="89">V98+AK98</f>
        <v>204410</v>
      </c>
      <c r="I98" s="315">
        <f t="shared" ref="I98:I139" si="90">W98+AL98</f>
        <v>1415540</v>
      </c>
      <c r="J98" s="315">
        <f t="shared" ref="J98:J139" si="91">X98+AM98</f>
        <v>732100</v>
      </c>
      <c r="K98" s="315">
        <f t="shared" ref="K98:K139" si="92">Y98+AN98</f>
        <v>2879030</v>
      </c>
      <c r="L98" s="312">
        <f t="shared" ref="L98:L139" si="93">Z98+AO98</f>
        <v>2074210</v>
      </c>
      <c r="M98" s="313">
        <f t="shared" ref="M98:M139" si="94">AA98+AP98</f>
        <v>7305290</v>
      </c>
      <c r="N98" s="316">
        <f t="shared" ref="N98:N139" si="95">AB98+AQ98</f>
        <v>7528830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223540</v>
      </c>
      <c r="T98" s="313">
        <f t="shared" ref="T98:T139" si="96">SUM(R98:S98)</f>
        <v>223540</v>
      </c>
      <c r="U98" s="314">
        <f t="shared" ref="U98:Z98" si="97">SUM(U99,U105,U108,U113,U117,U118)</f>
        <v>0</v>
      </c>
      <c r="V98" s="314">
        <f t="shared" si="97"/>
        <v>204410</v>
      </c>
      <c r="W98" s="314">
        <f t="shared" si="97"/>
        <v>1415540</v>
      </c>
      <c r="X98" s="314">
        <f t="shared" si="97"/>
        <v>732100</v>
      </c>
      <c r="Y98" s="314">
        <f t="shared" si="97"/>
        <v>2879030</v>
      </c>
      <c r="Z98" s="314">
        <f t="shared" si="97"/>
        <v>2074210</v>
      </c>
      <c r="AA98" s="313">
        <f t="shared" ref="AA98:AA139" si="98">SUM(U98:Z98)</f>
        <v>7305290</v>
      </c>
      <c r="AB98" s="316">
        <f t="shared" ref="AB98:AB139" si="99">SUM(AA98,T98)</f>
        <v>7528830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54930</v>
      </c>
      <c r="F99" s="422">
        <f t="shared" si="87"/>
        <v>54930</v>
      </c>
      <c r="G99" s="226">
        <f t="shared" si="88"/>
        <v>0</v>
      </c>
      <c r="H99" s="227">
        <f t="shared" si="89"/>
        <v>160090</v>
      </c>
      <c r="I99" s="227">
        <f t="shared" si="90"/>
        <v>110880</v>
      </c>
      <c r="J99" s="227">
        <f t="shared" si="91"/>
        <v>174910</v>
      </c>
      <c r="K99" s="227">
        <f t="shared" si="92"/>
        <v>816730</v>
      </c>
      <c r="L99" s="225">
        <f t="shared" si="93"/>
        <v>1288260</v>
      </c>
      <c r="M99" s="422">
        <f t="shared" si="94"/>
        <v>2550870</v>
      </c>
      <c r="N99" s="318">
        <f t="shared" si="95"/>
        <v>2605800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54930</v>
      </c>
      <c r="T99" s="422">
        <f t="shared" si="96"/>
        <v>54930</v>
      </c>
      <c r="U99" s="226">
        <f t="shared" ref="U99:Z99" si="104">SUM(U100:U104)</f>
        <v>0</v>
      </c>
      <c r="V99" s="227">
        <f t="shared" si="104"/>
        <v>160090</v>
      </c>
      <c r="W99" s="227">
        <f t="shared" si="104"/>
        <v>110880</v>
      </c>
      <c r="X99" s="227">
        <f t="shared" si="104"/>
        <v>174910</v>
      </c>
      <c r="Y99" s="227">
        <f t="shared" si="104"/>
        <v>816730</v>
      </c>
      <c r="Z99" s="225">
        <f t="shared" si="104"/>
        <v>1288260</v>
      </c>
      <c r="AA99" s="422">
        <f t="shared" si="98"/>
        <v>2550870</v>
      </c>
      <c r="AB99" s="318">
        <f t="shared" si="99"/>
        <v>2605800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77460</v>
      </c>
      <c r="I100" s="156">
        <f t="shared" si="90"/>
        <v>58960</v>
      </c>
      <c r="J100" s="156">
        <f t="shared" si="91"/>
        <v>164460</v>
      </c>
      <c r="K100" s="156">
        <f t="shared" si="92"/>
        <v>664960</v>
      </c>
      <c r="L100" s="153">
        <f t="shared" si="93"/>
        <v>1181600</v>
      </c>
      <c r="M100" s="423">
        <f t="shared" si="94"/>
        <v>2147440</v>
      </c>
      <c r="N100" s="319">
        <f t="shared" si="95"/>
        <v>2147440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77460</v>
      </c>
      <c r="W100" s="156">
        <f>VLOOKUP($AC100,原データ!$D$1:$R$2300,5,FALSE)</f>
        <v>58960</v>
      </c>
      <c r="X100" s="156">
        <f>VLOOKUP($AC100,原データ!$D$1:$R$2300,6,FALSE)</f>
        <v>164460</v>
      </c>
      <c r="Y100" s="156">
        <f>VLOOKUP($AC100,原データ!$D$1:$R$2300,7,FALSE)</f>
        <v>664960</v>
      </c>
      <c r="Z100" s="153">
        <f>VLOOKUP($AC100,原データ!$D$1:$R$2300,8,FALSE)</f>
        <v>1181600</v>
      </c>
      <c r="AA100" s="423">
        <f t="shared" si="98"/>
        <v>2147440</v>
      </c>
      <c r="AB100" s="319">
        <f t="shared" si="99"/>
        <v>2147440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30610</v>
      </c>
      <c r="F102" s="423">
        <f t="shared" si="87"/>
        <v>30610</v>
      </c>
      <c r="G102" s="155">
        <f t="shared" si="88"/>
        <v>0</v>
      </c>
      <c r="H102" s="156">
        <f t="shared" si="89"/>
        <v>29850</v>
      </c>
      <c r="I102" s="156">
        <f t="shared" si="90"/>
        <v>48930</v>
      </c>
      <c r="J102" s="156">
        <f t="shared" si="91"/>
        <v>10450</v>
      </c>
      <c r="K102" s="156">
        <f t="shared" si="92"/>
        <v>51480</v>
      </c>
      <c r="L102" s="153">
        <f t="shared" si="93"/>
        <v>56520</v>
      </c>
      <c r="M102" s="423">
        <f t="shared" si="94"/>
        <v>197230</v>
      </c>
      <c r="N102" s="319">
        <f t="shared" si="95"/>
        <v>227840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30610</v>
      </c>
      <c r="T102" s="423">
        <f t="shared" si="96"/>
        <v>30610</v>
      </c>
      <c r="U102" s="155">
        <f>VLOOKUP($AC102,原データ!$D$1:$R$2300,3,FALSE)</f>
        <v>0</v>
      </c>
      <c r="V102" s="156">
        <f>VLOOKUP($AC102,原データ!$D$1:$R$2300,4,FALSE)</f>
        <v>29850</v>
      </c>
      <c r="W102" s="156">
        <f>VLOOKUP($AC102,原データ!$D$1:$R$2300,5,FALSE)</f>
        <v>48930</v>
      </c>
      <c r="X102" s="156">
        <f>VLOOKUP($AC102,原データ!$D$1:$R$2300,6,FALSE)</f>
        <v>10450</v>
      </c>
      <c r="Y102" s="156">
        <f>VLOOKUP($AC102,原データ!$D$1:$R$2300,7,FALSE)</f>
        <v>51480</v>
      </c>
      <c r="Z102" s="153">
        <f>VLOOKUP($AC102,原データ!$D$1:$R$2300,8,FALSE)</f>
        <v>56520</v>
      </c>
      <c r="AA102" s="423">
        <f t="shared" si="98"/>
        <v>197230</v>
      </c>
      <c r="AB102" s="319">
        <f t="shared" si="99"/>
        <v>227840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24320</v>
      </c>
      <c r="F103" s="423">
        <f t="shared" si="87"/>
        <v>24320</v>
      </c>
      <c r="G103" s="155">
        <f t="shared" si="88"/>
        <v>0</v>
      </c>
      <c r="H103" s="156">
        <f t="shared" si="89"/>
        <v>52780</v>
      </c>
      <c r="I103" s="156">
        <f t="shared" si="90"/>
        <v>0</v>
      </c>
      <c r="J103" s="156">
        <f t="shared" si="91"/>
        <v>0</v>
      </c>
      <c r="K103" s="156">
        <f t="shared" si="92"/>
        <v>62370</v>
      </c>
      <c r="L103" s="153">
        <f t="shared" si="93"/>
        <v>0</v>
      </c>
      <c r="M103" s="423">
        <f t="shared" si="94"/>
        <v>115150</v>
      </c>
      <c r="N103" s="319">
        <f t="shared" si="95"/>
        <v>139470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52780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62370</v>
      </c>
      <c r="Z103" s="153">
        <f>VLOOKUP($AC103,原データ!$D$1:$R$2300,8,FALSE)</f>
        <v>0</v>
      </c>
      <c r="AA103" s="423">
        <f t="shared" si="98"/>
        <v>115150</v>
      </c>
      <c r="AB103" s="319">
        <f t="shared" si="99"/>
        <v>139470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37920</v>
      </c>
      <c r="L104" s="161">
        <f t="shared" si="93"/>
        <v>50140</v>
      </c>
      <c r="M104" s="424">
        <f t="shared" si="94"/>
        <v>91050</v>
      </c>
      <c r="N104" s="320">
        <f t="shared" si="95"/>
        <v>91050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37920</v>
      </c>
      <c r="Z104" s="161">
        <f>VLOOKUP($AC104,原データ!$D$1:$R$2300,8,FALSE)</f>
        <v>50140</v>
      </c>
      <c r="AA104" s="424">
        <f t="shared" si="98"/>
        <v>91050</v>
      </c>
      <c r="AB104" s="320">
        <f t="shared" si="99"/>
        <v>91050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134210</v>
      </c>
      <c r="F105" s="422">
        <f t="shared" si="87"/>
        <v>134210</v>
      </c>
      <c r="G105" s="226">
        <f t="shared" si="88"/>
        <v>0</v>
      </c>
      <c r="H105" s="227">
        <f t="shared" si="89"/>
        <v>40260</v>
      </c>
      <c r="I105" s="227">
        <f t="shared" si="90"/>
        <v>1199560</v>
      </c>
      <c r="J105" s="227">
        <f t="shared" si="91"/>
        <v>490420</v>
      </c>
      <c r="K105" s="227">
        <f t="shared" si="92"/>
        <v>1469600</v>
      </c>
      <c r="L105" s="225">
        <f t="shared" si="93"/>
        <v>529350</v>
      </c>
      <c r="M105" s="422">
        <f t="shared" si="94"/>
        <v>3729190</v>
      </c>
      <c r="N105" s="318">
        <f t="shared" si="95"/>
        <v>3863400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134210</v>
      </c>
      <c r="T105" s="422">
        <f t="shared" si="96"/>
        <v>134210</v>
      </c>
      <c r="U105" s="226">
        <f t="shared" ref="U105:Z105" si="106">SUM(U106:U107)</f>
        <v>0</v>
      </c>
      <c r="V105" s="227">
        <f t="shared" si="106"/>
        <v>40260</v>
      </c>
      <c r="W105" s="227">
        <f t="shared" si="106"/>
        <v>1199560</v>
      </c>
      <c r="X105" s="227">
        <f t="shared" si="106"/>
        <v>490420</v>
      </c>
      <c r="Y105" s="227">
        <f t="shared" si="106"/>
        <v>1469600</v>
      </c>
      <c r="Z105" s="225">
        <f t="shared" si="106"/>
        <v>529350</v>
      </c>
      <c r="AA105" s="422">
        <f t="shared" si="98"/>
        <v>3729190</v>
      </c>
      <c r="AB105" s="318">
        <f t="shared" si="99"/>
        <v>3863400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398230</v>
      </c>
      <c r="J106" s="156">
        <f t="shared" si="91"/>
        <v>85020</v>
      </c>
      <c r="K106" s="156">
        <f t="shared" si="92"/>
        <v>841330</v>
      </c>
      <c r="L106" s="153">
        <f t="shared" si="93"/>
        <v>459340</v>
      </c>
      <c r="M106" s="423">
        <f t="shared" si="94"/>
        <v>1783920</v>
      </c>
      <c r="N106" s="319">
        <f t="shared" si="95"/>
        <v>1783920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398230</v>
      </c>
      <c r="X106" s="156">
        <f>VLOOKUP($AC106,原データ!$D$1:$R$2300,6,FALSE)</f>
        <v>85020</v>
      </c>
      <c r="Y106" s="156">
        <f>VLOOKUP($AC106,原データ!$D$1:$R$2300,7,FALSE)</f>
        <v>841330</v>
      </c>
      <c r="Z106" s="153">
        <f>VLOOKUP($AC106,原データ!$D$1:$R$2300,8,FALSE)</f>
        <v>459340</v>
      </c>
      <c r="AA106" s="423">
        <f t="shared" si="98"/>
        <v>1783920</v>
      </c>
      <c r="AB106" s="319">
        <f t="shared" si="99"/>
        <v>1783920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134210</v>
      </c>
      <c r="F107" s="424">
        <f t="shared" si="87"/>
        <v>134210</v>
      </c>
      <c r="G107" s="163">
        <f t="shared" si="88"/>
        <v>0</v>
      </c>
      <c r="H107" s="164">
        <f t="shared" si="89"/>
        <v>40260</v>
      </c>
      <c r="I107" s="164">
        <f t="shared" si="90"/>
        <v>801330</v>
      </c>
      <c r="J107" s="164">
        <f t="shared" si="91"/>
        <v>405400</v>
      </c>
      <c r="K107" s="164">
        <f t="shared" si="92"/>
        <v>628270</v>
      </c>
      <c r="L107" s="161">
        <f t="shared" si="93"/>
        <v>70010</v>
      </c>
      <c r="M107" s="424">
        <f t="shared" si="94"/>
        <v>1945270</v>
      </c>
      <c r="N107" s="320">
        <f t="shared" si="95"/>
        <v>2079480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134210</v>
      </c>
      <c r="T107" s="424">
        <f t="shared" si="96"/>
        <v>134210</v>
      </c>
      <c r="U107" s="163">
        <f>VLOOKUP($AC107,原データ!$D$1:$R$2300,3,FALSE)</f>
        <v>0</v>
      </c>
      <c r="V107" s="164">
        <f>VLOOKUP($AC107,原データ!$D$1:$R$2300,4,FALSE)</f>
        <v>40260</v>
      </c>
      <c r="W107" s="164">
        <f>VLOOKUP($AC107,原データ!$D$1:$R$2300,5,FALSE)</f>
        <v>801330</v>
      </c>
      <c r="X107" s="164">
        <f>VLOOKUP($AC107,原データ!$D$1:$R$2300,6,FALSE)</f>
        <v>405400</v>
      </c>
      <c r="Y107" s="164">
        <f>VLOOKUP($AC107,原データ!$D$1:$R$2300,7,FALSE)</f>
        <v>628270</v>
      </c>
      <c r="Z107" s="161">
        <f>VLOOKUP($AC107,原データ!$D$1:$R$2300,8,FALSE)</f>
        <v>70010</v>
      </c>
      <c r="AA107" s="424">
        <f t="shared" si="98"/>
        <v>1945270</v>
      </c>
      <c r="AB107" s="320">
        <f t="shared" si="99"/>
        <v>2079480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46630</v>
      </c>
      <c r="J108" s="227">
        <f t="shared" si="91"/>
        <v>0</v>
      </c>
      <c r="K108" s="227">
        <f t="shared" si="92"/>
        <v>448870</v>
      </c>
      <c r="L108" s="225">
        <f t="shared" si="93"/>
        <v>47220</v>
      </c>
      <c r="M108" s="422">
        <f t="shared" si="94"/>
        <v>542720</v>
      </c>
      <c r="N108" s="318">
        <f t="shared" si="95"/>
        <v>542720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46630</v>
      </c>
      <c r="X108" s="227">
        <f t="shared" si="108"/>
        <v>0</v>
      </c>
      <c r="Y108" s="227">
        <f t="shared" si="108"/>
        <v>448870</v>
      </c>
      <c r="Z108" s="225">
        <f t="shared" si="108"/>
        <v>47220</v>
      </c>
      <c r="AA108" s="422">
        <f t="shared" si="98"/>
        <v>542720</v>
      </c>
      <c r="AB108" s="318">
        <f t="shared" si="99"/>
        <v>542720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328640</v>
      </c>
      <c r="L109" s="153">
        <f t="shared" si="93"/>
        <v>47220</v>
      </c>
      <c r="M109" s="423">
        <f t="shared" si="94"/>
        <v>375860</v>
      </c>
      <c r="N109" s="319">
        <f t="shared" si="95"/>
        <v>375860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328640</v>
      </c>
      <c r="Z109" s="153">
        <f>VLOOKUP($AC109,原データ!$D$1:$R$2300,8,FALSE)</f>
        <v>47220</v>
      </c>
      <c r="AA109" s="423">
        <f t="shared" si="98"/>
        <v>375860</v>
      </c>
      <c r="AB109" s="319">
        <f t="shared" si="99"/>
        <v>375860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46630</v>
      </c>
      <c r="J110" s="156">
        <f t="shared" si="91"/>
        <v>0</v>
      </c>
      <c r="K110" s="156">
        <f t="shared" si="92"/>
        <v>120230</v>
      </c>
      <c r="L110" s="153">
        <f t="shared" si="93"/>
        <v>0</v>
      </c>
      <c r="M110" s="423">
        <f t="shared" si="94"/>
        <v>166860</v>
      </c>
      <c r="N110" s="319">
        <f t="shared" si="95"/>
        <v>166860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46630</v>
      </c>
      <c r="X110" s="156">
        <f>VLOOKUP($AC110,原データ!$D$1:$R$2300,6,FALSE)</f>
        <v>0</v>
      </c>
      <c r="Y110" s="156">
        <f>VLOOKUP($AC110,原データ!$D$1:$R$2300,7,FALSE)</f>
        <v>120230</v>
      </c>
      <c r="Z110" s="153">
        <f>VLOOKUP($AC110,原データ!$D$1:$R$2300,8,FALSE)</f>
        <v>0</v>
      </c>
      <c r="AA110" s="423">
        <f t="shared" si="98"/>
        <v>166860</v>
      </c>
      <c r="AB110" s="319">
        <f t="shared" si="99"/>
        <v>166860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34400</v>
      </c>
      <c r="F113" s="422">
        <f t="shared" si="87"/>
        <v>34400</v>
      </c>
      <c r="G113" s="226">
        <f t="shared" si="88"/>
        <v>0</v>
      </c>
      <c r="H113" s="227">
        <f t="shared" si="89"/>
        <v>4060</v>
      </c>
      <c r="I113" s="227">
        <f t="shared" si="90"/>
        <v>58470</v>
      </c>
      <c r="J113" s="227">
        <f t="shared" si="91"/>
        <v>66770</v>
      </c>
      <c r="K113" s="227">
        <f t="shared" si="92"/>
        <v>143830</v>
      </c>
      <c r="L113" s="225">
        <f t="shared" si="93"/>
        <v>209380</v>
      </c>
      <c r="M113" s="422">
        <f t="shared" si="94"/>
        <v>482510</v>
      </c>
      <c r="N113" s="318">
        <f t="shared" si="95"/>
        <v>516910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34400</v>
      </c>
      <c r="T113" s="422">
        <f t="shared" si="96"/>
        <v>34400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58470</v>
      </c>
      <c r="X113" s="227">
        <f t="shared" si="111"/>
        <v>66770</v>
      </c>
      <c r="Y113" s="227">
        <f t="shared" si="111"/>
        <v>143830</v>
      </c>
      <c r="Z113" s="225">
        <f t="shared" si="111"/>
        <v>209380</v>
      </c>
      <c r="AA113" s="422">
        <f t="shared" si="98"/>
        <v>482510</v>
      </c>
      <c r="AB113" s="318">
        <f t="shared" si="99"/>
        <v>516910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34400</v>
      </c>
      <c r="F114" s="423">
        <f t="shared" si="87"/>
        <v>34400</v>
      </c>
      <c r="G114" s="155">
        <f t="shared" si="88"/>
        <v>0</v>
      </c>
      <c r="H114" s="156">
        <f t="shared" si="89"/>
        <v>4060</v>
      </c>
      <c r="I114" s="156">
        <f t="shared" si="90"/>
        <v>58470</v>
      </c>
      <c r="J114" s="156">
        <f t="shared" si="91"/>
        <v>66770</v>
      </c>
      <c r="K114" s="156">
        <f t="shared" si="92"/>
        <v>143830</v>
      </c>
      <c r="L114" s="153">
        <f t="shared" si="93"/>
        <v>209380</v>
      </c>
      <c r="M114" s="423">
        <f t="shared" si="94"/>
        <v>482510</v>
      </c>
      <c r="N114" s="319">
        <f t="shared" si="95"/>
        <v>516910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34400</v>
      </c>
      <c r="T114" s="423">
        <f t="shared" si="96"/>
        <v>34400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58470</v>
      </c>
      <c r="X114" s="156">
        <f>VLOOKUP($AC114,原データ!$D$1:$R$2300,6,FALSE)</f>
        <v>66770</v>
      </c>
      <c r="Y114" s="156">
        <f>VLOOKUP($AC114,原データ!$D$1:$R$2300,7,FALSE)</f>
        <v>143830</v>
      </c>
      <c r="Z114" s="153">
        <f>VLOOKUP($AC114,原データ!$D$1:$R$2300,8,FALSE)</f>
        <v>209380</v>
      </c>
      <c r="AA114" s="423">
        <f t="shared" si="98"/>
        <v>482510</v>
      </c>
      <c r="AB114" s="319">
        <f t="shared" si="99"/>
        <v>516910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48150</v>
      </c>
      <c r="I119" s="315">
        <f t="shared" si="90"/>
        <v>153620</v>
      </c>
      <c r="J119" s="315">
        <f t="shared" si="91"/>
        <v>94810</v>
      </c>
      <c r="K119" s="315">
        <f t="shared" si="92"/>
        <v>179320</v>
      </c>
      <c r="L119" s="312">
        <f t="shared" si="93"/>
        <v>131450</v>
      </c>
      <c r="M119" s="313">
        <f t="shared" si="94"/>
        <v>607350</v>
      </c>
      <c r="N119" s="316">
        <f t="shared" si="95"/>
        <v>647130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48150</v>
      </c>
      <c r="W119" s="171">
        <f>VLOOKUP($AC119,原データ!$D$1:$R$2300,5,FALSE)</f>
        <v>153620</v>
      </c>
      <c r="X119" s="171">
        <f>VLOOKUP($AC119,原データ!$D$1:$R$2300,6,FALSE)</f>
        <v>94810</v>
      </c>
      <c r="Y119" s="171">
        <f>VLOOKUP($AC119,原データ!$D$1:$R$2300,7,FALSE)</f>
        <v>179320</v>
      </c>
      <c r="Z119" s="168">
        <f>VLOOKUP($AC119,原データ!$D$1:$R$2300,8,FALSE)</f>
        <v>131450</v>
      </c>
      <c r="AA119" s="425">
        <f t="shared" si="98"/>
        <v>607350</v>
      </c>
      <c r="AB119" s="316">
        <f t="shared" si="99"/>
        <v>647130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324340</v>
      </c>
      <c r="K120" s="315">
        <f t="shared" si="92"/>
        <v>0</v>
      </c>
      <c r="L120" s="312">
        <f t="shared" si="93"/>
        <v>132630</v>
      </c>
      <c r="M120" s="313">
        <f t="shared" si="94"/>
        <v>456970</v>
      </c>
      <c r="N120" s="316">
        <f t="shared" si="95"/>
        <v>456970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324340</v>
      </c>
      <c r="Y120" s="315">
        <f t="shared" si="114"/>
        <v>0</v>
      </c>
      <c r="Z120" s="312">
        <f t="shared" si="114"/>
        <v>132630</v>
      </c>
      <c r="AA120" s="313">
        <f t="shared" si="98"/>
        <v>456970</v>
      </c>
      <c r="AB120" s="316">
        <f t="shared" si="99"/>
        <v>456970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132630</v>
      </c>
      <c r="M123" s="425">
        <f t="shared" si="117"/>
        <v>132630</v>
      </c>
      <c r="N123" s="321">
        <f t="shared" si="117"/>
        <v>132630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132630</v>
      </c>
      <c r="AA123" s="425">
        <f>SUM(U123:Z123)</f>
        <v>132630</v>
      </c>
      <c r="AB123" s="316">
        <f>SUM(AA123,T123)</f>
        <v>132630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324340</v>
      </c>
      <c r="K131" s="171">
        <f t="shared" si="116"/>
        <v>0</v>
      </c>
      <c r="L131" s="168">
        <f t="shared" si="116"/>
        <v>0</v>
      </c>
      <c r="M131" s="425">
        <f t="shared" si="94"/>
        <v>324340</v>
      </c>
      <c r="N131" s="321">
        <f t="shared" si="95"/>
        <v>324340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324340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324340</v>
      </c>
      <c r="AB131" s="316">
        <f t="shared" si="99"/>
        <v>324340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658140</v>
      </c>
      <c r="K134" s="315">
        <f t="shared" si="92"/>
        <v>306990</v>
      </c>
      <c r="L134" s="312">
        <f t="shared" si="93"/>
        <v>414260</v>
      </c>
      <c r="M134" s="313">
        <f t="shared" si="94"/>
        <v>1379390</v>
      </c>
      <c r="N134" s="316">
        <f t="shared" si="95"/>
        <v>1379390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658140</v>
      </c>
      <c r="Y134" s="315">
        <f t="shared" si="122"/>
        <v>306990</v>
      </c>
      <c r="Z134" s="312">
        <f t="shared" si="122"/>
        <v>414260</v>
      </c>
      <c r="AA134" s="313">
        <f t="shared" si="98"/>
        <v>1379390</v>
      </c>
      <c r="AB134" s="316">
        <f t="shared" si="99"/>
        <v>1379390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658140</v>
      </c>
      <c r="K136" s="171">
        <f t="shared" si="92"/>
        <v>306990</v>
      </c>
      <c r="L136" s="168">
        <f t="shared" si="93"/>
        <v>414260</v>
      </c>
      <c r="M136" s="425">
        <f t="shared" si="94"/>
        <v>1379390</v>
      </c>
      <c r="N136" s="316">
        <f t="shared" si="95"/>
        <v>1379390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658140</v>
      </c>
      <c r="Y136" s="171">
        <f>VLOOKUP($AC136,原データ!$D$1:$R$2300,7,FALSE)</f>
        <v>306990</v>
      </c>
      <c r="Z136" s="168">
        <f>VLOOKUP($AC136,原データ!$D$1:$R$2300,8,FALSE)</f>
        <v>414260</v>
      </c>
      <c r="AA136" s="425">
        <f t="shared" si="98"/>
        <v>1379390</v>
      </c>
      <c r="AB136" s="316">
        <f t="shared" si="99"/>
        <v>1379390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263320</v>
      </c>
      <c r="F139" s="417">
        <f t="shared" si="87"/>
        <v>263320</v>
      </c>
      <c r="G139" s="418">
        <f t="shared" si="88"/>
        <v>0</v>
      </c>
      <c r="H139" s="419">
        <f t="shared" si="89"/>
        <v>252560</v>
      </c>
      <c r="I139" s="419">
        <f t="shared" si="90"/>
        <v>1569160</v>
      </c>
      <c r="J139" s="419">
        <f t="shared" si="91"/>
        <v>1809390</v>
      </c>
      <c r="K139" s="419">
        <f t="shared" si="92"/>
        <v>3365340</v>
      </c>
      <c r="L139" s="416">
        <f t="shared" si="93"/>
        <v>2752550</v>
      </c>
      <c r="M139" s="417">
        <f t="shared" si="94"/>
        <v>9749000</v>
      </c>
      <c r="N139" s="420">
        <f t="shared" si="95"/>
        <v>10012320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263320</v>
      </c>
      <c r="T139" s="417">
        <f t="shared" si="96"/>
        <v>263320</v>
      </c>
      <c r="U139" s="418">
        <f t="shared" ref="U139:Z139" si="125">SUM(U98,U120,U134,U119)</f>
        <v>0</v>
      </c>
      <c r="V139" s="418">
        <f t="shared" si="125"/>
        <v>252560</v>
      </c>
      <c r="W139" s="418">
        <f t="shared" si="125"/>
        <v>1569160</v>
      </c>
      <c r="X139" s="418">
        <f t="shared" si="125"/>
        <v>1809390</v>
      </c>
      <c r="Y139" s="418">
        <f t="shared" si="125"/>
        <v>3365340</v>
      </c>
      <c r="Z139" s="418">
        <f t="shared" si="125"/>
        <v>2752550</v>
      </c>
      <c r="AA139" s="417">
        <f t="shared" si="98"/>
        <v>9749000</v>
      </c>
      <c r="AB139" s="420">
        <f t="shared" si="99"/>
        <v>10012320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201186</v>
      </c>
      <c r="F141" s="313">
        <f t="shared" ref="F141:F182" si="129">T141+AI141</f>
        <v>201186</v>
      </c>
      <c r="G141" s="314">
        <f t="shared" ref="G141:G182" si="130">U141+AJ141</f>
        <v>0</v>
      </c>
      <c r="H141" s="315">
        <f t="shared" ref="H141:H182" si="131">V141+AK141</f>
        <v>183969</v>
      </c>
      <c r="I141" s="315">
        <f t="shared" ref="I141:I182" si="132">W141+AL141</f>
        <v>1273986</v>
      </c>
      <c r="J141" s="315">
        <f t="shared" ref="J141:J182" si="133">X141+AM141</f>
        <v>658890</v>
      </c>
      <c r="K141" s="315">
        <f t="shared" ref="K141:K182" si="134">Y141+AN141</f>
        <v>2591127</v>
      </c>
      <c r="L141" s="312">
        <f t="shared" ref="L141:L182" si="135">Z141+AO141</f>
        <v>1866789</v>
      </c>
      <c r="M141" s="313">
        <f t="shared" ref="M141:M182" si="136">AA141+AP141</f>
        <v>6574761</v>
      </c>
      <c r="N141" s="316">
        <f t="shared" ref="N141:N182" si="137">AB141+AQ141</f>
        <v>6775947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201186</v>
      </c>
      <c r="T141" s="313">
        <f t="shared" ref="T141:T180" si="138">SUM(R141:S141)</f>
        <v>201186</v>
      </c>
      <c r="U141" s="314">
        <f t="shared" ref="U141:Z141" si="139">SUM(U142,U148,U151,U156,U160,U161)</f>
        <v>0</v>
      </c>
      <c r="V141" s="314">
        <f t="shared" si="139"/>
        <v>183969</v>
      </c>
      <c r="W141" s="314">
        <f t="shared" si="139"/>
        <v>1273986</v>
      </c>
      <c r="X141" s="314">
        <f t="shared" si="139"/>
        <v>658890</v>
      </c>
      <c r="Y141" s="314">
        <f t="shared" si="139"/>
        <v>2591127</v>
      </c>
      <c r="Z141" s="314">
        <f t="shared" si="139"/>
        <v>1866789</v>
      </c>
      <c r="AA141" s="313">
        <f t="shared" ref="AA141:AA180" si="140">SUM(U141:Z141)</f>
        <v>6574761</v>
      </c>
      <c r="AB141" s="316">
        <f t="shared" ref="AB141:AB180" si="141">SUM(AA141,T141)</f>
        <v>6775947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49437</v>
      </c>
      <c r="F142" s="422">
        <f t="shared" si="129"/>
        <v>49437</v>
      </c>
      <c r="G142" s="226">
        <f t="shared" si="130"/>
        <v>0</v>
      </c>
      <c r="H142" s="227">
        <f t="shared" si="131"/>
        <v>144081</v>
      </c>
      <c r="I142" s="227">
        <f t="shared" si="132"/>
        <v>99792</v>
      </c>
      <c r="J142" s="227">
        <f t="shared" si="133"/>
        <v>157419</v>
      </c>
      <c r="K142" s="227">
        <f t="shared" si="134"/>
        <v>735057</v>
      </c>
      <c r="L142" s="225">
        <f t="shared" si="135"/>
        <v>1159434</v>
      </c>
      <c r="M142" s="422">
        <f t="shared" si="136"/>
        <v>2295783</v>
      </c>
      <c r="N142" s="318">
        <f t="shared" si="137"/>
        <v>2345220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49437</v>
      </c>
      <c r="T142" s="422">
        <f t="shared" si="138"/>
        <v>49437</v>
      </c>
      <c r="U142" s="226">
        <f t="shared" ref="U142:Z142" si="145">SUM(U143:U147)</f>
        <v>0</v>
      </c>
      <c r="V142" s="227">
        <f t="shared" si="145"/>
        <v>144081</v>
      </c>
      <c r="W142" s="227">
        <f t="shared" si="145"/>
        <v>99792</v>
      </c>
      <c r="X142" s="227">
        <f t="shared" si="145"/>
        <v>157419</v>
      </c>
      <c r="Y142" s="227">
        <f t="shared" si="145"/>
        <v>735057</v>
      </c>
      <c r="Z142" s="225">
        <f t="shared" si="145"/>
        <v>1159434</v>
      </c>
      <c r="AA142" s="422">
        <f t="shared" si="140"/>
        <v>2295783</v>
      </c>
      <c r="AB142" s="318">
        <f t="shared" si="141"/>
        <v>2345220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69714</v>
      </c>
      <c r="I143" s="156">
        <f t="shared" si="132"/>
        <v>53064</v>
      </c>
      <c r="J143" s="156">
        <f t="shared" si="133"/>
        <v>148014</v>
      </c>
      <c r="K143" s="156">
        <f t="shared" si="134"/>
        <v>598464</v>
      </c>
      <c r="L143" s="153">
        <f t="shared" si="135"/>
        <v>1063440</v>
      </c>
      <c r="M143" s="423">
        <f t="shared" si="136"/>
        <v>1932696</v>
      </c>
      <c r="N143" s="319">
        <f t="shared" si="137"/>
        <v>1932696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69714</v>
      </c>
      <c r="W143" s="156">
        <f>VLOOKUP($AC143,原データ!$D$1:$R$2300,5,FALSE)</f>
        <v>53064</v>
      </c>
      <c r="X143" s="156">
        <f>VLOOKUP($AC143,原データ!$D$1:$R$2300,6,FALSE)</f>
        <v>148014</v>
      </c>
      <c r="Y143" s="156">
        <f>VLOOKUP($AC143,原データ!$D$1:$R$2300,7,FALSE)</f>
        <v>598464</v>
      </c>
      <c r="Z143" s="153">
        <f>VLOOKUP($AC143,原データ!$D$1:$R$2300,8,FALSE)</f>
        <v>1063440</v>
      </c>
      <c r="AA143" s="423">
        <f t="shared" si="140"/>
        <v>1932696</v>
      </c>
      <c r="AB143" s="319">
        <f t="shared" si="141"/>
        <v>1932696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27549</v>
      </c>
      <c r="F145" s="423">
        <f t="shared" si="129"/>
        <v>27549</v>
      </c>
      <c r="G145" s="155">
        <f t="shared" si="130"/>
        <v>0</v>
      </c>
      <c r="H145" s="156">
        <f t="shared" si="131"/>
        <v>26865</v>
      </c>
      <c r="I145" s="156">
        <f t="shared" si="132"/>
        <v>44037</v>
      </c>
      <c r="J145" s="156">
        <f t="shared" si="133"/>
        <v>9405</v>
      </c>
      <c r="K145" s="156">
        <f t="shared" si="134"/>
        <v>46332</v>
      </c>
      <c r="L145" s="153">
        <f t="shared" si="135"/>
        <v>50868</v>
      </c>
      <c r="M145" s="423">
        <f t="shared" si="136"/>
        <v>177507</v>
      </c>
      <c r="N145" s="319">
        <f t="shared" si="137"/>
        <v>205056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27549</v>
      </c>
      <c r="T145" s="423">
        <f t="shared" si="138"/>
        <v>27549</v>
      </c>
      <c r="U145" s="155">
        <f>VLOOKUP($AC145,原データ!$D$1:$R$2300,3,FALSE)</f>
        <v>0</v>
      </c>
      <c r="V145" s="156">
        <f>VLOOKUP($AC145,原データ!$D$1:$R$2300,4,FALSE)</f>
        <v>26865</v>
      </c>
      <c r="W145" s="156">
        <f>VLOOKUP($AC145,原データ!$D$1:$R$2300,5,FALSE)</f>
        <v>44037</v>
      </c>
      <c r="X145" s="156">
        <f>VLOOKUP($AC145,原データ!$D$1:$R$2300,6,FALSE)</f>
        <v>9405</v>
      </c>
      <c r="Y145" s="156">
        <f>VLOOKUP($AC145,原データ!$D$1:$R$2300,7,FALSE)</f>
        <v>46332</v>
      </c>
      <c r="Z145" s="153">
        <f>VLOOKUP($AC145,原データ!$D$1:$R$2300,8,FALSE)</f>
        <v>50868</v>
      </c>
      <c r="AA145" s="423">
        <f t="shared" si="140"/>
        <v>177507</v>
      </c>
      <c r="AB145" s="319">
        <f t="shared" si="141"/>
        <v>205056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21888</v>
      </c>
      <c r="F146" s="423">
        <f t="shared" si="129"/>
        <v>21888</v>
      </c>
      <c r="G146" s="155">
        <f t="shared" si="130"/>
        <v>0</v>
      </c>
      <c r="H146" s="156">
        <f t="shared" si="131"/>
        <v>47502</v>
      </c>
      <c r="I146" s="156">
        <f t="shared" si="132"/>
        <v>0</v>
      </c>
      <c r="J146" s="156">
        <f t="shared" si="133"/>
        <v>0</v>
      </c>
      <c r="K146" s="156">
        <f t="shared" si="134"/>
        <v>56133</v>
      </c>
      <c r="L146" s="153">
        <f t="shared" si="135"/>
        <v>0</v>
      </c>
      <c r="M146" s="423">
        <f t="shared" si="136"/>
        <v>103635</v>
      </c>
      <c r="N146" s="319">
        <f t="shared" si="137"/>
        <v>125523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21888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47502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56133</v>
      </c>
      <c r="Z146" s="153">
        <f>VLOOKUP($AC146,原データ!$D$1:$R$2300,8,FALSE)</f>
        <v>0</v>
      </c>
      <c r="AA146" s="423">
        <f t="shared" si="140"/>
        <v>103635</v>
      </c>
      <c r="AB146" s="319">
        <f t="shared" si="141"/>
        <v>125523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34128</v>
      </c>
      <c r="L147" s="161">
        <f t="shared" si="135"/>
        <v>45126</v>
      </c>
      <c r="M147" s="424">
        <f t="shared" si="136"/>
        <v>81945</v>
      </c>
      <c r="N147" s="320">
        <f t="shared" si="137"/>
        <v>81945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34128</v>
      </c>
      <c r="Z147" s="161">
        <f>VLOOKUP($AC147,原データ!$D$1:$R$2300,8,FALSE)</f>
        <v>45126</v>
      </c>
      <c r="AA147" s="424">
        <f t="shared" si="140"/>
        <v>81945</v>
      </c>
      <c r="AB147" s="320">
        <f t="shared" si="141"/>
        <v>81945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120789</v>
      </c>
      <c r="F148" s="422">
        <f t="shared" si="129"/>
        <v>120789</v>
      </c>
      <c r="G148" s="226">
        <f t="shared" si="130"/>
        <v>0</v>
      </c>
      <c r="H148" s="227">
        <f t="shared" si="131"/>
        <v>36234</v>
      </c>
      <c r="I148" s="227">
        <f t="shared" si="132"/>
        <v>1079604</v>
      </c>
      <c r="J148" s="227">
        <f t="shared" si="133"/>
        <v>441378</v>
      </c>
      <c r="K148" s="227">
        <f t="shared" si="134"/>
        <v>1322640</v>
      </c>
      <c r="L148" s="225">
        <f t="shared" si="135"/>
        <v>476415</v>
      </c>
      <c r="M148" s="422">
        <f t="shared" si="136"/>
        <v>3356271</v>
      </c>
      <c r="N148" s="318">
        <f t="shared" si="137"/>
        <v>3477060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120789</v>
      </c>
      <c r="T148" s="422">
        <f t="shared" si="138"/>
        <v>120789</v>
      </c>
      <c r="U148" s="226">
        <f t="shared" ref="U148:Z148" si="148">SUM(U149:U150)</f>
        <v>0</v>
      </c>
      <c r="V148" s="227">
        <f t="shared" si="148"/>
        <v>36234</v>
      </c>
      <c r="W148" s="227">
        <f t="shared" si="148"/>
        <v>1079604</v>
      </c>
      <c r="X148" s="227">
        <f t="shared" si="148"/>
        <v>441378</v>
      </c>
      <c r="Y148" s="227">
        <f t="shared" si="148"/>
        <v>1322640</v>
      </c>
      <c r="Z148" s="225">
        <f t="shared" si="148"/>
        <v>476415</v>
      </c>
      <c r="AA148" s="422">
        <f t="shared" si="140"/>
        <v>3356271</v>
      </c>
      <c r="AB148" s="318">
        <f t="shared" si="141"/>
        <v>3477060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358407</v>
      </c>
      <c r="J149" s="156">
        <f t="shared" si="133"/>
        <v>76518</v>
      </c>
      <c r="K149" s="156">
        <f t="shared" si="134"/>
        <v>757197</v>
      </c>
      <c r="L149" s="153">
        <f t="shared" si="135"/>
        <v>413406</v>
      </c>
      <c r="M149" s="423">
        <f t="shared" si="136"/>
        <v>1605528</v>
      </c>
      <c r="N149" s="319">
        <f t="shared" si="137"/>
        <v>1605528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358407</v>
      </c>
      <c r="X149" s="156">
        <f>VLOOKUP($AC149,原データ!$D$1:$R$2300,6,FALSE)</f>
        <v>76518</v>
      </c>
      <c r="Y149" s="156">
        <f>VLOOKUP($AC149,原データ!$D$1:$R$2300,7,FALSE)</f>
        <v>757197</v>
      </c>
      <c r="Z149" s="153">
        <f>VLOOKUP($AC149,原データ!$D$1:$R$2300,8,FALSE)</f>
        <v>413406</v>
      </c>
      <c r="AA149" s="423">
        <f t="shared" si="140"/>
        <v>1605528</v>
      </c>
      <c r="AB149" s="319">
        <f t="shared" si="141"/>
        <v>1605528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120789</v>
      </c>
      <c r="F150" s="424">
        <f t="shared" si="129"/>
        <v>120789</v>
      </c>
      <c r="G150" s="163">
        <f t="shared" si="130"/>
        <v>0</v>
      </c>
      <c r="H150" s="164">
        <f t="shared" si="131"/>
        <v>36234</v>
      </c>
      <c r="I150" s="164">
        <f t="shared" si="132"/>
        <v>721197</v>
      </c>
      <c r="J150" s="164">
        <f t="shared" si="133"/>
        <v>364860</v>
      </c>
      <c r="K150" s="164">
        <f t="shared" si="134"/>
        <v>565443</v>
      </c>
      <c r="L150" s="161">
        <f t="shared" si="135"/>
        <v>63009</v>
      </c>
      <c r="M150" s="424">
        <f t="shared" si="136"/>
        <v>1750743</v>
      </c>
      <c r="N150" s="320">
        <f t="shared" si="137"/>
        <v>1871532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120789</v>
      </c>
      <c r="T150" s="424">
        <f t="shared" si="138"/>
        <v>120789</v>
      </c>
      <c r="U150" s="163">
        <f>VLOOKUP($AC150,原データ!$D$1:$R$2300,3,FALSE)</f>
        <v>0</v>
      </c>
      <c r="V150" s="164">
        <f>VLOOKUP($AC150,原データ!$D$1:$R$2300,4,FALSE)</f>
        <v>36234</v>
      </c>
      <c r="W150" s="164">
        <f>VLOOKUP($AC150,原データ!$D$1:$R$2300,5,FALSE)</f>
        <v>721197</v>
      </c>
      <c r="X150" s="164">
        <f>VLOOKUP($AC150,原データ!$D$1:$R$2300,6,FALSE)</f>
        <v>364860</v>
      </c>
      <c r="Y150" s="164">
        <f>VLOOKUP($AC150,原データ!$D$1:$R$2300,7,FALSE)</f>
        <v>565443</v>
      </c>
      <c r="Z150" s="161">
        <f>VLOOKUP($AC150,原データ!$D$1:$R$2300,8,FALSE)</f>
        <v>63009</v>
      </c>
      <c r="AA150" s="424">
        <f t="shared" si="140"/>
        <v>1750743</v>
      </c>
      <c r="AB150" s="320">
        <f t="shared" si="141"/>
        <v>1871532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41967</v>
      </c>
      <c r="J151" s="227">
        <f t="shared" si="133"/>
        <v>0</v>
      </c>
      <c r="K151" s="227">
        <f t="shared" si="134"/>
        <v>403983</v>
      </c>
      <c r="L151" s="225">
        <f t="shared" si="135"/>
        <v>42498</v>
      </c>
      <c r="M151" s="422">
        <f t="shared" si="136"/>
        <v>488448</v>
      </c>
      <c r="N151" s="318">
        <f t="shared" si="137"/>
        <v>488448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41967</v>
      </c>
      <c r="X151" s="227">
        <f t="shared" si="150"/>
        <v>0</v>
      </c>
      <c r="Y151" s="227">
        <f t="shared" si="150"/>
        <v>403983</v>
      </c>
      <c r="Z151" s="225">
        <f t="shared" si="150"/>
        <v>42498</v>
      </c>
      <c r="AA151" s="422">
        <f t="shared" si="140"/>
        <v>488448</v>
      </c>
      <c r="AB151" s="318">
        <f t="shared" si="141"/>
        <v>488448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295776</v>
      </c>
      <c r="L152" s="153">
        <f t="shared" si="135"/>
        <v>42498</v>
      </c>
      <c r="M152" s="423">
        <f t="shared" si="136"/>
        <v>338274</v>
      </c>
      <c r="N152" s="319">
        <f t="shared" si="137"/>
        <v>338274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295776</v>
      </c>
      <c r="Z152" s="153">
        <f>VLOOKUP($AC152,原データ!$D$1:$R$2300,8,FALSE)</f>
        <v>42498</v>
      </c>
      <c r="AA152" s="423">
        <f t="shared" si="140"/>
        <v>338274</v>
      </c>
      <c r="AB152" s="319">
        <f t="shared" si="141"/>
        <v>338274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41967</v>
      </c>
      <c r="J153" s="156">
        <f t="shared" si="133"/>
        <v>0</v>
      </c>
      <c r="K153" s="156">
        <f t="shared" si="134"/>
        <v>108207</v>
      </c>
      <c r="L153" s="153">
        <f t="shared" si="135"/>
        <v>0</v>
      </c>
      <c r="M153" s="423">
        <f t="shared" si="136"/>
        <v>150174</v>
      </c>
      <c r="N153" s="319">
        <f t="shared" si="137"/>
        <v>150174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41967</v>
      </c>
      <c r="X153" s="156">
        <f>VLOOKUP($AC153,原データ!$D$1:$R$2300,6,FALSE)</f>
        <v>0</v>
      </c>
      <c r="Y153" s="156">
        <f>VLOOKUP($AC153,原データ!$D$1:$R$2300,7,FALSE)</f>
        <v>108207</v>
      </c>
      <c r="Z153" s="153">
        <f>VLOOKUP($AC153,原データ!$D$1:$R$2300,8,FALSE)</f>
        <v>0</v>
      </c>
      <c r="AA153" s="423">
        <f t="shared" si="140"/>
        <v>150174</v>
      </c>
      <c r="AB153" s="319">
        <f t="shared" si="141"/>
        <v>150174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30960</v>
      </c>
      <c r="F156" s="422">
        <f t="shared" si="129"/>
        <v>30960</v>
      </c>
      <c r="G156" s="226">
        <f t="shared" si="130"/>
        <v>0</v>
      </c>
      <c r="H156" s="227">
        <f t="shared" si="131"/>
        <v>3654</v>
      </c>
      <c r="I156" s="227">
        <f t="shared" si="132"/>
        <v>52623</v>
      </c>
      <c r="J156" s="227">
        <f t="shared" si="133"/>
        <v>60093</v>
      </c>
      <c r="K156" s="227">
        <f t="shared" si="134"/>
        <v>129447</v>
      </c>
      <c r="L156" s="225">
        <f t="shared" si="135"/>
        <v>188442</v>
      </c>
      <c r="M156" s="422">
        <f t="shared" si="136"/>
        <v>434259</v>
      </c>
      <c r="N156" s="318">
        <f t="shared" si="137"/>
        <v>465219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30960</v>
      </c>
      <c r="T156" s="422">
        <f t="shared" si="138"/>
        <v>30960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52623</v>
      </c>
      <c r="X156" s="227">
        <f t="shared" si="153"/>
        <v>60093</v>
      </c>
      <c r="Y156" s="227">
        <f t="shared" si="153"/>
        <v>129447</v>
      </c>
      <c r="Z156" s="225">
        <f t="shared" si="153"/>
        <v>188442</v>
      </c>
      <c r="AA156" s="422">
        <f t="shared" si="140"/>
        <v>434259</v>
      </c>
      <c r="AB156" s="318">
        <f t="shared" si="141"/>
        <v>465219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30960</v>
      </c>
      <c r="F157" s="423">
        <f t="shared" si="129"/>
        <v>30960</v>
      </c>
      <c r="G157" s="155">
        <f t="shared" si="130"/>
        <v>0</v>
      </c>
      <c r="H157" s="156">
        <f t="shared" si="131"/>
        <v>3654</v>
      </c>
      <c r="I157" s="156">
        <f t="shared" si="132"/>
        <v>52623</v>
      </c>
      <c r="J157" s="156">
        <f t="shared" si="133"/>
        <v>60093</v>
      </c>
      <c r="K157" s="156">
        <f t="shared" si="134"/>
        <v>129447</v>
      </c>
      <c r="L157" s="153">
        <f t="shared" si="135"/>
        <v>188442</v>
      </c>
      <c r="M157" s="423">
        <f t="shared" si="136"/>
        <v>434259</v>
      </c>
      <c r="N157" s="319">
        <f t="shared" si="137"/>
        <v>465219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30960</v>
      </c>
      <c r="T157" s="423">
        <f t="shared" si="138"/>
        <v>30960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52623</v>
      </c>
      <c r="X157" s="156">
        <f>VLOOKUP($AC157,原データ!$D$1:$R$2300,6,FALSE)</f>
        <v>60093</v>
      </c>
      <c r="Y157" s="156">
        <f>VLOOKUP($AC157,原データ!$D$1:$R$2300,7,FALSE)</f>
        <v>129447</v>
      </c>
      <c r="Z157" s="153">
        <f>VLOOKUP($AC157,原データ!$D$1:$R$2300,8,FALSE)</f>
        <v>188442</v>
      </c>
      <c r="AA157" s="423">
        <f t="shared" si="140"/>
        <v>434259</v>
      </c>
      <c r="AB157" s="319">
        <f t="shared" si="141"/>
        <v>465219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48150</v>
      </c>
      <c r="I162" s="315">
        <f t="shared" si="132"/>
        <v>153620</v>
      </c>
      <c r="J162" s="315">
        <f t="shared" si="133"/>
        <v>94810</v>
      </c>
      <c r="K162" s="315">
        <f t="shared" si="134"/>
        <v>179320</v>
      </c>
      <c r="L162" s="312">
        <f t="shared" si="135"/>
        <v>131450</v>
      </c>
      <c r="M162" s="313">
        <f t="shared" si="136"/>
        <v>607350</v>
      </c>
      <c r="N162" s="316">
        <f t="shared" si="137"/>
        <v>647130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48150</v>
      </c>
      <c r="W162" s="171">
        <f>VLOOKUP($AC162,原データ!$D$1:$R$2300,5,FALSE)</f>
        <v>153620</v>
      </c>
      <c r="X162" s="171">
        <f>VLOOKUP($AC162,原データ!$D$1:$R$2300,6,FALSE)</f>
        <v>94810</v>
      </c>
      <c r="Y162" s="171">
        <f>VLOOKUP($AC162,原データ!$D$1:$R$2300,7,FALSE)</f>
        <v>179320</v>
      </c>
      <c r="Z162" s="168">
        <f>VLOOKUP($AC162,原データ!$D$1:$R$2300,8,FALSE)</f>
        <v>131450</v>
      </c>
      <c r="AA162" s="425">
        <f t="shared" si="140"/>
        <v>607350</v>
      </c>
      <c r="AB162" s="316">
        <f t="shared" si="141"/>
        <v>647130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291906</v>
      </c>
      <c r="K163" s="315">
        <f t="shared" si="134"/>
        <v>0</v>
      </c>
      <c r="L163" s="312">
        <f t="shared" si="135"/>
        <v>119367</v>
      </c>
      <c r="M163" s="313">
        <f t="shared" si="136"/>
        <v>411273</v>
      </c>
      <c r="N163" s="316">
        <f t="shared" si="137"/>
        <v>411273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291906</v>
      </c>
      <c r="Y163" s="314">
        <f t="shared" si="156"/>
        <v>0</v>
      </c>
      <c r="Z163" s="314">
        <f t="shared" si="156"/>
        <v>119367</v>
      </c>
      <c r="AA163" s="313">
        <f>SUM(U163:Z163)</f>
        <v>411273</v>
      </c>
      <c r="AB163" s="316">
        <f t="shared" si="141"/>
        <v>411273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119367</v>
      </c>
      <c r="M166" s="425">
        <f t="shared" si="159"/>
        <v>119367</v>
      </c>
      <c r="N166" s="321">
        <f t="shared" si="159"/>
        <v>119367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119367</v>
      </c>
      <c r="AA166" s="425">
        <f>SUM(U166:Z166)</f>
        <v>119367</v>
      </c>
      <c r="AB166" s="316">
        <f>SUM(AA166,T166)</f>
        <v>119367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291906</v>
      </c>
      <c r="K174" s="171">
        <f t="shared" si="158"/>
        <v>0</v>
      </c>
      <c r="L174" s="168">
        <f t="shared" si="158"/>
        <v>0</v>
      </c>
      <c r="M174" s="425">
        <f t="shared" si="136"/>
        <v>291906</v>
      </c>
      <c r="N174" s="321">
        <f t="shared" si="137"/>
        <v>291906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291906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291906</v>
      </c>
      <c r="AB174" s="316">
        <f t="shared" si="141"/>
        <v>291906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592326</v>
      </c>
      <c r="K177" s="315">
        <f t="shared" si="134"/>
        <v>276291</v>
      </c>
      <c r="L177" s="312">
        <f t="shared" si="135"/>
        <v>372834</v>
      </c>
      <c r="M177" s="313">
        <f t="shared" si="136"/>
        <v>1241451</v>
      </c>
      <c r="N177" s="316">
        <f t="shared" si="137"/>
        <v>1241451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592326</v>
      </c>
      <c r="Y177" s="315">
        <f t="shared" si="164"/>
        <v>276291</v>
      </c>
      <c r="Z177" s="312">
        <f t="shared" si="164"/>
        <v>372834</v>
      </c>
      <c r="AA177" s="313">
        <f t="shared" si="140"/>
        <v>1241451</v>
      </c>
      <c r="AB177" s="316">
        <f t="shared" si="141"/>
        <v>1241451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592326</v>
      </c>
      <c r="K179" s="171">
        <f t="shared" si="134"/>
        <v>276291</v>
      </c>
      <c r="L179" s="168">
        <f t="shared" si="135"/>
        <v>372834</v>
      </c>
      <c r="M179" s="425">
        <f t="shared" si="136"/>
        <v>1241451</v>
      </c>
      <c r="N179" s="316">
        <f t="shared" si="137"/>
        <v>1241451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592326</v>
      </c>
      <c r="Y179" s="171">
        <f>VLOOKUP($AC179,原データ!$D$1:$R$2300,7,FALSE)</f>
        <v>276291</v>
      </c>
      <c r="Z179" s="168">
        <f>VLOOKUP($AC179,原データ!$D$1:$R$2300,8,FALSE)</f>
        <v>372834</v>
      </c>
      <c r="AA179" s="425">
        <f t="shared" si="140"/>
        <v>1241451</v>
      </c>
      <c r="AB179" s="316">
        <f t="shared" si="141"/>
        <v>1241451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240966</v>
      </c>
      <c r="F182" s="417">
        <f t="shared" si="129"/>
        <v>240966</v>
      </c>
      <c r="G182" s="418">
        <f t="shared" si="130"/>
        <v>0</v>
      </c>
      <c r="H182" s="419">
        <f t="shared" si="131"/>
        <v>232119</v>
      </c>
      <c r="I182" s="419">
        <f t="shared" si="132"/>
        <v>1427606</v>
      </c>
      <c r="J182" s="419">
        <f t="shared" si="133"/>
        <v>1637932</v>
      </c>
      <c r="K182" s="419">
        <f t="shared" si="134"/>
        <v>3046738</v>
      </c>
      <c r="L182" s="416">
        <f t="shared" si="135"/>
        <v>2490440</v>
      </c>
      <c r="M182" s="417">
        <f t="shared" si="136"/>
        <v>8834835</v>
      </c>
      <c r="N182" s="420">
        <f t="shared" si="137"/>
        <v>9075801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240966</v>
      </c>
      <c r="T182" s="417">
        <f>SUM(R182:S182)</f>
        <v>240966</v>
      </c>
      <c r="U182" s="418">
        <f t="shared" ref="U182:Z182" si="167">SUM(U177,U163,U141,U162)</f>
        <v>0</v>
      </c>
      <c r="V182" s="418">
        <f t="shared" si="167"/>
        <v>232119</v>
      </c>
      <c r="W182" s="418">
        <f t="shared" si="167"/>
        <v>1427606</v>
      </c>
      <c r="X182" s="418">
        <f t="shared" si="167"/>
        <v>1637932</v>
      </c>
      <c r="Y182" s="418">
        <f t="shared" si="167"/>
        <v>3046738</v>
      </c>
      <c r="Z182" s="418">
        <f t="shared" si="167"/>
        <v>2490440</v>
      </c>
      <c r="AA182" s="417">
        <f>SUM(U182:Z182)</f>
        <v>8834835</v>
      </c>
      <c r="AB182" s="420">
        <f>SUM(AA182,T182)</f>
        <v>9075801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Q4" s="236"/>
      <c r="X4" s="670" t="s">
        <v>100</v>
      </c>
      <c r="Y4" s="670"/>
      <c r="Z4" s="671">
        <f>様式1!F5</f>
        <v>473413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473413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Q5" s="236"/>
      <c r="X5" s="788" t="s">
        <v>101</v>
      </c>
      <c r="Y5" s="788"/>
      <c r="Z5" s="798" t="str">
        <f>様式1!F6</f>
        <v>豊見城市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豊見城市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4</v>
      </c>
      <c r="F11" s="377">
        <f t="shared" si="0"/>
        <v>4</v>
      </c>
      <c r="G11" s="378">
        <f t="shared" si="0"/>
        <v>0</v>
      </c>
      <c r="H11" s="379">
        <f t="shared" si="0"/>
        <v>14</v>
      </c>
      <c r="I11" s="379">
        <f t="shared" si="0"/>
        <v>24</v>
      </c>
      <c r="J11" s="379">
        <f t="shared" si="0"/>
        <v>74</v>
      </c>
      <c r="K11" s="379">
        <f t="shared" si="0"/>
        <v>109</v>
      </c>
      <c r="L11" s="376">
        <f t="shared" si="0"/>
        <v>35</v>
      </c>
      <c r="M11" s="377">
        <f t="shared" si="0"/>
        <v>256</v>
      </c>
      <c r="N11" s="316">
        <f t="shared" si="0"/>
        <v>260</v>
      </c>
      <c r="O11" s="778"/>
      <c r="P11" s="794" t="s">
        <v>41</v>
      </c>
      <c r="Q11" s="795"/>
      <c r="R11" s="375">
        <f>SUM(R12:R20)</f>
        <v>0</v>
      </c>
      <c r="S11" s="376">
        <f>SUM(S12:S20)</f>
        <v>4</v>
      </c>
      <c r="T11" s="377">
        <f t="shared" ref="T11:T31" si="1">SUM(R11:S11)</f>
        <v>4</v>
      </c>
      <c r="U11" s="378">
        <f t="shared" ref="U11:Z11" si="2">SUM(U12:U20)</f>
        <v>0</v>
      </c>
      <c r="V11" s="379">
        <f t="shared" si="2"/>
        <v>14</v>
      </c>
      <c r="W11" s="379">
        <f t="shared" si="2"/>
        <v>24</v>
      </c>
      <c r="X11" s="379">
        <f t="shared" si="2"/>
        <v>74</v>
      </c>
      <c r="Y11" s="379">
        <f t="shared" si="2"/>
        <v>109</v>
      </c>
      <c r="Z11" s="376">
        <f t="shared" si="2"/>
        <v>35</v>
      </c>
      <c r="AA11" s="377">
        <f t="shared" ref="AA11:AA31" si="3">SUM(U11:Z11)</f>
        <v>256</v>
      </c>
      <c r="AB11" s="316">
        <f>SUM(AA11,T11)</f>
        <v>260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28</v>
      </c>
      <c r="K12" s="242">
        <f t="shared" ref="K12:K31" si="14">Y12+AN12</f>
        <v>60</v>
      </c>
      <c r="L12" s="240">
        <f t="shared" ref="L12:L31" si="15">Z12+AO12</f>
        <v>19</v>
      </c>
      <c r="M12" s="380">
        <f t="shared" ref="M12:M31" si="16">AA12+AP12</f>
        <v>110</v>
      </c>
      <c r="N12" s="322">
        <f t="shared" ref="N12:N31" si="17">AB12+AQ12</f>
        <v>110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28</v>
      </c>
      <c r="Y12" s="242">
        <f>VLOOKUP($AC12,原データ!$D$1:$R$2300,7,FALSE)</f>
        <v>60</v>
      </c>
      <c r="Z12" s="240">
        <f>VLOOKUP($AC12,原データ!$D$1:$R$2300,8,FALSE)</f>
        <v>19</v>
      </c>
      <c r="AA12" s="380">
        <f t="shared" si="3"/>
        <v>110</v>
      </c>
      <c r="AB12" s="322">
        <f t="shared" ref="AB12:AB31" si="18">SUM(AA12,T12)</f>
        <v>110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9</v>
      </c>
      <c r="I13" s="247">
        <f t="shared" si="12"/>
        <v>15</v>
      </c>
      <c r="J13" s="247">
        <f t="shared" si="13"/>
        <v>29</v>
      </c>
      <c r="K13" s="247">
        <f t="shared" si="14"/>
        <v>39</v>
      </c>
      <c r="L13" s="245">
        <f t="shared" si="15"/>
        <v>11</v>
      </c>
      <c r="M13" s="381">
        <f t="shared" si="16"/>
        <v>103</v>
      </c>
      <c r="N13" s="319">
        <f t="shared" si="17"/>
        <v>103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9</v>
      </c>
      <c r="W13" s="247">
        <f>VLOOKUP($AC13,原データ!$D$1:$R$2300,5,FALSE)</f>
        <v>15</v>
      </c>
      <c r="X13" s="247">
        <f>VLOOKUP($AC13,原データ!$D$1:$R$2300,6,FALSE)</f>
        <v>29</v>
      </c>
      <c r="Y13" s="247">
        <f>VLOOKUP($AC13,原データ!$D$1:$R$2300,7,FALSE)</f>
        <v>39</v>
      </c>
      <c r="Z13" s="245">
        <f>VLOOKUP($AC13,原データ!$D$1:$R$2300,8,FALSE)</f>
        <v>11</v>
      </c>
      <c r="AA13" s="381">
        <f t="shared" si="3"/>
        <v>103</v>
      </c>
      <c r="AB13" s="319">
        <f t="shared" si="18"/>
        <v>103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5</v>
      </c>
      <c r="K16" s="247">
        <f t="shared" si="14"/>
        <v>4</v>
      </c>
      <c r="L16" s="245">
        <f t="shared" si="15"/>
        <v>3</v>
      </c>
      <c r="M16" s="381">
        <f t="shared" si="16"/>
        <v>12</v>
      </c>
      <c r="N16" s="319">
        <f t="shared" si="17"/>
        <v>12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5</v>
      </c>
      <c r="Y16" s="247">
        <f>VLOOKUP($AC16,原データ!$D$1:$R$2300,7,FALSE)</f>
        <v>4</v>
      </c>
      <c r="Z16" s="245">
        <f>VLOOKUP($AC16,原データ!$D$1:$R$2300,8,FALSE)</f>
        <v>3</v>
      </c>
      <c r="AA16" s="381">
        <f t="shared" si="3"/>
        <v>12</v>
      </c>
      <c r="AB16" s="319">
        <f t="shared" si="18"/>
        <v>12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3</v>
      </c>
      <c r="F17" s="381">
        <f t="shared" si="10"/>
        <v>3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2</v>
      </c>
      <c r="J17" s="247">
        <f t="shared" si="13"/>
        <v>9</v>
      </c>
      <c r="K17" s="247">
        <f t="shared" si="14"/>
        <v>5</v>
      </c>
      <c r="L17" s="245">
        <f t="shared" si="15"/>
        <v>2</v>
      </c>
      <c r="M17" s="381">
        <f t="shared" si="16"/>
        <v>21</v>
      </c>
      <c r="N17" s="319">
        <f t="shared" si="17"/>
        <v>24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3</v>
      </c>
      <c r="T17" s="381">
        <f t="shared" si="1"/>
        <v>3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2</v>
      </c>
      <c r="X17" s="247">
        <f>VLOOKUP($AC17,原データ!$D$1:$R$2300,6,FALSE)</f>
        <v>9</v>
      </c>
      <c r="Y17" s="247">
        <f>VLOOKUP($AC17,原データ!$D$1:$R$2300,7,FALSE)</f>
        <v>5</v>
      </c>
      <c r="Z17" s="245">
        <f>VLOOKUP($AC17,原データ!$D$1:$R$2300,8,FALSE)</f>
        <v>2</v>
      </c>
      <c r="AA17" s="381">
        <f t="shared" si="3"/>
        <v>21</v>
      </c>
      <c r="AB17" s="319">
        <f t="shared" si="18"/>
        <v>24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2</v>
      </c>
      <c r="I18" s="253">
        <f t="shared" si="12"/>
        <v>4</v>
      </c>
      <c r="J18" s="253">
        <f t="shared" si="13"/>
        <v>3</v>
      </c>
      <c r="K18" s="253">
        <f t="shared" si="14"/>
        <v>1</v>
      </c>
      <c r="L18" s="251">
        <f t="shared" si="15"/>
        <v>0</v>
      </c>
      <c r="M18" s="373">
        <f t="shared" si="16"/>
        <v>10</v>
      </c>
      <c r="N18" s="323">
        <f t="shared" si="17"/>
        <v>11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4</v>
      </c>
      <c r="X18" s="253">
        <f>VLOOKUP($AC18,原データ!$D$1:$R$2300,6,FALSE)</f>
        <v>3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10</v>
      </c>
      <c r="AB18" s="323">
        <f t="shared" si="18"/>
        <v>11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4</v>
      </c>
      <c r="F21" s="363">
        <f t="shared" si="10"/>
        <v>4</v>
      </c>
      <c r="G21" s="366">
        <f t="shared" si="20"/>
        <v>0</v>
      </c>
      <c r="H21" s="367">
        <f t="shared" si="11"/>
        <v>13</v>
      </c>
      <c r="I21" s="367">
        <f t="shared" si="12"/>
        <v>22</v>
      </c>
      <c r="J21" s="367">
        <f t="shared" si="13"/>
        <v>69</v>
      </c>
      <c r="K21" s="367">
        <f t="shared" si="14"/>
        <v>107</v>
      </c>
      <c r="L21" s="365">
        <f t="shared" si="15"/>
        <v>38</v>
      </c>
      <c r="M21" s="368">
        <f t="shared" si="16"/>
        <v>249</v>
      </c>
      <c r="N21" s="325">
        <f t="shared" si="17"/>
        <v>253</v>
      </c>
      <c r="O21" s="778"/>
      <c r="P21" s="780" t="s">
        <v>31</v>
      </c>
      <c r="Q21" s="781"/>
      <c r="R21" s="364">
        <f>SUM(R22:R30)</f>
        <v>0</v>
      </c>
      <c r="S21" s="365">
        <f>SUM(S22:S30)</f>
        <v>4</v>
      </c>
      <c r="T21" s="363">
        <f t="shared" si="1"/>
        <v>4</v>
      </c>
      <c r="U21" s="389">
        <f t="shared" ref="U21:Z21" si="22">SUM(U22:U30)</f>
        <v>0</v>
      </c>
      <c r="V21" s="367">
        <f t="shared" si="22"/>
        <v>13</v>
      </c>
      <c r="W21" s="367">
        <f t="shared" si="22"/>
        <v>22</v>
      </c>
      <c r="X21" s="367">
        <f t="shared" si="22"/>
        <v>69</v>
      </c>
      <c r="Y21" s="367">
        <f t="shared" si="22"/>
        <v>107</v>
      </c>
      <c r="Z21" s="365">
        <f t="shared" si="22"/>
        <v>38</v>
      </c>
      <c r="AA21" s="368">
        <f t="shared" si="3"/>
        <v>249</v>
      </c>
      <c r="AB21" s="325">
        <f t="shared" si="18"/>
        <v>253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28</v>
      </c>
      <c r="K22" s="263">
        <f t="shared" si="14"/>
        <v>60</v>
      </c>
      <c r="L22" s="261">
        <f t="shared" si="15"/>
        <v>20</v>
      </c>
      <c r="M22" s="372">
        <f t="shared" si="16"/>
        <v>111</v>
      </c>
      <c r="N22" s="326">
        <f t="shared" si="17"/>
        <v>111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28</v>
      </c>
      <c r="Y22" s="263">
        <f>VLOOKUP($AC22,原データ!$D$1:$R$2300,7,FALSE)</f>
        <v>60</v>
      </c>
      <c r="Z22" s="261">
        <f>VLOOKUP($AC22,原データ!$D$1:$R$2300,8,FALSE)</f>
        <v>20</v>
      </c>
      <c r="AA22" s="372">
        <f t="shared" si="3"/>
        <v>111</v>
      </c>
      <c r="AB22" s="326">
        <f t="shared" si="18"/>
        <v>111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8</v>
      </c>
      <c r="I23" s="253">
        <f t="shared" si="12"/>
        <v>13</v>
      </c>
      <c r="J23" s="253">
        <f t="shared" si="13"/>
        <v>25</v>
      </c>
      <c r="K23" s="253">
        <f t="shared" si="14"/>
        <v>34</v>
      </c>
      <c r="L23" s="251">
        <f t="shared" si="15"/>
        <v>10</v>
      </c>
      <c r="M23" s="373">
        <f t="shared" si="16"/>
        <v>90</v>
      </c>
      <c r="N23" s="323">
        <f t="shared" si="17"/>
        <v>90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8</v>
      </c>
      <c r="W23" s="253">
        <f>VLOOKUP($AC23,原データ!$D$1:$R$2300,5,FALSE)</f>
        <v>13</v>
      </c>
      <c r="X23" s="253">
        <f>VLOOKUP($AC23,原データ!$D$1:$R$2300,6,FALSE)</f>
        <v>25</v>
      </c>
      <c r="Y23" s="253">
        <f>VLOOKUP($AC23,原データ!$D$1:$R$2300,7,FALSE)</f>
        <v>34</v>
      </c>
      <c r="Z23" s="251">
        <f>VLOOKUP($AC23,原データ!$D$1:$R$2300,8,FALSE)</f>
        <v>10</v>
      </c>
      <c r="AA23" s="373">
        <f t="shared" si="3"/>
        <v>90</v>
      </c>
      <c r="AB23" s="323">
        <f t="shared" si="18"/>
        <v>90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5</v>
      </c>
      <c r="K26" s="253">
        <f t="shared" si="14"/>
        <v>4</v>
      </c>
      <c r="L26" s="251">
        <f t="shared" si="15"/>
        <v>3</v>
      </c>
      <c r="M26" s="373">
        <f t="shared" si="16"/>
        <v>12</v>
      </c>
      <c r="N26" s="323">
        <f t="shared" si="17"/>
        <v>12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5</v>
      </c>
      <c r="Y26" s="253">
        <f>VLOOKUP($AC26,原データ!$D$1:$R$2300,7,FALSE)</f>
        <v>4</v>
      </c>
      <c r="Z26" s="251">
        <f>VLOOKUP($AC26,原データ!$D$1:$R$2300,8,FALSE)</f>
        <v>3</v>
      </c>
      <c r="AA26" s="373">
        <f t="shared" si="3"/>
        <v>12</v>
      </c>
      <c r="AB26" s="323">
        <f t="shared" si="18"/>
        <v>12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3</v>
      </c>
      <c r="F27" s="373">
        <f t="shared" si="10"/>
        <v>3</v>
      </c>
      <c r="G27" s="268">
        <f t="shared" si="20"/>
        <v>0</v>
      </c>
      <c r="H27" s="253">
        <f t="shared" si="11"/>
        <v>3</v>
      </c>
      <c r="I27" s="253">
        <f t="shared" si="12"/>
        <v>2</v>
      </c>
      <c r="J27" s="253">
        <f t="shared" si="13"/>
        <v>8</v>
      </c>
      <c r="K27" s="253">
        <f t="shared" si="14"/>
        <v>6</v>
      </c>
      <c r="L27" s="251">
        <f t="shared" si="15"/>
        <v>3</v>
      </c>
      <c r="M27" s="373">
        <f t="shared" si="16"/>
        <v>22</v>
      </c>
      <c r="N27" s="323">
        <f t="shared" si="17"/>
        <v>25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3</v>
      </c>
      <c r="T27" s="373">
        <f t="shared" si="1"/>
        <v>3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2</v>
      </c>
      <c r="X27" s="253">
        <f>VLOOKUP($AC27,原データ!$D$1:$R$2300,6,FALSE)</f>
        <v>8</v>
      </c>
      <c r="Y27" s="253">
        <f>VLOOKUP($AC27,原データ!$D$1:$R$2300,7,FALSE)</f>
        <v>6</v>
      </c>
      <c r="Z27" s="251">
        <f>VLOOKUP($AC27,原データ!$D$1:$R$2300,8,FALSE)</f>
        <v>3</v>
      </c>
      <c r="AA27" s="373">
        <f t="shared" si="3"/>
        <v>22</v>
      </c>
      <c r="AB27" s="323">
        <f t="shared" si="18"/>
        <v>25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2</v>
      </c>
      <c r="I28" s="253">
        <f t="shared" si="12"/>
        <v>4</v>
      </c>
      <c r="J28" s="253">
        <f t="shared" si="13"/>
        <v>3</v>
      </c>
      <c r="K28" s="253">
        <f t="shared" si="14"/>
        <v>3</v>
      </c>
      <c r="L28" s="251">
        <f t="shared" si="15"/>
        <v>0</v>
      </c>
      <c r="M28" s="373">
        <f t="shared" si="16"/>
        <v>12</v>
      </c>
      <c r="N28" s="323">
        <f t="shared" si="17"/>
        <v>13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2</v>
      </c>
      <c r="W28" s="253">
        <f>VLOOKUP($AC28,原データ!$D$1:$R$2300,5,FALSE)</f>
        <v>4</v>
      </c>
      <c r="X28" s="253">
        <f>VLOOKUP($AC28,原データ!$D$1:$R$2300,6,FALSE)</f>
        <v>3</v>
      </c>
      <c r="Y28" s="253">
        <f>VLOOKUP($AC28,原データ!$D$1:$R$2300,7,FALSE)</f>
        <v>3</v>
      </c>
      <c r="Z28" s="251">
        <f>VLOOKUP($AC28,原データ!$D$1:$R$2300,8,FALSE)</f>
        <v>0</v>
      </c>
      <c r="AA28" s="373">
        <f t="shared" si="3"/>
        <v>12</v>
      </c>
      <c r="AB28" s="323">
        <f t="shared" si="18"/>
        <v>13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8</v>
      </c>
      <c r="F31" s="384">
        <f t="shared" si="10"/>
        <v>8</v>
      </c>
      <c r="G31" s="385">
        <f t="shared" si="20"/>
        <v>0</v>
      </c>
      <c r="H31" s="386">
        <f t="shared" si="11"/>
        <v>27</v>
      </c>
      <c r="I31" s="386">
        <f t="shared" si="12"/>
        <v>46</v>
      </c>
      <c r="J31" s="386">
        <f t="shared" si="13"/>
        <v>143</v>
      </c>
      <c r="K31" s="386">
        <f t="shared" si="14"/>
        <v>216</v>
      </c>
      <c r="L31" s="383">
        <f t="shared" si="15"/>
        <v>73</v>
      </c>
      <c r="M31" s="384">
        <f t="shared" si="16"/>
        <v>505</v>
      </c>
      <c r="N31" s="387">
        <f t="shared" si="17"/>
        <v>513</v>
      </c>
      <c r="O31" s="735" t="s">
        <v>80</v>
      </c>
      <c r="P31" s="736"/>
      <c r="Q31" s="737"/>
      <c r="R31" s="382">
        <f>SUM(R11,R21)</f>
        <v>0</v>
      </c>
      <c r="S31" s="383">
        <f>SUM(S11,S21)</f>
        <v>8</v>
      </c>
      <c r="T31" s="384">
        <f t="shared" si="1"/>
        <v>8</v>
      </c>
      <c r="U31" s="385">
        <f t="shared" ref="U31:Z31" si="26">SUM(U11,U21)</f>
        <v>0</v>
      </c>
      <c r="V31" s="386">
        <f t="shared" si="26"/>
        <v>27</v>
      </c>
      <c r="W31" s="386">
        <f t="shared" si="26"/>
        <v>46</v>
      </c>
      <c r="X31" s="386">
        <f t="shared" si="26"/>
        <v>143</v>
      </c>
      <c r="Y31" s="386">
        <f t="shared" si="26"/>
        <v>216</v>
      </c>
      <c r="Z31" s="383">
        <f t="shared" si="26"/>
        <v>73</v>
      </c>
      <c r="AA31" s="384">
        <f t="shared" si="3"/>
        <v>505</v>
      </c>
      <c r="AB31" s="388">
        <f t="shared" si="18"/>
        <v>513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7930</v>
      </c>
      <c r="F33" s="358">
        <f t="shared" si="28"/>
        <v>7930</v>
      </c>
      <c r="G33" s="361">
        <f t="shared" si="28"/>
        <v>0</v>
      </c>
      <c r="H33" s="362">
        <f t="shared" si="28"/>
        <v>195379</v>
      </c>
      <c r="I33" s="362">
        <f t="shared" si="28"/>
        <v>419647</v>
      </c>
      <c r="J33" s="362">
        <f t="shared" si="28"/>
        <v>1489035</v>
      </c>
      <c r="K33" s="362">
        <f t="shared" si="28"/>
        <v>2344400</v>
      </c>
      <c r="L33" s="360">
        <f t="shared" si="28"/>
        <v>737745</v>
      </c>
      <c r="M33" s="363">
        <f t="shared" si="28"/>
        <v>5186206</v>
      </c>
      <c r="N33" s="325">
        <f t="shared" si="28"/>
        <v>5194136</v>
      </c>
      <c r="O33" s="778"/>
      <c r="P33" s="782" t="s">
        <v>41</v>
      </c>
      <c r="Q33" s="783"/>
      <c r="R33" s="359">
        <f>SUM(R34:R42)</f>
        <v>0</v>
      </c>
      <c r="S33" s="360">
        <f>SUM(S34:S42)</f>
        <v>7930</v>
      </c>
      <c r="T33" s="358">
        <f t="shared" ref="T33:T53" si="29">SUM(R33:S33)</f>
        <v>7930</v>
      </c>
      <c r="U33" s="361">
        <f t="shared" ref="U33:Z33" si="30">SUM(U34:U42)</f>
        <v>0</v>
      </c>
      <c r="V33" s="362">
        <f t="shared" si="30"/>
        <v>195379</v>
      </c>
      <c r="W33" s="362">
        <f t="shared" si="30"/>
        <v>419647</v>
      </c>
      <c r="X33" s="362">
        <f t="shared" si="30"/>
        <v>1489035</v>
      </c>
      <c r="Y33" s="362">
        <f t="shared" si="30"/>
        <v>2344400</v>
      </c>
      <c r="Z33" s="360">
        <f t="shared" si="30"/>
        <v>737745</v>
      </c>
      <c r="AA33" s="363">
        <f t="shared" ref="AA33:AA51" si="31">SUM(U33:Z33)</f>
        <v>5186206</v>
      </c>
      <c r="AB33" s="325">
        <f t="shared" ref="AB33:AB51" si="32">SUM(AA33,T33)</f>
        <v>5194136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59985</v>
      </c>
      <c r="J34" s="263">
        <f t="shared" ref="J34:J53" si="42">X34+AM34</f>
        <v>727140</v>
      </c>
      <c r="K34" s="263">
        <f t="shared" ref="K34:K53" si="43">Y34+AN34</f>
        <v>1378275</v>
      </c>
      <c r="L34" s="261">
        <f t="shared" ref="L34:L53" si="44">Z34+AO34</f>
        <v>421485</v>
      </c>
      <c r="M34" s="372">
        <f t="shared" ref="M34:M53" si="45">AA34+AP34</f>
        <v>2586885</v>
      </c>
      <c r="N34" s="326">
        <f t="shared" ref="N34:N53" si="46">AB34+AQ34</f>
        <v>2586885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59985</v>
      </c>
      <c r="X34" s="263">
        <f>VLOOKUP($AC34,原データ!$D$1:$R$2300,6,FALSE)</f>
        <v>727140</v>
      </c>
      <c r="Y34" s="263">
        <f>VLOOKUP($AC34,原データ!$D$1:$R$2300,7,FALSE)</f>
        <v>1378275</v>
      </c>
      <c r="Z34" s="261">
        <f>VLOOKUP($AC34,原データ!$D$1:$R$2300,8,FALSE)</f>
        <v>421485</v>
      </c>
      <c r="AA34" s="372">
        <f t="shared" si="31"/>
        <v>2586885</v>
      </c>
      <c r="AB34" s="326">
        <f t="shared" si="32"/>
        <v>2586885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186400</v>
      </c>
      <c r="I35" s="253">
        <f t="shared" si="41"/>
        <v>345205</v>
      </c>
      <c r="J35" s="253">
        <f t="shared" si="42"/>
        <v>596890</v>
      </c>
      <c r="K35" s="253">
        <f t="shared" si="43"/>
        <v>814050</v>
      </c>
      <c r="L35" s="251">
        <f t="shared" si="44"/>
        <v>244570</v>
      </c>
      <c r="M35" s="373">
        <f t="shared" si="45"/>
        <v>2187115</v>
      </c>
      <c r="N35" s="323">
        <f t="shared" si="46"/>
        <v>2187115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186400</v>
      </c>
      <c r="W35" s="253">
        <f>VLOOKUP($AC35,原データ!$D$1:$R$2300,5,FALSE)</f>
        <v>345205</v>
      </c>
      <c r="X35" s="253">
        <f>VLOOKUP($AC35,原データ!$D$1:$R$2300,6,FALSE)</f>
        <v>596890</v>
      </c>
      <c r="Y35" s="253">
        <f>VLOOKUP($AC35,原データ!$D$1:$R$2300,7,FALSE)</f>
        <v>814050</v>
      </c>
      <c r="Z35" s="251">
        <f>VLOOKUP($AC35,原データ!$D$1:$R$2300,8,FALSE)</f>
        <v>244570</v>
      </c>
      <c r="AA35" s="373">
        <f t="shared" si="31"/>
        <v>2187115</v>
      </c>
      <c r="AB35" s="323">
        <f t="shared" si="32"/>
        <v>2187115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115745</v>
      </c>
      <c r="K38" s="253">
        <f t="shared" si="43"/>
        <v>133610</v>
      </c>
      <c r="L38" s="251">
        <f t="shared" si="44"/>
        <v>70835</v>
      </c>
      <c r="M38" s="373">
        <f t="shared" si="45"/>
        <v>320190</v>
      </c>
      <c r="N38" s="323">
        <f t="shared" si="46"/>
        <v>320190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115745</v>
      </c>
      <c r="Y38" s="253">
        <f>VLOOKUP($AC38,原データ!$D$1:$R$2300,7,FALSE)</f>
        <v>133610</v>
      </c>
      <c r="Z38" s="251">
        <f>VLOOKUP($AC38,原データ!$D$1:$R$2300,8,FALSE)</f>
        <v>70835</v>
      </c>
      <c r="AA38" s="373">
        <f t="shared" si="31"/>
        <v>320190</v>
      </c>
      <c r="AB38" s="323">
        <f t="shared" si="32"/>
        <v>320190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3705</v>
      </c>
      <c r="F39" s="370">
        <f t="shared" si="39"/>
        <v>3705</v>
      </c>
      <c r="G39" s="267">
        <f t="shared" ref="G39:G53" si="48">U39+AJ39</f>
        <v>0</v>
      </c>
      <c r="H39" s="253">
        <f t="shared" si="40"/>
        <v>6594</v>
      </c>
      <c r="I39" s="253">
        <f t="shared" si="41"/>
        <v>10497</v>
      </c>
      <c r="J39" s="253">
        <f t="shared" si="42"/>
        <v>44220</v>
      </c>
      <c r="K39" s="253">
        <f t="shared" si="43"/>
        <v>11705</v>
      </c>
      <c r="L39" s="251">
        <f t="shared" si="44"/>
        <v>855</v>
      </c>
      <c r="M39" s="373">
        <f t="shared" si="45"/>
        <v>73871</v>
      </c>
      <c r="N39" s="323">
        <f t="shared" si="46"/>
        <v>77576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3705</v>
      </c>
      <c r="T39" s="370">
        <f t="shared" si="29"/>
        <v>3705</v>
      </c>
      <c r="U39" s="267">
        <f>VLOOKUP($AC39,原データ!$D$1:$R$2300,3,FALSE)</f>
        <v>0</v>
      </c>
      <c r="V39" s="253">
        <f>VLOOKUP($AC39,原データ!$D$1:$R$2300,4,FALSE)</f>
        <v>6594</v>
      </c>
      <c r="W39" s="253">
        <f>VLOOKUP($AC39,原データ!$D$1:$R$2300,5,FALSE)</f>
        <v>10497</v>
      </c>
      <c r="X39" s="253">
        <f>VLOOKUP($AC39,原データ!$D$1:$R$2300,6,FALSE)</f>
        <v>44220</v>
      </c>
      <c r="Y39" s="253">
        <f>VLOOKUP($AC39,原データ!$D$1:$R$2300,7,FALSE)</f>
        <v>11705</v>
      </c>
      <c r="Z39" s="251">
        <f>VLOOKUP($AC39,原データ!$D$1:$R$2300,8,FALSE)</f>
        <v>855</v>
      </c>
      <c r="AA39" s="373">
        <f t="shared" si="31"/>
        <v>73871</v>
      </c>
      <c r="AB39" s="323">
        <f t="shared" si="32"/>
        <v>77576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4225</v>
      </c>
      <c r="F40" s="370">
        <f t="shared" si="39"/>
        <v>4225</v>
      </c>
      <c r="G40" s="268">
        <f t="shared" si="48"/>
        <v>0</v>
      </c>
      <c r="H40" s="253">
        <f t="shared" si="40"/>
        <v>2385</v>
      </c>
      <c r="I40" s="253">
        <f t="shared" si="41"/>
        <v>3960</v>
      </c>
      <c r="J40" s="253">
        <f t="shared" si="42"/>
        <v>5040</v>
      </c>
      <c r="K40" s="253">
        <f t="shared" si="43"/>
        <v>6760</v>
      </c>
      <c r="L40" s="251">
        <f t="shared" si="44"/>
        <v>0</v>
      </c>
      <c r="M40" s="373">
        <f t="shared" si="45"/>
        <v>18145</v>
      </c>
      <c r="N40" s="323">
        <f t="shared" si="46"/>
        <v>22370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4225</v>
      </c>
      <c r="T40" s="370">
        <f t="shared" si="29"/>
        <v>4225</v>
      </c>
      <c r="U40" s="268">
        <f>VLOOKUP($AC40,原データ!$D$1:$R$2300,3,FALSE)</f>
        <v>0</v>
      </c>
      <c r="V40" s="253">
        <f>VLOOKUP($AC40,原データ!$D$1:$R$2300,4,FALSE)</f>
        <v>2385</v>
      </c>
      <c r="W40" s="253">
        <f>VLOOKUP($AC40,原データ!$D$1:$R$2300,5,FALSE)</f>
        <v>3960</v>
      </c>
      <c r="X40" s="253">
        <f>VLOOKUP($AC40,原データ!$D$1:$R$2300,6,FALSE)</f>
        <v>5040</v>
      </c>
      <c r="Y40" s="253">
        <f>VLOOKUP($AC40,原データ!$D$1:$R$2300,7,FALSE)</f>
        <v>6760</v>
      </c>
      <c r="Z40" s="251">
        <f>VLOOKUP($AC40,原データ!$D$1:$R$2300,8,FALSE)</f>
        <v>0</v>
      </c>
      <c r="AA40" s="373">
        <f t="shared" si="31"/>
        <v>18145</v>
      </c>
      <c r="AB40" s="323">
        <f t="shared" si="32"/>
        <v>22370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7627</v>
      </c>
      <c r="F43" s="358">
        <f t="shared" si="39"/>
        <v>7627</v>
      </c>
      <c r="G43" s="366">
        <f t="shared" si="48"/>
        <v>0</v>
      </c>
      <c r="H43" s="367">
        <f t="shared" si="40"/>
        <v>16755</v>
      </c>
      <c r="I43" s="367">
        <f t="shared" si="41"/>
        <v>104250</v>
      </c>
      <c r="J43" s="367">
        <f t="shared" si="42"/>
        <v>718060</v>
      </c>
      <c r="K43" s="367">
        <f t="shared" si="43"/>
        <v>1286159</v>
      </c>
      <c r="L43" s="365">
        <f t="shared" si="44"/>
        <v>422864</v>
      </c>
      <c r="M43" s="368">
        <f t="shared" si="45"/>
        <v>2548088</v>
      </c>
      <c r="N43" s="325">
        <f t="shared" si="46"/>
        <v>2555715</v>
      </c>
      <c r="O43" s="778"/>
      <c r="P43" s="780" t="s">
        <v>31</v>
      </c>
      <c r="Q43" s="781"/>
      <c r="R43" s="364">
        <f>SUM(R44:R52)</f>
        <v>0</v>
      </c>
      <c r="S43" s="365">
        <f>SUM(S44:S52)</f>
        <v>7627</v>
      </c>
      <c r="T43" s="358">
        <f>SUM(R43:S43)</f>
        <v>7627</v>
      </c>
      <c r="U43" s="366">
        <f t="shared" ref="U43:Z43" si="50">SUM(U44:U52)</f>
        <v>0</v>
      </c>
      <c r="V43" s="367">
        <f t="shared" si="50"/>
        <v>16755</v>
      </c>
      <c r="W43" s="367">
        <f t="shared" si="50"/>
        <v>104250</v>
      </c>
      <c r="X43" s="367">
        <f t="shared" si="50"/>
        <v>718060</v>
      </c>
      <c r="Y43" s="367">
        <f t="shared" si="50"/>
        <v>1286159</v>
      </c>
      <c r="Z43" s="365">
        <f t="shared" si="50"/>
        <v>422864</v>
      </c>
      <c r="AA43" s="368">
        <f>SUM(U43:Z43)</f>
        <v>2548088</v>
      </c>
      <c r="AB43" s="325">
        <f>SUM(AA43,T43)</f>
        <v>2555715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45105</v>
      </c>
      <c r="J44" s="263">
        <f t="shared" si="42"/>
        <v>509746</v>
      </c>
      <c r="K44" s="263">
        <f t="shared" si="43"/>
        <v>1032816</v>
      </c>
      <c r="L44" s="261">
        <f t="shared" si="44"/>
        <v>304585</v>
      </c>
      <c r="M44" s="372">
        <f t="shared" si="45"/>
        <v>1892252</v>
      </c>
      <c r="N44" s="326">
        <f t="shared" si="46"/>
        <v>1892252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45105</v>
      </c>
      <c r="X44" s="263">
        <f>VLOOKUP($AC44,原データ!$D$1:$R$2300,6,FALSE)</f>
        <v>509746</v>
      </c>
      <c r="Y44" s="263">
        <f>VLOOKUP($AC44,原データ!$D$1:$R$2300,7,FALSE)</f>
        <v>1032816</v>
      </c>
      <c r="Z44" s="261">
        <f>VLOOKUP($AC44,原データ!$D$1:$R$2300,8,FALSE)</f>
        <v>304585</v>
      </c>
      <c r="AA44" s="372">
        <f t="shared" si="31"/>
        <v>1892252</v>
      </c>
      <c r="AB44" s="326">
        <f t="shared" si="32"/>
        <v>1892252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1617</v>
      </c>
      <c r="I45" s="253">
        <f t="shared" si="41"/>
        <v>42804</v>
      </c>
      <c r="J45" s="253">
        <f t="shared" si="42"/>
        <v>18335</v>
      </c>
      <c r="K45" s="253">
        <f t="shared" si="43"/>
        <v>83159</v>
      </c>
      <c r="L45" s="251">
        <f t="shared" si="44"/>
        <v>13044</v>
      </c>
      <c r="M45" s="373">
        <f t="shared" si="45"/>
        <v>158959</v>
      </c>
      <c r="N45" s="323">
        <f t="shared" si="46"/>
        <v>158959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1617</v>
      </c>
      <c r="W45" s="253">
        <f>VLOOKUP($AC45,原データ!$D$1:$R$2300,5,FALSE)</f>
        <v>42804</v>
      </c>
      <c r="X45" s="253">
        <f>VLOOKUP($AC45,原データ!$D$1:$R$2300,6,FALSE)</f>
        <v>18335</v>
      </c>
      <c r="Y45" s="253">
        <f>VLOOKUP($AC45,原データ!$D$1:$R$2300,7,FALSE)</f>
        <v>83159</v>
      </c>
      <c r="Z45" s="251">
        <f>VLOOKUP($AC45,原データ!$D$1:$R$2300,8,FALSE)</f>
        <v>13044</v>
      </c>
      <c r="AA45" s="373">
        <f t="shared" si="31"/>
        <v>158959</v>
      </c>
      <c r="AB45" s="323">
        <f t="shared" si="32"/>
        <v>158959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2635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2635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136868</v>
      </c>
      <c r="K48" s="253">
        <f t="shared" si="43"/>
        <v>136679</v>
      </c>
      <c r="L48" s="251">
        <f t="shared" si="44"/>
        <v>95108</v>
      </c>
      <c r="M48" s="373">
        <f t="shared" si="45"/>
        <v>368655</v>
      </c>
      <c r="N48" s="323">
        <f t="shared" si="46"/>
        <v>368655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136868</v>
      </c>
      <c r="Y48" s="253">
        <f>VLOOKUP($AC48,原データ!$D$1:$R$2300,7,FALSE)</f>
        <v>136679</v>
      </c>
      <c r="Z48" s="251">
        <f>VLOOKUP($AC48,原データ!$D$1:$R$2300,8,FALSE)</f>
        <v>95108</v>
      </c>
      <c r="AA48" s="373">
        <f t="shared" si="31"/>
        <v>368655</v>
      </c>
      <c r="AB48" s="323">
        <f t="shared" si="32"/>
        <v>368655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7592</v>
      </c>
      <c r="F49" s="370">
        <f t="shared" si="39"/>
        <v>7592</v>
      </c>
      <c r="G49" s="300">
        <f t="shared" si="48"/>
        <v>0</v>
      </c>
      <c r="H49" s="253">
        <f t="shared" si="40"/>
        <v>12232</v>
      </c>
      <c r="I49" s="253">
        <f t="shared" si="41"/>
        <v>13243</v>
      </c>
      <c r="J49" s="253">
        <f t="shared" si="42"/>
        <v>52978</v>
      </c>
      <c r="K49" s="253">
        <f t="shared" si="43"/>
        <v>30101</v>
      </c>
      <c r="L49" s="251">
        <f t="shared" si="44"/>
        <v>7275</v>
      </c>
      <c r="M49" s="373">
        <f t="shared" si="45"/>
        <v>115829</v>
      </c>
      <c r="N49" s="323">
        <f t="shared" si="46"/>
        <v>123421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7592</v>
      </c>
      <c r="T49" s="370">
        <f t="shared" si="29"/>
        <v>7592</v>
      </c>
      <c r="U49" s="268">
        <f>VLOOKUP($AC49,原データ!$D$1:$R$2300,3,FALSE)</f>
        <v>0</v>
      </c>
      <c r="V49" s="253">
        <f>VLOOKUP($AC49,原データ!$D$1:$R$2300,4,FALSE)</f>
        <v>12232</v>
      </c>
      <c r="W49" s="253">
        <f>VLOOKUP($AC49,原データ!$D$1:$R$2300,5,FALSE)</f>
        <v>13243</v>
      </c>
      <c r="X49" s="253">
        <f>VLOOKUP($AC49,原データ!$D$1:$R$2300,6,FALSE)</f>
        <v>52978</v>
      </c>
      <c r="Y49" s="253">
        <f>VLOOKUP($AC49,原データ!$D$1:$R$2300,7,FALSE)</f>
        <v>30101</v>
      </c>
      <c r="Z49" s="251">
        <f>VLOOKUP($AC49,原データ!$D$1:$R$2300,8,FALSE)</f>
        <v>7275</v>
      </c>
      <c r="AA49" s="373">
        <f t="shared" si="31"/>
        <v>115829</v>
      </c>
      <c r="AB49" s="323">
        <f t="shared" si="32"/>
        <v>123421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35</v>
      </c>
      <c r="F50" s="370">
        <f t="shared" si="39"/>
        <v>35</v>
      </c>
      <c r="G50" s="268">
        <f t="shared" si="48"/>
        <v>0</v>
      </c>
      <c r="H50" s="253">
        <f t="shared" si="40"/>
        <v>2906</v>
      </c>
      <c r="I50" s="253">
        <f t="shared" si="41"/>
        <v>3098</v>
      </c>
      <c r="J50" s="253">
        <f t="shared" si="42"/>
        <v>133</v>
      </c>
      <c r="K50" s="253">
        <f t="shared" si="43"/>
        <v>3404</v>
      </c>
      <c r="L50" s="251">
        <f t="shared" si="44"/>
        <v>0</v>
      </c>
      <c r="M50" s="373">
        <f t="shared" si="45"/>
        <v>9541</v>
      </c>
      <c r="N50" s="323">
        <f t="shared" si="46"/>
        <v>9576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35</v>
      </c>
      <c r="T50" s="370">
        <f t="shared" si="29"/>
        <v>35</v>
      </c>
      <c r="U50" s="268">
        <f>VLOOKUP($AC50,原データ!$D$1:$R$2300,3,FALSE)</f>
        <v>0</v>
      </c>
      <c r="V50" s="253">
        <f>VLOOKUP($AC50,原データ!$D$1:$R$2300,4,FALSE)</f>
        <v>2906</v>
      </c>
      <c r="W50" s="253">
        <f>VLOOKUP($AC50,原データ!$D$1:$R$2300,5,FALSE)</f>
        <v>3098</v>
      </c>
      <c r="X50" s="253">
        <f>VLOOKUP($AC50,原データ!$D$1:$R$2300,6,FALSE)</f>
        <v>133</v>
      </c>
      <c r="Y50" s="253">
        <f>VLOOKUP($AC50,原データ!$D$1:$R$2300,7,FALSE)</f>
        <v>3404</v>
      </c>
      <c r="Z50" s="251">
        <f>VLOOKUP($AC50,原データ!$D$1:$R$2300,8,FALSE)</f>
        <v>0</v>
      </c>
      <c r="AA50" s="373">
        <f t="shared" si="31"/>
        <v>9541</v>
      </c>
      <c r="AB50" s="323">
        <f t="shared" si="32"/>
        <v>9576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217</v>
      </c>
      <c r="M52" s="374">
        <f t="shared" si="53"/>
        <v>217</v>
      </c>
      <c r="N52" s="324">
        <f t="shared" si="53"/>
        <v>217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217</v>
      </c>
      <c r="AA52" s="374">
        <f>SUM(U52:Z52)</f>
        <v>217</v>
      </c>
      <c r="AB52" s="324">
        <f>SUM(AA52,T52)</f>
        <v>217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15557</v>
      </c>
      <c r="F53" s="384">
        <f t="shared" si="39"/>
        <v>15557</v>
      </c>
      <c r="G53" s="385">
        <f t="shared" si="48"/>
        <v>0</v>
      </c>
      <c r="H53" s="386">
        <f t="shared" si="40"/>
        <v>212134</v>
      </c>
      <c r="I53" s="386">
        <f t="shared" si="41"/>
        <v>523897</v>
      </c>
      <c r="J53" s="386">
        <f t="shared" si="42"/>
        <v>2207095</v>
      </c>
      <c r="K53" s="386">
        <f t="shared" si="43"/>
        <v>3630559</v>
      </c>
      <c r="L53" s="383">
        <f t="shared" si="44"/>
        <v>1160609</v>
      </c>
      <c r="M53" s="384">
        <f t="shared" si="45"/>
        <v>7734294</v>
      </c>
      <c r="N53" s="387">
        <f t="shared" si="46"/>
        <v>7749851</v>
      </c>
      <c r="O53" s="735" t="s">
        <v>80</v>
      </c>
      <c r="P53" s="736"/>
      <c r="Q53" s="737"/>
      <c r="R53" s="382">
        <f>SUM(R33,R43)</f>
        <v>0</v>
      </c>
      <c r="S53" s="383">
        <f>SUM(S33,S43)</f>
        <v>15557</v>
      </c>
      <c r="T53" s="384">
        <f t="shared" si="29"/>
        <v>15557</v>
      </c>
      <c r="U53" s="385">
        <f t="shared" ref="U53:Z53" si="54">SUM(U33,U43)</f>
        <v>0</v>
      </c>
      <c r="V53" s="386">
        <f t="shared" si="54"/>
        <v>212134</v>
      </c>
      <c r="W53" s="386">
        <f t="shared" si="54"/>
        <v>523897</v>
      </c>
      <c r="X53" s="386">
        <f>SUM(X33,X43)</f>
        <v>2207095</v>
      </c>
      <c r="Y53" s="386">
        <f t="shared" si="54"/>
        <v>3630559</v>
      </c>
      <c r="Z53" s="383">
        <f t="shared" si="54"/>
        <v>1160609</v>
      </c>
      <c r="AA53" s="384">
        <f>SUM(U53:Z53)</f>
        <v>7734294</v>
      </c>
      <c r="AB53" s="387">
        <f>SUM(AA53,T53)</f>
        <v>7749851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X4" s="670" t="s">
        <v>100</v>
      </c>
      <c r="Y4" s="670"/>
      <c r="Z4" s="671">
        <f>様式1!F5</f>
        <v>473413</v>
      </c>
      <c r="AA4" s="671"/>
      <c r="AB4" s="671"/>
      <c r="AC4" s="500"/>
      <c r="AM4" s="670" t="s">
        <v>100</v>
      </c>
      <c r="AN4" s="670"/>
      <c r="AO4" s="671">
        <f>様式1!F5</f>
        <v>473413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X5" s="788" t="s">
        <v>101</v>
      </c>
      <c r="Y5" s="788"/>
      <c r="Z5" s="798" t="str">
        <f>様式1!F6</f>
        <v>豊見城市</v>
      </c>
      <c r="AA5" s="798"/>
      <c r="AB5" s="798"/>
      <c r="AC5" s="500"/>
      <c r="AM5" s="788" t="s">
        <v>101</v>
      </c>
      <c r="AN5" s="788"/>
      <c r="AO5" s="798" t="str">
        <f>様式1!F6</f>
        <v>豊見城市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3</v>
      </c>
      <c r="L11" s="376">
        <f t="shared" si="0"/>
        <v>0</v>
      </c>
      <c r="M11" s="377">
        <f t="shared" si="0"/>
        <v>5</v>
      </c>
      <c r="N11" s="316">
        <f t="shared" si="0"/>
        <v>5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3</v>
      </c>
      <c r="Z11" s="400">
        <f t="shared" si="1"/>
        <v>0</v>
      </c>
      <c r="AA11" s="401">
        <f t="shared" ref="AA11:AA31" si="2">SUM(U11:Z11)</f>
        <v>5</v>
      </c>
      <c r="AB11" s="342">
        <f t="shared" ref="AB11:AB31" si="3">SUM(AA11,T11)</f>
        <v>5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2</v>
      </c>
      <c r="K13" s="247">
        <f t="shared" si="13"/>
        <v>2</v>
      </c>
      <c r="L13" s="245">
        <f t="shared" si="14"/>
        <v>0</v>
      </c>
      <c r="M13" s="381">
        <f t="shared" si="15"/>
        <v>4</v>
      </c>
      <c r="N13" s="319">
        <f t="shared" si="16"/>
        <v>4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2</v>
      </c>
      <c r="Y13" s="283">
        <f>VLOOKUP($AC13,原データ!$D$1:$R$2300,7,FALSE)</f>
        <v>2</v>
      </c>
      <c r="Z13" s="281">
        <f>VLOOKUP($AC13,原データ!$D$1:$R$2300,8,FALSE)</f>
        <v>0</v>
      </c>
      <c r="AA13" s="411">
        <f t="shared" si="2"/>
        <v>4</v>
      </c>
      <c r="AB13" s="344">
        <f t="shared" si="3"/>
        <v>4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1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1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2</v>
      </c>
      <c r="L21" s="360">
        <f t="shared" si="14"/>
        <v>0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2</v>
      </c>
      <c r="Z21" s="405">
        <f t="shared" si="22"/>
        <v>0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2</v>
      </c>
      <c r="K23" s="253">
        <f t="shared" si="13"/>
        <v>1</v>
      </c>
      <c r="L23" s="251">
        <f t="shared" si="14"/>
        <v>0</v>
      </c>
      <c r="M23" s="373">
        <f t="shared" si="15"/>
        <v>3</v>
      </c>
      <c r="N23" s="323">
        <f t="shared" si="16"/>
        <v>3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2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3</v>
      </c>
      <c r="AB23" s="345">
        <f t="shared" si="3"/>
        <v>3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1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1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5</v>
      </c>
      <c r="L31" s="383">
        <f t="shared" si="14"/>
        <v>0</v>
      </c>
      <c r="M31" s="384">
        <f t="shared" si="15"/>
        <v>9</v>
      </c>
      <c r="N31" s="387">
        <f t="shared" si="16"/>
        <v>9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5</v>
      </c>
      <c r="Z31" s="392">
        <f t="shared" si="26"/>
        <v>0</v>
      </c>
      <c r="AA31" s="395">
        <f t="shared" si="2"/>
        <v>9</v>
      </c>
      <c r="AB31" s="396">
        <f t="shared" si="3"/>
        <v>9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64355</v>
      </c>
      <c r="K33" s="362">
        <f t="shared" si="28"/>
        <v>31025</v>
      </c>
      <c r="L33" s="360">
        <f t="shared" si="28"/>
        <v>0</v>
      </c>
      <c r="M33" s="363">
        <f t="shared" si="28"/>
        <v>95380</v>
      </c>
      <c r="N33" s="325">
        <f t="shared" si="28"/>
        <v>95380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64355</v>
      </c>
      <c r="Y33" s="408">
        <f t="shared" si="29"/>
        <v>31025</v>
      </c>
      <c r="Z33" s="405">
        <f t="shared" si="29"/>
        <v>0</v>
      </c>
      <c r="AA33" s="406">
        <f t="shared" ref="AA33:AA53" si="30">SUM(U33:Z33)</f>
        <v>95380</v>
      </c>
      <c r="AB33" s="347">
        <f t="shared" ref="AB33:AB53" si="31">SUM(AA33,T33)</f>
        <v>95380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64355</v>
      </c>
      <c r="K35" s="253">
        <f t="shared" si="41"/>
        <v>24265</v>
      </c>
      <c r="L35" s="251">
        <f t="shared" si="42"/>
        <v>0</v>
      </c>
      <c r="M35" s="373">
        <f t="shared" si="43"/>
        <v>88620</v>
      </c>
      <c r="N35" s="323">
        <f t="shared" si="44"/>
        <v>88620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64355</v>
      </c>
      <c r="Y35" s="288">
        <f>VLOOKUP($AC35,原データ!$D$1:$R$2300,7,FALSE)</f>
        <v>24265</v>
      </c>
      <c r="Z35" s="286">
        <f>VLOOKUP($AC35,原データ!$D$1:$R$2300,8,FALSE)</f>
        <v>0</v>
      </c>
      <c r="AA35" s="412">
        <f t="shared" si="30"/>
        <v>88620</v>
      </c>
      <c r="AB35" s="345">
        <f t="shared" si="31"/>
        <v>88620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6760</v>
      </c>
      <c r="L40" s="251">
        <f t="shared" si="42"/>
        <v>0</v>
      </c>
      <c r="M40" s="373">
        <f t="shared" si="43"/>
        <v>6760</v>
      </c>
      <c r="N40" s="323">
        <f t="shared" si="44"/>
        <v>6760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6760</v>
      </c>
      <c r="Z40" s="286">
        <f>VLOOKUP($AC40,原データ!$D$1:$R$2300,8,FALSE)</f>
        <v>0</v>
      </c>
      <c r="AA40" s="412">
        <f t="shared" si="30"/>
        <v>6760</v>
      </c>
      <c r="AB40" s="345">
        <f t="shared" si="31"/>
        <v>6760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427</v>
      </c>
      <c r="K43" s="362">
        <f t="shared" si="41"/>
        <v>2494</v>
      </c>
      <c r="L43" s="360">
        <f t="shared" si="42"/>
        <v>0</v>
      </c>
      <c r="M43" s="363">
        <f t="shared" si="43"/>
        <v>2921</v>
      </c>
      <c r="N43" s="325">
        <f t="shared" si="44"/>
        <v>2921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427</v>
      </c>
      <c r="Y43" s="408">
        <f t="shared" si="50"/>
        <v>2494</v>
      </c>
      <c r="Z43" s="405">
        <f t="shared" si="50"/>
        <v>0</v>
      </c>
      <c r="AA43" s="409">
        <f t="shared" si="30"/>
        <v>2921</v>
      </c>
      <c r="AB43" s="347">
        <f t="shared" si="31"/>
        <v>2921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427</v>
      </c>
      <c r="K45" s="253">
        <f t="shared" si="41"/>
        <v>154</v>
      </c>
      <c r="L45" s="251">
        <f t="shared" si="42"/>
        <v>0</v>
      </c>
      <c r="M45" s="373">
        <f t="shared" si="43"/>
        <v>581</v>
      </c>
      <c r="N45" s="323">
        <f t="shared" si="44"/>
        <v>581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427</v>
      </c>
      <c r="Y45" s="288">
        <f>VLOOKUP($AC45,原データ!$D$1:$R$2300,7,FALSE)</f>
        <v>154</v>
      </c>
      <c r="Z45" s="286">
        <f>VLOOKUP($AC45,原データ!$D$1:$R$2300,8,FALSE)</f>
        <v>0</v>
      </c>
      <c r="AA45" s="412">
        <f t="shared" si="30"/>
        <v>581</v>
      </c>
      <c r="AB45" s="345">
        <f t="shared" si="31"/>
        <v>581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2340</v>
      </c>
      <c r="L50" s="251">
        <f t="shared" si="42"/>
        <v>0</v>
      </c>
      <c r="M50" s="373">
        <f t="shared" si="43"/>
        <v>2340</v>
      </c>
      <c r="N50" s="323">
        <f t="shared" si="44"/>
        <v>2340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2340</v>
      </c>
      <c r="Z50" s="286">
        <f>VLOOKUP($AC50,原データ!$D$1:$R$2300,8,FALSE)</f>
        <v>0</v>
      </c>
      <c r="AA50" s="412">
        <f t="shared" si="30"/>
        <v>2340</v>
      </c>
      <c r="AB50" s="345">
        <f t="shared" si="31"/>
        <v>2340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64782</v>
      </c>
      <c r="K53" s="386">
        <f t="shared" si="41"/>
        <v>33519</v>
      </c>
      <c r="L53" s="383">
        <f t="shared" si="42"/>
        <v>0</v>
      </c>
      <c r="M53" s="384">
        <f t="shared" si="43"/>
        <v>98301</v>
      </c>
      <c r="N53" s="387">
        <f t="shared" si="44"/>
        <v>98301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64782</v>
      </c>
      <c r="Y53" s="394">
        <f t="shared" si="54"/>
        <v>33519</v>
      </c>
      <c r="Z53" s="392">
        <f t="shared" si="54"/>
        <v>0</v>
      </c>
      <c r="AA53" s="395">
        <f t="shared" si="30"/>
        <v>98301</v>
      </c>
      <c r="AB53" s="396">
        <f t="shared" si="31"/>
        <v>98301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38</v>
      </c>
      <c r="G11" s="535">
        <f>SUM(G16+G21+G26)</f>
        <v>41</v>
      </c>
      <c r="H11" s="536">
        <f>SUM(F11,G11)</f>
        <v>79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428619</v>
      </c>
      <c r="G12" s="537">
        <f>SUM(G17+G22+G27)</f>
        <v>954403</v>
      </c>
      <c r="H12" s="538">
        <f>SUM(F12,G12)</f>
        <v>1383022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32943</v>
      </c>
      <c r="H22" s="544">
        <f>SUM(F22,G22)</f>
        <v>32943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38</v>
      </c>
      <c r="G26" s="550">
        <f>VLOOKUP(J26,原データ!$D$1:$R$2300,3,FALSE)</f>
        <v>40</v>
      </c>
      <c r="H26" s="543">
        <f>SUM(F26,G26)</f>
        <v>78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428619</v>
      </c>
      <c r="G27" s="551">
        <f>VLOOKUP(J27,原データ!$D$1:$R$2300,3,FALSE)</f>
        <v>921460</v>
      </c>
      <c r="H27" s="544">
        <f>SUM(F27,G27)</f>
        <v>1350079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26</v>
      </c>
      <c r="G31" s="550">
        <f>VLOOKUP(J31,原データ!$D$1:$R$2300,3,FALSE)</f>
        <v>97</v>
      </c>
      <c r="H31" s="543">
        <f>SUM(F31,G31)</f>
        <v>123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338555</v>
      </c>
      <c r="G32" s="551">
        <f>VLOOKUP(J32,原データ!$D$1:$R$2300,3,FALSE)</f>
        <v>841788</v>
      </c>
      <c r="H32" s="544">
        <f>SUM(F32,G32)</f>
        <v>1180343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26</v>
      </c>
      <c r="G36" s="550">
        <f>VLOOKUP(J36,原データ!$D$1:$R$2300,3,FALSE)</f>
        <v>327</v>
      </c>
      <c r="H36" s="543">
        <f>SUM(F36,G36)</f>
        <v>353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192285</v>
      </c>
      <c r="G37" s="551">
        <f>VLOOKUP(J37,原データ!$D$1:$R$2300,3,FALSE)</f>
        <v>4354945</v>
      </c>
      <c r="H37" s="544">
        <f>SUM(F37,G37)</f>
        <v>4547230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198</v>
      </c>
      <c r="H41" s="543">
        <f>SUM(F41,G41)</f>
        <v>198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2816723</v>
      </c>
      <c r="H42" s="544">
        <f>SUM(F42,G42)</f>
        <v>2816723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90</v>
      </c>
      <c r="G46" s="535">
        <f t="shared" si="0"/>
        <v>663</v>
      </c>
      <c r="H46" s="536">
        <f t="shared" si="0"/>
        <v>753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959459</v>
      </c>
      <c r="G47" s="537">
        <f t="shared" si="0"/>
        <v>8967859</v>
      </c>
      <c r="H47" s="538">
        <f t="shared" si="0"/>
        <v>9927318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8319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45404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305935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7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359658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2026-01-08T04:31:00Z</dcterms:modified>
</cp:coreProperties>
</file>