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BD59683A-C85B-4569-A535-D90B26889AA3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N71" i="34"/>
  <c r="AM72" i="34"/>
  <c r="AL72" i="34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 s="1"/>
  <c r="V31" i="50"/>
  <c r="V30" i="50"/>
  <c r="H30" i="50" s="1"/>
  <c r="U31" i="50"/>
  <c r="U30" i="50" s="1"/>
  <c r="G30" i="50" s="1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 s="1"/>
  <c r="AG16" i="50"/>
  <c r="Z16" i="50"/>
  <c r="Z15" i="50" s="1"/>
  <c r="Y16" i="50"/>
  <c r="X16" i="50"/>
  <c r="X15" i="50"/>
  <c r="W16" i="50"/>
  <c r="W15" i="50" s="1"/>
  <c r="I15" i="50" s="1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J11" i="50"/>
  <c r="W11" i="50"/>
  <c r="V11" i="50"/>
  <c r="U11" i="50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E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AB108" i="50"/>
  <c r="M108" i="50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 s="1"/>
  <c r="AQ99" i="50"/>
  <c r="N99" i="50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S49" i="50"/>
  <c r="E49" i="50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/>
  <c r="D90" i="50"/>
  <c r="AI51" i="50"/>
  <c r="F51" i="50"/>
  <c r="D51" i="50"/>
  <c r="R139" i="44"/>
  <c r="T98" i="44"/>
  <c r="F98" i="44"/>
  <c r="D98" i="44"/>
  <c r="AQ44" i="50"/>
  <c r="N44" i="50"/>
  <c r="M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E49" i="47"/>
  <c r="J8" i="50"/>
  <c r="M53" i="40"/>
  <c r="AB120" i="34"/>
  <c r="N120" i="34"/>
  <c r="D8" i="47"/>
  <c r="X41" i="28"/>
  <c r="N52" i="34"/>
  <c r="N23" i="51"/>
  <c r="T182" i="44"/>
  <c r="F182" i="44"/>
  <c r="N102" i="47"/>
  <c r="N75" i="47"/>
  <c r="M85" i="47"/>
  <c r="N33" i="41"/>
  <c r="E8" i="47"/>
  <c r="AP8" i="47"/>
  <c r="T98" i="47"/>
  <c r="J49" i="50"/>
  <c r="AA8" i="50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/>
  <c r="M163" i="34"/>
  <c r="AB30" i="51"/>
  <c r="N30" i="51"/>
  <c r="M30" i="51"/>
  <c r="M163" i="50"/>
  <c r="AB163" i="50"/>
  <c r="N163" i="50"/>
  <c r="AB71" i="51"/>
  <c r="N71" i="51"/>
  <c r="AQ139" i="34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AP182" i="47"/>
  <c r="AQ182" i="47"/>
  <c r="AI49" i="47"/>
  <c r="F141" i="34"/>
  <c r="N66" i="47"/>
  <c r="AQ9" i="50"/>
  <c r="N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/>
  <c r="N90" i="43"/>
  <c r="T49" i="51"/>
  <c r="F49" i="51"/>
  <c r="AQ98" i="51"/>
  <c r="AQ90" i="51"/>
  <c r="AQ163" i="47"/>
  <c r="N73" i="47"/>
  <c r="X38" i="28"/>
  <c r="L38" i="28"/>
  <c r="M18" i="47"/>
  <c r="AB18" i="47"/>
  <c r="N18" i="47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AA139" i="34"/>
  <c r="G139" i="34"/>
  <c r="M90" i="43"/>
  <c r="AQ8" i="47"/>
  <c r="E139" i="47"/>
  <c r="T139" i="47"/>
  <c r="M141" i="34"/>
  <c r="AB141" i="34"/>
  <c r="N141" i="34"/>
  <c r="AB8" i="34"/>
  <c r="N8" i="34"/>
  <c r="M8" i="34"/>
  <c r="AA182" i="5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AQ49" i="47"/>
  <c r="AB51" i="50"/>
  <c r="M51" i="50"/>
  <c r="AB98" i="51"/>
  <c r="M98" i="51"/>
  <c r="AB163" i="47"/>
  <c r="N163" i="47"/>
  <c r="M163" i="47"/>
  <c r="AA182" i="47"/>
  <c r="AB71" i="47"/>
  <c r="M71" i="47"/>
  <c r="AI139" i="47"/>
  <c r="D139" i="47"/>
  <c r="AQ139" i="51"/>
  <c r="I139" i="34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M8" i="50"/>
  <c r="AA90" i="44"/>
  <c r="M51" i="34"/>
  <c r="AB51" i="34"/>
  <c r="N51" i="34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AP49" i="50"/>
  <c r="F141" i="47"/>
  <c r="T90" i="34"/>
  <c r="F90" i="34" s="1"/>
  <c r="D90" i="34"/>
  <c r="AI90" i="47"/>
  <c r="AQ90" i="47"/>
  <c r="M98" i="34"/>
  <c r="AB98" i="34"/>
  <c r="N98" i="34"/>
  <c r="T182" i="51"/>
  <c r="F182" i="51" s="1"/>
  <c r="D182" i="51"/>
  <c r="AB141" i="50"/>
  <c r="N141" i="50"/>
  <c r="M141" i="50"/>
  <c r="M141" i="51"/>
  <c r="AB141" i="51"/>
  <c r="AA90" i="34"/>
  <c r="G90" i="34"/>
  <c r="AQ51" i="50"/>
  <c r="T139" i="44"/>
  <c r="F139" i="44"/>
  <c r="D139" i="44"/>
  <c r="T90" i="50"/>
  <c r="F90" i="50"/>
  <c r="AA182" i="34"/>
  <c r="AB141" i="47"/>
  <c r="N141" i="47"/>
  <c r="M141" i="47"/>
  <c r="AA139" i="44"/>
  <c r="G139" i="44"/>
  <c r="AA49" i="51"/>
  <c r="G49" i="51"/>
  <c r="F98" i="50"/>
  <c r="AA139" i="50"/>
  <c r="G139" i="50"/>
  <c r="AP139" i="47"/>
  <c r="AQ139" i="47"/>
  <c r="AA49" i="50"/>
  <c r="G49" i="50"/>
  <c r="AB141" i="43"/>
  <c r="N141" i="43"/>
  <c r="M141" i="43"/>
  <c r="M120" i="47"/>
  <c r="AB120" i="47"/>
  <c r="AI49" i="34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N53" i="41"/>
  <c r="AQ90" i="50"/>
  <c r="AB141" i="44"/>
  <c r="N141" i="44" s="1"/>
  <c r="M141" i="44"/>
  <c r="T139" i="50"/>
  <c r="AB139" i="50" s="1"/>
  <c r="N139" i="50" s="1"/>
  <c r="F139" i="50"/>
  <c r="D139" i="50"/>
  <c r="AQ98" i="50"/>
  <c r="AA49" i="43"/>
  <c r="AQ141" i="51"/>
  <c r="N141" i="51" s="1"/>
  <c r="T139" i="34"/>
  <c r="F139" i="34"/>
  <c r="D139" i="34"/>
  <c r="H139" i="51"/>
  <c r="J139" i="47"/>
  <c r="AA182" i="50"/>
  <c r="D182" i="34"/>
  <c r="N120" i="47"/>
  <c r="X47" i="28"/>
  <c r="L47" i="28"/>
  <c r="N98" i="51"/>
  <c r="L30" i="28"/>
  <c r="AB49" i="51"/>
  <c r="N49" i="51"/>
  <c r="M49" i="51"/>
  <c r="AB49" i="44"/>
  <c r="N49" i="44"/>
  <c r="M49" i="44"/>
  <c r="N8" i="51"/>
  <c r="F139" i="47"/>
  <c r="AB49" i="34"/>
  <c r="AB139" i="51"/>
  <c r="N139" i="51"/>
  <c r="M139" i="51"/>
  <c r="AB182" i="43"/>
  <c r="N182" i="43"/>
  <c r="M182" i="43"/>
  <c r="M139" i="50"/>
  <c r="AB182" i="34"/>
  <c r="AB182" i="44"/>
  <c r="N182" i="44"/>
  <c r="M182" i="44"/>
  <c r="N51" i="47"/>
  <c r="AB49" i="50"/>
  <c r="M49" i="50"/>
  <c r="AB139" i="44"/>
  <c r="N139" i="44"/>
  <c r="M139" i="44"/>
  <c r="AB49" i="47"/>
  <c r="N49" i="47"/>
  <c r="M49" i="47"/>
  <c r="AB139" i="47"/>
  <c r="N139" i="47" s="1"/>
  <c r="M139" i="47"/>
  <c r="M90" i="44"/>
  <c r="AB90" i="44"/>
  <c r="N90" i="44" s="1"/>
  <c r="N51" i="50"/>
  <c r="AB139" i="43"/>
  <c r="N139" i="43"/>
  <c r="M139" i="43"/>
  <c r="AB90" i="50"/>
  <c r="N90" i="50"/>
  <c r="M90" i="50"/>
  <c r="N98" i="47"/>
  <c r="AB139" i="34"/>
  <c r="N139" i="34"/>
  <c r="M139" i="34"/>
  <c r="AB90" i="51"/>
  <c r="N90" i="51"/>
  <c r="M182" i="50"/>
  <c r="AB182" i="50"/>
  <c r="AB49" i="43"/>
  <c r="N49" i="43"/>
  <c r="M49" i="43"/>
  <c r="AB90" i="34"/>
  <c r="N98" i="50"/>
  <c r="M182" i="47"/>
  <c r="AB182" i="47"/>
  <c r="N182" i="47"/>
  <c r="AB90" i="47"/>
  <c r="N90" i="47" s="1"/>
  <c r="M90" i="47"/>
  <c r="F49" i="34"/>
  <c r="F90" i="47"/>
  <c r="AB182" i="51"/>
  <c r="N182" i="51"/>
  <c r="M182" i="51"/>
  <c r="N182" i="50" l="1"/>
  <c r="AQ49" i="34"/>
  <c r="N49" i="34" s="1"/>
  <c r="M49" i="34"/>
  <c r="H90" i="34"/>
  <c r="J90" i="51"/>
  <c r="AP182" i="34"/>
  <c r="AQ120" i="50"/>
  <c r="N120" i="50" s="1"/>
  <c r="E13" i="50"/>
  <c r="AG15" i="50"/>
  <c r="I17" i="50"/>
  <c r="AL71" i="34"/>
  <c r="I71" i="34" l="1"/>
  <c r="AL90" i="34"/>
  <c r="AP71" i="34"/>
  <c r="AQ182" i="34"/>
  <c r="N182" i="34" s="1"/>
  <c r="M182" i="34"/>
  <c r="D15" i="50"/>
  <c r="AI15" i="50"/>
  <c r="AG8" i="50"/>
  <c r="AG49" i="50" l="1"/>
  <c r="AI8" i="50"/>
  <c r="D8" i="50"/>
  <c r="F15" i="50"/>
  <c r="AQ15" i="50"/>
  <c r="N15" i="50" s="1"/>
  <c r="AQ71" i="34"/>
  <c r="N71" i="34" s="1"/>
  <c r="M71" i="34"/>
  <c r="I90" i="34"/>
  <c r="AP90" i="34"/>
  <c r="F8" i="50" l="1"/>
  <c r="AQ8" i="50"/>
  <c r="N8" i="50" s="1"/>
  <c r="AQ90" i="34"/>
  <c r="N90" i="34" s="1"/>
  <c r="M90" i="34"/>
  <c r="AI49" i="50"/>
  <c r="D49" i="50"/>
  <c r="F49" i="50" l="1"/>
  <c r="AQ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<sst xmlns="http://schemas.openxmlformats.org/spreadsheetml/2006/main" count="6464" uniqueCount="284">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</sst>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202601</v>
      </c>
      <c r="D1">
        <v>1010001</v>
      </c>
      <c r="E1">
        <v>3444</v>
      </c>
      <c r="F1">
        <v>10</v>
      </c>
      <c r="G1">
        <v>14</v>
      </c>
      <c r="H1">
        <v>3440</v>
      </c>
    </row>
    <row r="2" spans="1:10">
      <c r="A2">
        <v>473280</v>
      </c>
      <c r="B2" t="s">
        <v>282</v>
      </c>
      <c r="C2">
        <v>202601</v>
      </c>
      <c r="D2">
        <v>1020001</v>
      </c>
      <c r="E2">
        <v>2549</v>
      </c>
      <c r="F2">
        <v>0</v>
      </c>
      <c r="G2">
        <v>0</v>
      </c>
      <c r="H2">
        <v>2533</v>
      </c>
    </row>
    <row r="3" spans="1:10">
      <c r="A3">
        <v>473280</v>
      </c>
      <c r="B3" t="s">
        <v>282</v>
      </c>
      <c r="C3">
        <v>202601</v>
      </c>
      <c r="D3">
        <v>1020002</v>
      </c>
      <c r="E3">
        <v>1432</v>
      </c>
      <c r="F3">
        <v>0</v>
      </c>
      <c r="G3">
        <v>0</v>
      </c>
      <c r="H3">
        <v>1443</v>
      </c>
    </row>
    <row r="4" spans="1:10">
      <c r="A4">
        <v>473280</v>
      </c>
      <c r="B4" t="s">
        <v>282</v>
      </c>
      <c r="C4">
        <v>202601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473280</v>
      </c>
      <c r="B5" t="s">
        <v>282</v>
      </c>
      <c r="C5">
        <v>202601</v>
      </c>
      <c r="D5">
        <v>1020004</v>
      </c>
      <c r="E5">
        <v>37</v>
      </c>
      <c r="F5">
        <v>0</v>
      </c>
      <c r="G5">
        <v>0</v>
      </c>
      <c r="H5">
        <v>35</v>
      </c>
    </row>
    <row r="6" spans="1:10">
      <c r="A6">
        <v>473280</v>
      </c>
      <c r="B6" t="s">
        <v>282</v>
      </c>
      <c r="C6">
        <v>202601</v>
      </c>
      <c r="D6">
        <v>1020005</v>
      </c>
      <c r="E6">
        <v>4820</v>
      </c>
      <c r="F6">
        <v>19</v>
      </c>
      <c r="G6">
        <v>19</v>
      </c>
      <c r="H6" t="s">
        <v>283</v>
      </c>
    </row>
    <row r="7" spans="1:10">
      <c r="A7">
        <v>473280</v>
      </c>
      <c r="B7" t="s">
        <v>282</v>
      </c>
      <c r="C7">
        <v>202601</v>
      </c>
      <c r="D7">
        <v>1020006</v>
      </c>
      <c r="E7">
        <v>839</v>
      </c>
      <c r="F7">
        <v>0</v>
      </c>
      <c r="G7">
        <v>0</v>
      </c>
      <c r="H7">
        <v>844</v>
      </c>
    </row>
    <row r="8" spans="1:10">
      <c r="A8">
        <v>473280</v>
      </c>
      <c r="B8" t="s">
        <v>282</v>
      </c>
      <c r="C8">
        <v>202601</v>
      </c>
      <c r="D8">
        <v>1030101</v>
      </c>
      <c r="E8">
        <v>6</v>
      </c>
      <c r="F8">
        <v>0</v>
      </c>
      <c r="G8">
        <v>13</v>
      </c>
      <c r="H8">
        <v>0</v>
      </c>
      <c r="I8">
        <v>0</v>
      </c>
      <c r="J8">
        <v>19</v>
      </c>
    </row>
    <row r="9" spans="1:10">
      <c r="A9">
        <v>473280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473280</v>
      </c>
      <c r="B10" t="s">
        <v>282</v>
      </c>
      <c r="C10">
        <v>202601</v>
      </c>
      <c r="D10">
        <v>1030201</v>
      </c>
      <c r="E10">
        <v>4</v>
      </c>
      <c r="F10">
        <v>0</v>
      </c>
      <c r="G10">
        <v>15</v>
      </c>
      <c r="H10">
        <v>0</v>
      </c>
      <c r="I10">
        <v>0</v>
      </c>
      <c r="J10">
        <v>19</v>
      </c>
    </row>
    <row r="11" spans="1:10">
      <c r="A11">
        <v>473280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202601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21</v>
      </c>
      <c r="L34">
        <v>21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202601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58</v>
      </c>
      <c r="N36">
        <v>58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202601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202601</v>
      </c>
      <c r="D96">
        <v>1110001</v>
      </c>
      <c r="E96">
        <v>0</v>
      </c>
      <c r="F96">
        <v>151</v>
      </c>
      <c r="G96">
        <v>176</v>
      </c>
      <c r="H96">
        <v>139</v>
      </c>
      <c r="I96">
        <v>146</v>
      </c>
      <c r="J96">
        <v>92</v>
      </c>
      <c r="K96">
        <v>704</v>
      </c>
      <c r="L96">
        <v>0</v>
      </c>
      <c r="M96">
        <v>70</v>
      </c>
      <c r="N96">
        <v>103</v>
      </c>
      <c r="O96">
        <v>173</v>
      </c>
      <c r="P96">
        <v>877</v>
      </c>
    </row>
    <row r="97" spans="1:16">
      <c r="A97">
        <v>473280</v>
      </c>
      <c r="B97" t="s">
        <v>282</v>
      </c>
      <c r="C97">
        <v>202601</v>
      </c>
      <c r="D97">
        <v>1110002</v>
      </c>
      <c r="E97">
        <v>0</v>
      </c>
      <c r="F97">
        <v>24</v>
      </c>
      <c r="G97">
        <v>30</v>
      </c>
      <c r="H97">
        <v>16</v>
      </c>
      <c r="I97">
        <v>24</v>
      </c>
      <c r="J97">
        <v>13</v>
      </c>
      <c r="K97">
        <v>107</v>
      </c>
      <c r="L97">
        <v>0</v>
      </c>
      <c r="M97">
        <v>14</v>
      </c>
      <c r="N97">
        <v>16</v>
      </c>
      <c r="O97">
        <v>30</v>
      </c>
      <c r="P97">
        <v>137</v>
      </c>
    </row>
    <row r="98" spans="1:16">
      <c r="A98">
        <v>473280</v>
      </c>
      <c r="B98" t="s">
        <v>282</v>
      </c>
      <c r="C98">
        <v>202601</v>
      </c>
      <c r="D98">
        <v>1110003</v>
      </c>
      <c r="E98">
        <v>0</v>
      </c>
      <c r="F98">
        <v>127</v>
      </c>
      <c r="G98">
        <v>146</v>
      </c>
      <c r="H98">
        <v>123</v>
      </c>
      <c r="I98">
        <v>122</v>
      </c>
      <c r="J98">
        <v>79</v>
      </c>
      <c r="K98">
        <v>597</v>
      </c>
      <c r="L98">
        <v>0</v>
      </c>
      <c r="M98">
        <v>56</v>
      </c>
      <c r="N98">
        <v>87</v>
      </c>
      <c r="O98">
        <v>143</v>
      </c>
      <c r="P98">
        <v>740</v>
      </c>
    </row>
    <row r="99" spans="1:16">
      <c r="A99">
        <v>473280</v>
      </c>
      <c r="B99" t="s">
        <v>282</v>
      </c>
      <c r="C99">
        <v>202601</v>
      </c>
      <c r="D99">
        <v>1110004</v>
      </c>
      <c r="E99">
        <v>0</v>
      </c>
      <c r="F99">
        <v>2</v>
      </c>
      <c r="G99">
        <v>3</v>
      </c>
      <c r="H99">
        <v>2</v>
      </c>
      <c r="I99">
        <v>2</v>
      </c>
      <c r="J99">
        <v>5</v>
      </c>
      <c r="K99">
        <v>14</v>
      </c>
      <c r="L99">
        <v>0</v>
      </c>
      <c r="M99">
        <v>0</v>
      </c>
      <c r="N99">
        <v>2</v>
      </c>
      <c r="O99">
        <v>2</v>
      </c>
      <c r="P99">
        <v>16</v>
      </c>
    </row>
    <row r="100" spans="1:16">
      <c r="A100">
        <v>473280</v>
      </c>
      <c r="B100" t="s">
        <v>282</v>
      </c>
      <c r="C100">
        <v>202601</v>
      </c>
      <c r="D100">
        <v>1110005</v>
      </c>
      <c r="E100">
        <v>0</v>
      </c>
      <c r="F100">
        <v>153</v>
      </c>
      <c r="G100">
        <v>179</v>
      </c>
      <c r="H100">
        <v>141</v>
      </c>
      <c r="I100">
        <v>148</v>
      </c>
      <c r="J100">
        <v>97</v>
      </c>
      <c r="K100">
        <v>718</v>
      </c>
      <c r="L100">
        <v>0</v>
      </c>
      <c r="M100">
        <v>70</v>
      </c>
      <c r="N100">
        <v>105</v>
      </c>
      <c r="O100">
        <v>175</v>
      </c>
      <c r="P100">
        <v>893</v>
      </c>
    </row>
    <row r="101" spans="1:16">
      <c r="A101">
        <v>473280</v>
      </c>
      <c r="B101" t="s">
        <v>282</v>
      </c>
      <c r="C101">
        <v>202601</v>
      </c>
      <c r="D101">
        <v>1120001</v>
      </c>
      <c r="E101">
        <v>0</v>
      </c>
      <c r="F101">
        <v>105</v>
      </c>
      <c r="G101">
        <v>140</v>
      </c>
      <c r="H101">
        <v>79</v>
      </c>
      <c r="I101">
        <v>79</v>
      </c>
      <c r="J101">
        <v>47</v>
      </c>
      <c r="K101">
        <v>450</v>
      </c>
      <c r="L101">
        <v>0</v>
      </c>
      <c r="M101">
        <v>27</v>
      </c>
      <c r="N101">
        <v>54</v>
      </c>
      <c r="O101">
        <v>81</v>
      </c>
      <c r="P101">
        <v>531</v>
      </c>
    </row>
    <row r="102" spans="1:16">
      <c r="A102">
        <v>473280</v>
      </c>
      <c r="B102" t="s">
        <v>282</v>
      </c>
      <c r="C102">
        <v>202601</v>
      </c>
      <c r="D102">
        <v>1120002</v>
      </c>
      <c r="E102">
        <v>0</v>
      </c>
      <c r="F102">
        <v>2</v>
      </c>
      <c r="G102">
        <v>4</v>
      </c>
      <c r="H102">
        <v>1</v>
      </c>
      <c r="I102">
        <v>1</v>
      </c>
      <c r="J102">
        <v>3</v>
      </c>
      <c r="K102">
        <v>11</v>
      </c>
      <c r="L102">
        <v>0</v>
      </c>
      <c r="M102">
        <v>0</v>
      </c>
      <c r="N102">
        <v>2</v>
      </c>
      <c r="O102">
        <v>2</v>
      </c>
      <c r="P102">
        <v>13</v>
      </c>
    </row>
    <row r="103" spans="1:16">
      <c r="A103">
        <v>473280</v>
      </c>
      <c r="B103" t="s">
        <v>282</v>
      </c>
      <c r="C103">
        <v>202601</v>
      </c>
      <c r="D103">
        <v>1120003</v>
      </c>
      <c r="E103">
        <v>0</v>
      </c>
      <c r="F103">
        <v>107</v>
      </c>
      <c r="G103">
        <v>144</v>
      </c>
      <c r="H103">
        <v>80</v>
      </c>
      <c r="I103">
        <v>80</v>
      </c>
      <c r="J103">
        <v>50</v>
      </c>
      <c r="K103">
        <v>461</v>
      </c>
      <c r="L103">
        <v>0</v>
      </c>
      <c r="M103">
        <v>27</v>
      </c>
      <c r="N103">
        <v>56</v>
      </c>
      <c r="O103">
        <v>83</v>
      </c>
      <c r="P103">
        <v>544</v>
      </c>
    </row>
    <row r="104" spans="1:16">
      <c r="A104">
        <v>473280</v>
      </c>
      <c r="B104" t="s">
        <v>282</v>
      </c>
      <c r="C104">
        <v>202601</v>
      </c>
      <c r="D104">
        <v>1130001</v>
      </c>
      <c r="E104">
        <v>41</v>
      </c>
      <c r="F104">
        <v>119</v>
      </c>
      <c r="G104">
        <v>0</v>
      </c>
      <c r="H104">
        <v>160</v>
      </c>
    </row>
    <row r="105" spans="1:16">
      <c r="A105">
        <v>473280</v>
      </c>
      <c r="B105" t="s">
        <v>282</v>
      </c>
      <c r="C105">
        <v>202601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202601</v>
      </c>
      <c r="D106">
        <v>1130003</v>
      </c>
      <c r="E106">
        <v>41</v>
      </c>
      <c r="F106">
        <v>120</v>
      </c>
      <c r="G106">
        <v>0</v>
      </c>
      <c r="H106">
        <v>161</v>
      </c>
    </row>
    <row r="107" spans="1:16">
      <c r="A107">
        <v>473280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4</v>
      </c>
      <c r="I107">
        <v>14</v>
      </c>
      <c r="J107">
        <v>22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473280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4</v>
      </c>
      <c r="I109">
        <v>14</v>
      </c>
      <c r="J109">
        <v>22</v>
      </c>
      <c r="K109">
        <v>0</v>
      </c>
      <c r="L109">
        <v>41</v>
      </c>
      <c r="M109">
        <v>0</v>
      </c>
      <c r="N109">
        <v>0</v>
      </c>
      <c r="O109">
        <v>0</v>
      </c>
      <c r="P109">
        <v>41</v>
      </c>
    </row>
    <row r="110" spans="1:16">
      <c r="A110">
        <v>473280</v>
      </c>
      <c r="B110" t="s">
        <v>282</v>
      </c>
      <c r="C110">
        <v>202601</v>
      </c>
      <c r="D110">
        <v>1139201</v>
      </c>
      <c r="E110">
        <v>0</v>
      </c>
      <c r="F110">
        <v>7</v>
      </c>
      <c r="G110">
        <v>18</v>
      </c>
      <c r="H110">
        <v>37</v>
      </c>
      <c r="I110">
        <v>40</v>
      </c>
      <c r="J110">
        <v>17</v>
      </c>
      <c r="K110">
        <v>0</v>
      </c>
      <c r="L110">
        <v>119</v>
      </c>
      <c r="M110">
        <v>0</v>
      </c>
      <c r="N110">
        <v>0</v>
      </c>
      <c r="O110">
        <v>0</v>
      </c>
      <c r="P110">
        <v>119</v>
      </c>
    </row>
    <row r="111" spans="1:16">
      <c r="A111">
        <v>473280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202601</v>
      </c>
      <c r="D112">
        <v>1139203</v>
      </c>
      <c r="E112">
        <v>0</v>
      </c>
      <c r="F112">
        <v>7</v>
      </c>
      <c r="G112">
        <v>18</v>
      </c>
      <c r="H112">
        <v>37</v>
      </c>
      <c r="I112">
        <v>41</v>
      </c>
      <c r="J112">
        <v>17</v>
      </c>
      <c r="K112">
        <v>0</v>
      </c>
      <c r="L112">
        <v>120</v>
      </c>
      <c r="M112">
        <v>0</v>
      </c>
      <c r="N112">
        <v>0</v>
      </c>
      <c r="O112">
        <v>0</v>
      </c>
      <c r="P112">
        <v>120</v>
      </c>
    </row>
    <row r="113" spans="1:16">
      <c r="A113">
        <v>473280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202601</v>
      </c>
      <c r="D116">
        <v>1139304</v>
      </c>
      <c r="E116">
        <v>0</v>
      </c>
      <c r="F116">
        <v>7</v>
      </c>
      <c r="G116">
        <v>19</v>
      </c>
      <c r="H116">
        <v>41</v>
      </c>
      <c r="I116">
        <v>55</v>
      </c>
      <c r="J116">
        <v>40</v>
      </c>
      <c r="K116">
        <v>0</v>
      </c>
      <c r="L116">
        <v>162</v>
      </c>
      <c r="M116">
        <v>0</v>
      </c>
      <c r="N116">
        <v>0</v>
      </c>
      <c r="O116">
        <v>0</v>
      </c>
      <c r="P116">
        <v>162</v>
      </c>
    </row>
    <row r="117" spans="1:16">
      <c r="A117">
        <v>473280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473280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473280</v>
      </c>
      <c r="B120" t="s">
        <v>282</v>
      </c>
      <c r="C120">
        <v>202601</v>
      </c>
      <c r="D120">
        <v>1140001</v>
      </c>
      <c r="E120">
        <v>0</v>
      </c>
      <c r="F120">
        <v>11</v>
      </c>
      <c r="G120">
        <v>11</v>
      </c>
      <c r="H120">
        <v>9</v>
      </c>
      <c r="I120">
        <v>5</v>
      </c>
      <c r="J120">
        <v>4</v>
      </c>
      <c r="K120">
        <v>0</v>
      </c>
      <c r="L120">
        <v>40</v>
      </c>
      <c r="M120">
        <v>2</v>
      </c>
      <c r="N120">
        <v>1</v>
      </c>
      <c r="O120">
        <v>3</v>
      </c>
      <c r="P120">
        <v>43</v>
      </c>
    </row>
    <row r="121" spans="1:16">
      <c r="A121">
        <v>473280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202601</v>
      </c>
      <c r="D122">
        <v>1140003</v>
      </c>
      <c r="E122">
        <v>0</v>
      </c>
      <c r="F122">
        <v>11</v>
      </c>
      <c r="G122">
        <v>11</v>
      </c>
      <c r="H122">
        <v>9</v>
      </c>
      <c r="I122">
        <v>5</v>
      </c>
      <c r="J122">
        <v>4</v>
      </c>
      <c r="K122">
        <v>0</v>
      </c>
      <c r="L122">
        <v>40</v>
      </c>
      <c r="M122">
        <v>2</v>
      </c>
      <c r="N122">
        <v>1</v>
      </c>
      <c r="O122">
        <v>3</v>
      </c>
      <c r="P122">
        <v>43</v>
      </c>
    </row>
    <row r="123" spans="1:16">
      <c r="A123">
        <v>473280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45</v>
      </c>
      <c r="H123">
        <v>57</v>
      </c>
      <c r="I123">
        <v>53</v>
      </c>
      <c r="J123">
        <v>76</v>
      </c>
      <c r="K123">
        <v>91</v>
      </c>
      <c r="L123">
        <v>322</v>
      </c>
      <c r="M123">
        <v>5</v>
      </c>
      <c r="N123">
        <v>7</v>
      </c>
      <c r="O123">
        <v>12</v>
      </c>
      <c r="P123">
        <v>334</v>
      </c>
    </row>
    <row r="124" spans="1:16">
      <c r="A124">
        <v>473280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3</v>
      </c>
      <c r="J124">
        <v>2</v>
      </c>
      <c r="K124">
        <v>3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473280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41</v>
      </c>
      <c r="H125">
        <v>103</v>
      </c>
      <c r="I125">
        <v>63</v>
      </c>
      <c r="J125">
        <v>75</v>
      </c>
      <c r="K125">
        <v>46</v>
      </c>
      <c r="L125">
        <v>328</v>
      </c>
      <c r="M125">
        <v>23</v>
      </c>
      <c r="N125">
        <v>46</v>
      </c>
      <c r="O125">
        <v>69</v>
      </c>
      <c r="P125">
        <v>397</v>
      </c>
    </row>
    <row r="126" spans="1:16">
      <c r="A126">
        <v>473280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8</v>
      </c>
      <c r="H128">
        <v>19</v>
      </c>
      <c r="I128">
        <v>43</v>
      </c>
      <c r="J128">
        <v>58</v>
      </c>
      <c r="K128">
        <v>41</v>
      </c>
      <c r="L128">
        <v>169</v>
      </c>
      <c r="M128">
        <v>0</v>
      </c>
      <c r="N128">
        <v>0</v>
      </c>
      <c r="O128">
        <v>0</v>
      </c>
      <c r="P128">
        <v>169</v>
      </c>
    </row>
    <row r="129" spans="1:16">
      <c r="A129">
        <v>473280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4</v>
      </c>
      <c r="J129">
        <v>14</v>
      </c>
      <c r="K129">
        <v>22</v>
      </c>
      <c r="L129">
        <v>41</v>
      </c>
      <c r="M129">
        <v>0</v>
      </c>
      <c r="N129">
        <v>0</v>
      </c>
      <c r="O129">
        <v>0</v>
      </c>
      <c r="P129">
        <v>41</v>
      </c>
    </row>
    <row r="130" spans="1:16">
      <c r="A130">
        <v>473280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8</v>
      </c>
      <c r="H130">
        <v>18</v>
      </c>
      <c r="I130">
        <v>39</v>
      </c>
      <c r="J130">
        <v>43</v>
      </c>
      <c r="K130">
        <v>18</v>
      </c>
      <c r="L130">
        <v>126</v>
      </c>
      <c r="M130">
        <v>0</v>
      </c>
      <c r="N130">
        <v>0</v>
      </c>
      <c r="O130">
        <v>0</v>
      </c>
      <c r="P130">
        <v>126</v>
      </c>
    </row>
    <row r="131" spans="1:16">
      <c r="A131">
        <v>473280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307</v>
      </c>
      <c r="H136">
        <v>456</v>
      </c>
      <c r="I136">
        <v>325</v>
      </c>
      <c r="J136">
        <v>366</v>
      </c>
      <c r="K136">
        <v>268</v>
      </c>
      <c r="L136">
        <v>1722</v>
      </c>
      <c r="M136">
        <v>60</v>
      </c>
      <c r="N136">
        <v>117</v>
      </c>
      <c r="O136">
        <v>177</v>
      </c>
      <c r="P136">
        <v>1899</v>
      </c>
    </row>
    <row r="137" spans="1:16">
      <c r="A137">
        <v>473280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185</v>
      </c>
      <c r="H137">
        <v>292</v>
      </c>
      <c r="I137">
        <v>201</v>
      </c>
      <c r="J137">
        <v>226</v>
      </c>
      <c r="K137">
        <v>177</v>
      </c>
      <c r="L137">
        <v>1081</v>
      </c>
      <c r="M137">
        <v>31</v>
      </c>
      <c r="N137">
        <v>64</v>
      </c>
      <c r="O137">
        <v>95</v>
      </c>
      <c r="P137">
        <v>1176</v>
      </c>
    </row>
    <row r="138" spans="1:16">
      <c r="A138">
        <v>473280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15</v>
      </c>
      <c r="H138">
        <v>26</v>
      </c>
      <c r="I138">
        <v>7</v>
      </c>
      <c r="J138">
        <v>8</v>
      </c>
      <c r="K138">
        <v>12</v>
      </c>
      <c r="L138">
        <v>68</v>
      </c>
      <c r="M138">
        <v>0</v>
      </c>
      <c r="N138">
        <v>0</v>
      </c>
      <c r="O138">
        <v>0</v>
      </c>
      <c r="P138">
        <v>68</v>
      </c>
    </row>
    <row r="139" spans="1:16">
      <c r="A139">
        <v>473280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473280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17</v>
      </c>
      <c r="H140">
        <v>14</v>
      </c>
      <c r="I140">
        <v>12</v>
      </c>
      <c r="J140">
        <v>24</v>
      </c>
      <c r="K140">
        <v>22</v>
      </c>
      <c r="L140">
        <v>89</v>
      </c>
      <c r="M140">
        <v>4</v>
      </c>
      <c r="N140">
        <v>2</v>
      </c>
      <c r="O140">
        <v>6</v>
      </c>
      <c r="P140">
        <v>95</v>
      </c>
    </row>
    <row r="141" spans="1:16">
      <c r="A141">
        <v>473280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8</v>
      </c>
      <c r="K141">
        <v>5</v>
      </c>
      <c r="L141">
        <v>20</v>
      </c>
      <c r="M141">
        <v>1</v>
      </c>
      <c r="N141">
        <v>1</v>
      </c>
      <c r="O141">
        <v>2</v>
      </c>
      <c r="P141">
        <v>22</v>
      </c>
    </row>
    <row r="142" spans="1:16">
      <c r="A142">
        <v>473280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80</v>
      </c>
      <c r="H142">
        <v>90</v>
      </c>
      <c r="I142">
        <v>62</v>
      </c>
      <c r="J142">
        <v>64</v>
      </c>
      <c r="K142">
        <v>33</v>
      </c>
      <c r="L142">
        <v>329</v>
      </c>
      <c r="M142">
        <v>0</v>
      </c>
      <c r="N142">
        <v>0</v>
      </c>
      <c r="O142">
        <v>0</v>
      </c>
      <c r="P142">
        <v>329</v>
      </c>
    </row>
    <row r="143" spans="1:16">
      <c r="A143">
        <v>473280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16</v>
      </c>
      <c r="H143">
        <v>38</v>
      </c>
      <c r="I143">
        <v>18</v>
      </c>
      <c r="J143">
        <v>9</v>
      </c>
      <c r="K143">
        <v>4</v>
      </c>
      <c r="L143">
        <v>85</v>
      </c>
      <c r="M143">
        <v>3</v>
      </c>
      <c r="N143">
        <v>9</v>
      </c>
      <c r="O143">
        <v>12</v>
      </c>
      <c r="P143">
        <v>97</v>
      </c>
    </row>
    <row r="144" spans="1:16">
      <c r="A144">
        <v>473280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41</v>
      </c>
      <c r="H144">
        <v>103</v>
      </c>
      <c r="I144">
        <v>63</v>
      </c>
      <c r="J144">
        <v>75</v>
      </c>
      <c r="K144">
        <v>46</v>
      </c>
      <c r="L144">
        <v>328</v>
      </c>
      <c r="M144">
        <v>23</v>
      </c>
      <c r="N144">
        <v>46</v>
      </c>
      <c r="O144">
        <v>69</v>
      </c>
      <c r="P144">
        <v>397</v>
      </c>
    </row>
    <row r="145" spans="1:16">
      <c r="A145">
        <v>473280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473280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4</v>
      </c>
      <c r="I146">
        <v>3</v>
      </c>
      <c r="J146">
        <v>1</v>
      </c>
      <c r="K146">
        <v>3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473280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12</v>
      </c>
      <c r="H148">
        <v>15</v>
      </c>
      <c r="I148">
        <v>30</v>
      </c>
      <c r="J148">
        <v>35</v>
      </c>
      <c r="K148">
        <v>51</v>
      </c>
      <c r="L148">
        <v>143</v>
      </c>
      <c r="M148">
        <v>0</v>
      </c>
      <c r="N148">
        <v>4</v>
      </c>
      <c r="O148">
        <v>4</v>
      </c>
      <c r="P148">
        <v>147</v>
      </c>
    </row>
    <row r="149" spans="1:16">
      <c r="A149">
        <v>473280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5</v>
      </c>
      <c r="J149">
        <v>4</v>
      </c>
      <c r="K149">
        <v>0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473280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0</v>
      </c>
      <c r="K150">
        <v>0</v>
      </c>
      <c r="L150">
        <v>2</v>
      </c>
      <c r="M150">
        <v>0</v>
      </c>
      <c r="N150">
        <v>2</v>
      </c>
      <c r="O150">
        <v>2</v>
      </c>
      <c r="P150">
        <v>4</v>
      </c>
    </row>
    <row r="151" spans="1:16">
      <c r="A151">
        <v>473280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103</v>
      </c>
      <c r="H151">
        <v>135</v>
      </c>
      <c r="I151">
        <v>72</v>
      </c>
      <c r="J151">
        <v>77</v>
      </c>
      <c r="K151">
        <v>46</v>
      </c>
      <c r="L151">
        <v>433</v>
      </c>
      <c r="M151">
        <v>27</v>
      </c>
      <c r="N151">
        <v>52</v>
      </c>
      <c r="O151">
        <v>79</v>
      </c>
      <c r="P151">
        <v>512</v>
      </c>
    </row>
    <row r="152" spans="1:16">
      <c r="A152">
        <v>473280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96</v>
      </c>
      <c r="H152">
        <v>128</v>
      </c>
      <c r="I152">
        <v>80</v>
      </c>
      <c r="J152">
        <v>73</v>
      </c>
      <c r="K152">
        <v>37</v>
      </c>
      <c r="L152">
        <v>414</v>
      </c>
      <c r="M152">
        <v>3</v>
      </c>
      <c r="N152">
        <v>9</v>
      </c>
      <c r="O152">
        <v>12</v>
      </c>
      <c r="P152">
        <v>426</v>
      </c>
    </row>
    <row r="153" spans="1:16">
      <c r="A153">
        <v>473280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11</v>
      </c>
      <c r="H153">
        <v>10</v>
      </c>
      <c r="I153">
        <v>9</v>
      </c>
      <c r="J153">
        <v>5</v>
      </c>
      <c r="K153">
        <v>4</v>
      </c>
      <c r="L153">
        <v>39</v>
      </c>
      <c r="M153">
        <v>2</v>
      </c>
      <c r="N153">
        <v>1</v>
      </c>
      <c r="O153">
        <v>3</v>
      </c>
      <c r="P153">
        <v>42</v>
      </c>
    </row>
    <row r="154" spans="1:16">
      <c r="A154">
        <v>473280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7</v>
      </c>
      <c r="H156">
        <v>9</v>
      </c>
      <c r="I156">
        <v>4</v>
      </c>
      <c r="J156">
        <v>1</v>
      </c>
      <c r="K156">
        <v>3</v>
      </c>
      <c r="L156">
        <v>24</v>
      </c>
      <c r="M156">
        <v>2</v>
      </c>
      <c r="N156">
        <v>1</v>
      </c>
      <c r="O156">
        <v>3</v>
      </c>
      <c r="P156">
        <v>27</v>
      </c>
    </row>
    <row r="157" spans="1:16">
      <c r="A157">
        <v>473280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473280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177854</v>
      </c>
      <c r="H169">
        <v>205510</v>
      </c>
      <c r="I169">
        <v>114543</v>
      </c>
      <c r="J169">
        <v>277921</v>
      </c>
      <c r="K169">
        <v>342604</v>
      </c>
      <c r="L169">
        <v>1118432</v>
      </c>
      <c r="M169">
        <v>13081</v>
      </c>
      <c r="N169">
        <v>13068</v>
      </c>
      <c r="O169">
        <v>26149</v>
      </c>
      <c r="P169">
        <v>1144581</v>
      </c>
    </row>
    <row r="170" spans="1:16">
      <c r="A170">
        <v>473280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8330</v>
      </c>
      <c r="H170">
        <v>23319</v>
      </c>
      <c r="I170">
        <v>24775</v>
      </c>
      <c r="J170">
        <v>18456</v>
      </c>
      <c r="K170">
        <v>49379</v>
      </c>
      <c r="L170">
        <v>124259</v>
      </c>
      <c r="M170">
        <v>0</v>
      </c>
      <c r="N170">
        <v>0</v>
      </c>
      <c r="O170">
        <v>0</v>
      </c>
      <c r="P170">
        <v>124259</v>
      </c>
    </row>
    <row r="171" spans="1:16">
      <c r="A171">
        <v>473280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26402</v>
      </c>
      <c r="H171">
        <v>107697</v>
      </c>
      <c r="I171">
        <v>80678</v>
      </c>
      <c r="J171">
        <v>125621</v>
      </c>
      <c r="K171">
        <v>100588</v>
      </c>
      <c r="L171">
        <v>440986</v>
      </c>
      <c r="M171">
        <v>14159</v>
      </c>
      <c r="N171">
        <v>36267</v>
      </c>
      <c r="O171">
        <v>50426</v>
      </c>
      <c r="P171">
        <v>491412</v>
      </c>
    </row>
    <row r="172" spans="1:16">
      <c r="A172">
        <v>473280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225435</v>
      </c>
      <c r="H174">
        <v>525354</v>
      </c>
      <c r="I174">
        <v>1390489</v>
      </c>
      <c r="J174">
        <v>1805587</v>
      </c>
      <c r="K174">
        <v>1333634</v>
      </c>
      <c r="L174">
        <v>5280499</v>
      </c>
      <c r="M174">
        <v>0</v>
      </c>
      <c r="N174">
        <v>0</v>
      </c>
      <c r="O174">
        <v>0</v>
      </c>
      <c r="P174">
        <v>5280499</v>
      </c>
    </row>
    <row r="175" spans="1:16">
      <c r="A175">
        <v>473280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27634</v>
      </c>
      <c r="I175">
        <v>117028</v>
      </c>
      <c r="J175">
        <v>387012</v>
      </c>
      <c r="K175">
        <v>725903</v>
      </c>
      <c r="L175">
        <v>1257577</v>
      </c>
      <c r="M175">
        <v>0</v>
      </c>
      <c r="N175">
        <v>0</v>
      </c>
      <c r="O175">
        <v>0</v>
      </c>
      <c r="P175">
        <v>1257577</v>
      </c>
    </row>
    <row r="176" spans="1:16">
      <c r="A176">
        <v>473280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225435</v>
      </c>
      <c r="H176">
        <v>497720</v>
      </c>
      <c r="I176">
        <v>1273461</v>
      </c>
      <c r="J176">
        <v>1378446</v>
      </c>
      <c r="K176">
        <v>572155</v>
      </c>
      <c r="L176">
        <v>3947217</v>
      </c>
      <c r="M176">
        <v>0</v>
      </c>
      <c r="N176">
        <v>0</v>
      </c>
      <c r="O176">
        <v>0</v>
      </c>
      <c r="P176">
        <v>3947217</v>
      </c>
    </row>
    <row r="177" spans="1:16">
      <c r="A177">
        <v>473280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1597257</v>
      </c>
      <c r="H182">
        <v>2689783</v>
      </c>
      <c r="I182">
        <v>3189929</v>
      </c>
      <c r="J182">
        <v>3854302</v>
      </c>
      <c r="K182">
        <v>2831726</v>
      </c>
      <c r="L182">
        <v>14162997</v>
      </c>
      <c r="M182">
        <v>59240</v>
      </c>
      <c r="N182">
        <v>146205</v>
      </c>
      <c r="O182">
        <v>205445</v>
      </c>
      <c r="P182">
        <v>14368442</v>
      </c>
    </row>
    <row r="183" spans="1:16">
      <c r="A183">
        <v>473280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1029917</v>
      </c>
      <c r="H183">
        <v>1762272</v>
      </c>
      <c r="I183">
        <v>1400386</v>
      </c>
      <c r="J183">
        <v>1751744</v>
      </c>
      <c r="K183">
        <v>1288985</v>
      </c>
      <c r="L183">
        <v>7233304</v>
      </c>
      <c r="M183">
        <v>34872</v>
      </c>
      <c r="N183">
        <v>112912</v>
      </c>
      <c r="O183">
        <v>147784</v>
      </c>
      <c r="P183">
        <v>7381088</v>
      </c>
    </row>
    <row r="184" spans="1:16">
      <c r="A184">
        <v>473280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94317</v>
      </c>
      <c r="H184">
        <v>135498</v>
      </c>
      <c r="I184">
        <v>56169</v>
      </c>
      <c r="J184">
        <v>130991</v>
      </c>
      <c r="K184">
        <v>203925</v>
      </c>
      <c r="L184">
        <v>620900</v>
      </c>
      <c r="M184">
        <v>0</v>
      </c>
      <c r="N184">
        <v>0</v>
      </c>
      <c r="O184">
        <v>0</v>
      </c>
      <c r="P184">
        <v>620900</v>
      </c>
    </row>
    <row r="185" spans="1:16">
      <c r="A185">
        <v>473280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6925</v>
      </c>
      <c r="K185">
        <v>3084</v>
      </c>
      <c r="L185">
        <v>10009</v>
      </c>
      <c r="M185">
        <v>0</v>
      </c>
      <c r="N185">
        <v>0</v>
      </c>
      <c r="O185">
        <v>0</v>
      </c>
      <c r="P185">
        <v>10009</v>
      </c>
    </row>
    <row r="186" spans="1:16">
      <c r="A186">
        <v>473280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70779</v>
      </c>
      <c r="H186">
        <v>56079</v>
      </c>
      <c r="I186">
        <v>28363</v>
      </c>
      <c r="J186">
        <v>83608</v>
      </c>
      <c r="K186">
        <v>82879</v>
      </c>
      <c r="L186">
        <v>321708</v>
      </c>
      <c r="M186">
        <v>11257</v>
      </c>
      <c r="N186">
        <v>7530</v>
      </c>
      <c r="O186">
        <v>18787</v>
      </c>
      <c r="P186">
        <v>340495</v>
      </c>
    </row>
    <row r="187" spans="1:16">
      <c r="A187">
        <v>473280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4904</v>
      </c>
      <c r="H187">
        <v>5575</v>
      </c>
      <c r="I187">
        <v>11872</v>
      </c>
      <c r="J187">
        <v>35035</v>
      </c>
      <c r="K187">
        <v>20469</v>
      </c>
      <c r="L187">
        <v>77855</v>
      </c>
      <c r="M187">
        <v>1824</v>
      </c>
      <c r="N187">
        <v>1216</v>
      </c>
      <c r="O187">
        <v>3040</v>
      </c>
      <c r="P187">
        <v>80895</v>
      </c>
    </row>
    <row r="188" spans="1:16">
      <c r="A188">
        <v>473280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683617</v>
      </c>
      <c r="H188">
        <v>1009123</v>
      </c>
      <c r="I188">
        <v>931890</v>
      </c>
      <c r="J188">
        <v>1208661</v>
      </c>
      <c r="K188">
        <v>730741</v>
      </c>
      <c r="L188">
        <v>4564032</v>
      </c>
      <c r="M188">
        <v>0</v>
      </c>
      <c r="N188">
        <v>0</v>
      </c>
      <c r="O188">
        <v>0</v>
      </c>
      <c r="P188">
        <v>4564032</v>
      </c>
    </row>
    <row r="189" spans="1:16">
      <c r="A189">
        <v>473280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133714</v>
      </c>
      <c r="H189">
        <v>416623</v>
      </c>
      <c r="I189">
        <v>200154</v>
      </c>
      <c r="J189">
        <v>121085</v>
      </c>
      <c r="K189">
        <v>65673</v>
      </c>
      <c r="L189">
        <v>937249</v>
      </c>
      <c r="M189">
        <v>7632</v>
      </c>
      <c r="N189">
        <v>41698</v>
      </c>
      <c r="O189">
        <v>49330</v>
      </c>
      <c r="P189">
        <v>986579</v>
      </c>
    </row>
    <row r="190" spans="1:16">
      <c r="A190">
        <v>473280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26402</v>
      </c>
      <c r="H190">
        <v>107697</v>
      </c>
      <c r="I190">
        <v>80678</v>
      </c>
      <c r="J190">
        <v>125621</v>
      </c>
      <c r="K190">
        <v>100588</v>
      </c>
      <c r="L190">
        <v>440986</v>
      </c>
      <c r="M190">
        <v>14159</v>
      </c>
      <c r="N190">
        <v>36267</v>
      </c>
      <c r="O190">
        <v>50426</v>
      </c>
      <c r="P190">
        <v>491412</v>
      </c>
    </row>
    <row r="191" spans="1:16">
      <c r="A191">
        <v>473280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4781</v>
      </c>
      <c r="H191">
        <v>0</v>
      </c>
      <c r="I191">
        <v>0</v>
      </c>
      <c r="J191">
        <v>13865</v>
      </c>
      <c r="K191">
        <v>0</v>
      </c>
      <c r="L191">
        <v>18646</v>
      </c>
      <c r="M191">
        <v>0</v>
      </c>
      <c r="N191">
        <v>0</v>
      </c>
      <c r="O191">
        <v>0</v>
      </c>
      <c r="P191">
        <v>18646</v>
      </c>
    </row>
    <row r="192" spans="1:16">
      <c r="A192">
        <v>473280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3549</v>
      </c>
      <c r="H192">
        <v>23319</v>
      </c>
      <c r="I192">
        <v>24775</v>
      </c>
      <c r="J192">
        <v>4591</v>
      </c>
      <c r="K192">
        <v>49379</v>
      </c>
      <c r="L192">
        <v>105613</v>
      </c>
      <c r="M192">
        <v>0</v>
      </c>
      <c r="N192">
        <v>0</v>
      </c>
      <c r="O192">
        <v>0</v>
      </c>
      <c r="P192">
        <v>105613</v>
      </c>
    </row>
    <row r="193" spans="1:16">
      <c r="A193">
        <v>473280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7854</v>
      </c>
      <c r="H194">
        <v>8358</v>
      </c>
      <c r="I194">
        <v>18139</v>
      </c>
      <c r="J194">
        <v>21362</v>
      </c>
      <c r="K194">
        <v>32247</v>
      </c>
      <c r="L194">
        <v>87960</v>
      </c>
      <c r="M194">
        <v>0</v>
      </c>
      <c r="N194">
        <v>4322</v>
      </c>
      <c r="O194">
        <v>4322</v>
      </c>
      <c r="P194">
        <v>92282</v>
      </c>
    </row>
    <row r="195" spans="1:16">
      <c r="A195">
        <v>473280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85471</v>
      </c>
      <c r="H195">
        <v>31000</v>
      </c>
      <c r="I195">
        <v>155307</v>
      </c>
      <c r="J195">
        <v>127721</v>
      </c>
      <c r="K195">
        <v>0</v>
      </c>
      <c r="L195">
        <v>399499</v>
      </c>
      <c r="M195">
        <v>0</v>
      </c>
      <c r="N195">
        <v>0</v>
      </c>
      <c r="O195">
        <v>0</v>
      </c>
      <c r="P195">
        <v>399499</v>
      </c>
    </row>
    <row r="196" spans="1:16">
      <c r="A196">
        <v>473280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48346</v>
      </c>
      <c r="J196">
        <v>0</v>
      </c>
      <c r="K196">
        <v>0</v>
      </c>
      <c r="L196">
        <v>48346</v>
      </c>
      <c r="M196">
        <v>0</v>
      </c>
      <c r="N196">
        <v>21879</v>
      </c>
      <c r="O196">
        <v>21879</v>
      </c>
      <c r="P196">
        <v>70225</v>
      </c>
    </row>
    <row r="197" spans="1:16">
      <c r="A197">
        <v>473280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147024</v>
      </c>
      <c r="H197">
        <v>191366</v>
      </c>
      <c r="I197">
        <v>126190</v>
      </c>
      <c r="J197">
        <v>137564</v>
      </c>
      <c r="K197">
        <v>80401</v>
      </c>
      <c r="L197">
        <v>682545</v>
      </c>
      <c r="M197">
        <v>12834</v>
      </c>
      <c r="N197">
        <v>22984</v>
      </c>
      <c r="O197">
        <v>35818</v>
      </c>
      <c r="P197">
        <v>718363</v>
      </c>
    </row>
    <row r="198" spans="1:16">
      <c r="A198">
        <v>473280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817331</v>
      </c>
      <c r="H198">
        <v>1425746</v>
      </c>
      <c r="I198">
        <v>1132044</v>
      </c>
      <c r="J198">
        <v>1329746</v>
      </c>
      <c r="K198">
        <v>796414</v>
      </c>
      <c r="L198">
        <v>5501281</v>
      </c>
      <c r="M198">
        <v>7632</v>
      </c>
      <c r="N198">
        <v>41698</v>
      </c>
      <c r="O198">
        <v>49330</v>
      </c>
      <c r="P198">
        <v>5550611</v>
      </c>
    </row>
    <row r="199" spans="1:16">
      <c r="A199">
        <v>473280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194881</v>
      </c>
      <c r="H199">
        <v>210791</v>
      </c>
      <c r="I199">
        <v>272864</v>
      </c>
      <c r="J199">
        <v>159407</v>
      </c>
      <c r="K199">
        <v>128706</v>
      </c>
      <c r="L199">
        <v>966649</v>
      </c>
      <c r="M199">
        <v>11534</v>
      </c>
      <c r="N199">
        <v>10309</v>
      </c>
      <c r="O199">
        <v>21843</v>
      </c>
      <c r="P199">
        <v>988492</v>
      </c>
    </row>
    <row r="200" spans="1:16">
      <c r="A200">
        <v>473280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102172</v>
      </c>
      <c r="H202">
        <v>179791</v>
      </c>
      <c r="I202">
        <v>117557</v>
      </c>
      <c r="J202">
        <v>31686</v>
      </c>
      <c r="K202">
        <v>100110</v>
      </c>
      <c r="L202">
        <v>531316</v>
      </c>
      <c r="M202">
        <v>11534</v>
      </c>
      <c r="N202">
        <v>10309</v>
      </c>
      <c r="O202">
        <v>21843</v>
      </c>
      <c r="P202">
        <v>553159</v>
      </c>
    </row>
    <row r="203" spans="1:16">
      <c r="A203">
        <v>473280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28596</v>
      </c>
      <c r="L205">
        <v>28596</v>
      </c>
      <c r="M205">
        <v>0</v>
      </c>
      <c r="N205">
        <v>0</v>
      </c>
      <c r="O205">
        <v>0</v>
      </c>
      <c r="P205">
        <v>28596</v>
      </c>
    </row>
    <row r="206" spans="1:16">
      <c r="A206">
        <v>473280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7238</v>
      </c>
      <c r="H207">
        <v>0</v>
      </c>
      <c r="I207">
        <v>0</v>
      </c>
      <c r="J207">
        <v>0</v>
      </c>
      <c r="K207">
        <v>0</v>
      </c>
      <c r="L207">
        <v>7238</v>
      </c>
      <c r="M207">
        <v>0</v>
      </c>
      <c r="N207">
        <v>0</v>
      </c>
      <c r="O207">
        <v>0</v>
      </c>
      <c r="P207">
        <v>7238</v>
      </c>
    </row>
    <row r="208" spans="1:16">
      <c r="A208">
        <v>473280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40129</v>
      </c>
      <c r="K209">
        <v>35576</v>
      </c>
      <c r="L209">
        <v>75705</v>
      </c>
      <c r="M209">
        <v>0</v>
      </c>
      <c r="N209">
        <v>0</v>
      </c>
      <c r="O209">
        <v>0</v>
      </c>
      <c r="P209">
        <v>75705</v>
      </c>
    </row>
    <row r="210" spans="1:16">
      <c r="A210">
        <v>473280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1778540</v>
      </c>
      <c r="H215">
        <v>2058235</v>
      </c>
      <c r="I215">
        <v>1145430</v>
      </c>
      <c r="J215">
        <v>2779210</v>
      </c>
      <c r="K215">
        <v>3426040</v>
      </c>
      <c r="L215">
        <v>11187455</v>
      </c>
      <c r="M215">
        <v>130810</v>
      </c>
      <c r="N215">
        <v>130680</v>
      </c>
      <c r="O215">
        <v>261490</v>
      </c>
      <c r="P215">
        <v>11448945</v>
      </c>
    </row>
    <row r="216" spans="1:16">
      <c r="A216">
        <v>473280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83300</v>
      </c>
      <c r="H216">
        <v>233190</v>
      </c>
      <c r="I216">
        <v>247750</v>
      </c>
      <c r="J216">
        <v>184560</v>
      </c>
      <c r="K216">
        <v>493790</v>
      </c>
      <c r="L216">
        <v>1242590</v>
      </c>
      <c r="M216">
        <v>0</v>
      </c>
      <c r="N216">
        <v>0</v>
      </c>
      <c r="O216">
        <v>0</v>
      </c>
      <c r="P216">
        <v>1242590</v>
      </c>
    </row>
    <row r="217" spans="1:16">
      <c r="A217">
        <v>473280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264020</v>
      </c>
      <c r="H217">
        <v>1076970</v>
      </c>
      <c r="I217">
        <v>806780</v>
      </c>
      <c r="J217">
        <v>1256210</v>
      </c>
      <c r="K217">
        <v>1005880</v>
      </c>
      <c r="L217">
        <v>4409860</v>
      </c>
      <c r="M217">
        <v>141590</v>
      </c>
      <c r="N217">
        <v>362670</v>
      </c>
      <c r="O217">
        <v>504260</v>
      </c>
      <c r="P217">
        <v>4914120</v>
      </c>
    </row>
    <row r="218" spans="1:16">
      <c r="A218">
        <v>473280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2254350</v>
      </c>
      <c r="H220">
        <v>5253540</v>
      </c>
      <c r="I220">
        <v>13904890</v>
      </c>
      <c r="J220">
        <v>18055870</v>
      </c>
      <c r="K220">
        <v>13336340</v>
      </c>
      <c r="L220">
        <v>52804990</v>
      </c>
      <c r="M220">
        <v>0</v>
      </c>
      <c r="N220">
        <v>0</v>
      </c>
      <c r="O220">
        <v>0</v>
      </c>
      <c r="P220">
        <v>52804990</v>
      </c>
    </row>
    <row r="221" spans="1:16">
      <c r="A221">
        <v>473280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276340</v>
      </c>
      <c r="I221">
        <v>1170280</v>
      </c>
      <c r="J221">
        <v>3870120</v>
      </c>
      <c r="K221">
        <v>7259030</v>
      </c>
      <c r="L221">
        <v>12575770</v>
      </c>
      <c r="M221">
        <v>0</v>
      </c>
      <c r="N221">
        <v>0</v>
      </c>
      <c r="O221">
        <v>0</v>
      </c>
      <c r="P221">
        <v>12575770</v>
      </c>
    </row>
    <row r="222" spans="1:16">
      <c r="A222">
        <v>473280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2254350</v>
      </c>
      <c r="H222">
        <v>4977200</v>
      </c>
      <c r="I222">
        <v>12734610</v>
      </c>
      <c r="J222">
        <v>13784460</v>
      </c>
      <c r="K222">
        <v>5721550</v>
      </c>
      <c r="L222">
        <v>39472170</v>
      </c>
      <c r="M222">
        <v>0</v>
      </c>
      <c r="N222">
        <v>0</v>
      </c>
      <c r="O222">
        <v>0</v>
      </c>
      <c r="P222">
        <v>39472170</v>
      </c>
    </row>
    <row r="223" spans="1:16">
      <c r="A223">
        <v>473280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15972570</v>
      </c>
      <c r="H228">
        <v>26902093</v>
      </c>
      <c r="I228">
        <v>31899290</v>
      </c>
      <c r="J228">
        <v>38543020</v>
      </c>
      <c r="K228">
        <v>28317260</v>
      </c>
      <c r="L228">
        <v>141634233</v>
      </c>
      <c r="M228">
        <v>592400</v>
      </c>
      <c r="N228">
        <v>1462050</v>
      </c>
      <c r="O228">
        <v>2054450</v>
      </c>
      <c r="P228">
        <v>143688683</v>
      </c>
    </row>
    <row r="229" spans="1:16">
      <c r="A229">
        <v>473280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10299170</v>
      </c>
      <c r="H229">
        <v>17626755</v>
      </c>
      <c r="I229">
        <v>14003860</v>
      </c>
      <c r="J229">
        <v>17517440</v>
      </c>
      <c r="K229">
        <v>12889850</v>
      </c>
      <c r="L229">
        <v>72337075</v>
      </c>
      <c r="M229">
        <v>348720</v>
      </c>
      <c r="N229">
        <v>1129120</v>
      </c>
      <c r="O229">
        <v>1477840</v>
      </c>
      <c r="P229">
        <v>73814915</v>
      </c>
    </row>
    <row r="230" spans="1:16">
      <c r="A230">
        <v>473280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943170</v>
      </c>
      <c r="H230">
        <v>1358115</v>
      </c>
      <c r="I230">
        <v>561690</v>
      </c>
      <c r="J230">
        <v>1309910</v>
      </c>
      <c r="K230">
        <v>2039250</v>
      </c>
      <c r="L230">
        <v>6212135</v>
      </c>
      <c r="M230">
        <v>0</v>
      </c>
      <c r="N230">
        <v>0</v>
      </c>
      <c r="O230">
        <v>0</v>
      </c>
      <c r="P230">
        <v>6212135</v>
      </c>
    </row>
    <row r="231" spans="1:16">
      <c r="A231">
        <v>473280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69250</v>
      </c>
      <c r="K231">
        <v>30840</v>
      </c>
      <c r="L231">
        <v>100090</v>
      </c>
      <c r="M231">
        <v>0</v>
      </c>
      <c r="N231">
        <v>0</v>
      </c>
      <c r="O231">
        <v>0</v>
      </c>
      <c r="P231">
        <v>100090</v>
      </c>
    </row>
    <row r="232" spans="1:16">
      <c r="A232">
        <v>473280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707790</v>
      </c>
      <c r="H232">
        <v>560790</v>
      </c>
      <c r="I232">
        <v>283630</v>
      </c>
      <c r="J232">
        <v>836080</v>
      </c>
      <c r="K232">
        <v>828790</v>
      </c>
      <c r="L232">
        <v>3217080</v>
      </c>
      <c r="M232">
        <v>112570</v>
      </c>
      <c r="N232">
        <v>75300</v>
      </c>
      <c r="O232">
        <v>187870</v>
      </c>
      <c r="P232">
        <v>3404950</v>
      </c>
    </row>
    <row r="233" spans="1:16">
      <c r="A233">
        <v>473280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49040</v>
      </c>
      <c r="H233">
        <v>55750</v>
      </c>
      <c r="I233">
        <v>118720</v>
      </c>
      <c r="J233">
        <v>350350</v>
      </c>
      <c r="K233">
        <v>204690</v>
      </c>
      <c r="L233">
        <v>778550</v>
      </c>
      <c r="M233">
        <v>18240</v>
      </c>
      <c r="N233">
        <v>12160</v>
      </c>
      <c r="O233">
        <v>30400</v>
      </c>
      <c r="P233">
        <v>808950</v>
      </c>
    </row>
    <row r="234" spans="1:16">
      <c r="A234">
        <v>473280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6836170</v>
      </c>
      <c r="H234">
        <v>10092130</v>
      </c>
      <c r="I234">
        <v>9318900</v>
      </c>
      <c r="J234">
        <v>12086610</v>
      </c>
      <c r="K234">
        <v>7307410</v>
      </c>
      <c r="L234">
        <v>45641220</v>
      </c>
      <c r="M234">
        <v>0</v>
      </c>
      <c r="N234">
        <v>0</v>
      </c>
      <c r="O234">
        <v>0</v>
      </c>
      <c r="P234">
        <v>45641220</v>
      </c>
    </row>
    <row r="235" spans="1:16">
      <c r="A235">
        <v>473280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1337140</v>
      </c>
      <c r="H235">
        <v>4166230</v>
      </c>
      <c r="I235">
        <v>2001540</v>
      </c>
      <c r="J235">
        <v>1210850</v>
      </c>
      <c r="K235">
        <v>656730</v>
      </c>
      <c r="L235">
        <v>9372490</v>
      </c>
      <c r="M235">
        <v>76320</v>
      </c>
      <c r="N235">
        <v>416980</v>
      </c>
      <c r="O235">
        <v>493300</v>
      </c>
      <c r="P235">
        <v>9865790</v>
      </c>
    </row>
    <row r="236" spans="1:16">
      <c r="A236">
        <v>473280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264020</v>
      </c>
      <c r="H236">
        <v>1076970</v>
      </c>
      <c r="I236">
        <v>806780</v>
      </c>
      <c r="J236">
        <v>1256210</v>
      </c>
      <c r="K236">
        <v>1005880</v>
      </c>
      <c r="L236">
        <v>4409860</v>
      </c>
      <c r="M236">
        <v>141590</v>
      </c>
      <c r="N236">
        <v>362670</v>
      </c>
      <c r="O236">
        <v>504260</v>
      </c>
      <c r="P236">
        <v>4914120</v>
      </c>
    </row>
    <row r="237" spans="1:16">
      <c r="A237">
        <v>473280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47810</v>
      </c>
      <c r="H237">
        <v>0</v>
      </c>
      <c r="I237">
        <v>0</v>
      </c>
      <c r="J237">
        <v>138650</v>
      </c>
      <c r="K237">
        <v>0</v>
      </c>
      <c r="L237">
        <v>186460</v>
      </c>
      <c r="M237">
        <v>0</v>
      </c>
      <c r="N237">
        <v>0</v>
      </c>
      <c r="O237">
        <v>0</v>
      </c>
      <c r="P237">
        <v>186460</v>
      </c>
    </row>
    <row r="238" spans="1:16">
      <c r="A238">
        <v>473280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35490</v>
      </c>
      <c r="H238">
        <v>233190</v>
      </c>
      <c r="I238">
        <v>247750</v>
      </c>
      <c r="J238">
        <v>45910</v>
      </c>
      <c r="K238">
        <v>493790</v>
      </c>
      <c r="L238">
        <v>1056130</v>
      </c>
      <c r="M238">
        <v>0</v>
      </c>
      <c r="N238">
        <v>0</v>
      </c>
      <c r="O238">
        <v>0</v>
      </c>
      <c r="P238">
        <v>1056130</v>
      </c>
    </row>
    <row r="239" spans="1:16">
      <c r="A239">
        <v>473280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78540</v>
      </c>
      <c r="H240">
        <v>83580</v>
      </c>
      <c r="I240">
        <v>181390</v>
      </c>
      <c r="J240">
        <v>213620</v>
      </c>
      <c r="K240">
        <v>322470</v>
      </c>
      <c r="L240">
        <v>879600</v>
      </c>
      <c r="M240">
        <v>0</v>
      </c>
      <c r="N240">
        <v>43220</v>
      </c>
      <c r="O240">
        <v>43220</v>
      </c>
      <c r="P240">
        <v>922820</v>
      </c>
    </row>
    <row r="241" spans="1:16">
      <c r="A241">
        <v>473280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854710</v>
      </c>
      <c r="H241">
        <v>310000</v>
      </c>
      <c r="I241">
        <v>1553070</v>
      </c>
      <c r="J241">
        <v>1277210</v>
      </c>
      <c r="K241">
        <v>0</v>
      </c>
      <c r="L241">
        <v>3994990</v>
      </c>
      <c r="M241">
        <v>0</v>
      </c>
      <c r="N241">
        <v>0</v>
      </c>
      <c r="O241">
        <v>0</v>
      </c>
      <c r="P241">
        <v>3994990</v>
      </c>
    </row>
    <row r="242" spans="1:16">
      <c r="A242">
        <v>473280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483460</v>
      </c>
      <c r="J242">
        <v>0</v>
      </c>
      <c r="K242">
        <v>0</v>
      </c>
      <c r="L242">
        <v>483460</v>
      </c>
      <c r="M242">
        <v>0</v>
      </c>
      <c r="N242">
        <v>218790</v>
      </c>
      <c r="O242">
        <v>218790</v>
      </c>
      <c r="P242">
        <v>702250</v>
      </c>
    </row>
    <row r="243" spans="1:16">
      <c r="A243">
        <v>473280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1470240</v>
      </c>
      <c r="H243">
        <v>1913888</v>
      </c>
      <c r="I243">
        <v>1261900</v>
      </c>
      <c r="J243">
        <v>1375640</v>
      </c>
      <c r="K243">
        <v>804010</v>
      </c>
      <c r="L243">
        <v>6825678</v>
      </c>
      <c r="M243">
        <v>128340</v>
      </c>
      <c r="N243">
        <v>229840</v>
      </c>
      <c r="O243">
        <v>358180</v>
      </c>
      <c r="P243">
        <v>7183858</v>
      </c>
    </row>
    <row r="244" spans="1:16">
      <c r="A244">
        <v>473280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8173310</v>
      </c>
      <c r="H244">
        <v>14258360</v>
      </c>
      <c r="I244">
        <v>11320440</v>
      </c>
      <c r="J244">
        <v>13297460</v>
      </c>
      <c r="K244">
        <v>7964140</v>
      </c>
      <c r="L244">
        <v>55013710</v>
      </c>
      <c r="M244">
        <v>76320</v>
      </c>
      <c r="N244">
        <v>416980</v>
      </c>
      <c r="O244">
        <v>493300</v>
      </c>
      <c r="P244">
        <v>55507010</v>
      </c>
    </row>
    <row r="245" spans="1:16">
      <c r="A245">
        <v>473280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1948810</v>
      </c>
      <c r="H245">
        <v>2107910</v>
      </c>
      <c r="I245">
        <v>2728640</v>
      </c>
      <c r="J245">
        <v>1594070</v>
      </c>
      <c r="K245">
        <v>1287060</v>
      </c>
      <c r="L245">
        <v>9666490</v>
      </c>
      <c r="M245">
        <v>115340</v>
      </c>
      <c r="N245">
        <v>103090</v>
      </c>
      <c r="O245">
        <v>218430</v>
      </c>
      <c r="P245">
        <v>9884920</v>
      </c>
    </row>
    <row r="246" spans="1:16">
      <c r="A246">
        <v>473280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1021720</v>
      </c>
      <c r="H248">
        <v>1797910</v>
      </c>
      <c r="I248">
        <v>1175570</v>
      </c>
      <c r="J248">
        <v>316860</v>
      </c>
      <c r="K248">
        <v>1001100</v>
      </c>
      <c r="L248">
        <v>5313160</v>
      </c>
      <c r="M248">
        <v>115340</v>
      </c>
      <c r="N248">
        <v>103090</v>
      </c>
      <c r="O248">
        <v>218430</v>
      </c>
      <c r="P248">
        <v>5531590</v>
      </c>
    </row>
    <row r="249" spans="1:16">
      <c r="A249">
        <v>473280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285960</v>
      </c>
      <c r="L251">
        <v>285960</v>
      </c>
      <c r="M251">
        <v>0</v>
      </c>
      <c r="N251">
        <v>0</v>
      </c>
      <c r="O251">
        <v>0</v>
      </c>
      <c r="P251">
        <v>285960</v>
      </c>
    </row>
    <row r="252" spans="1:16">
      <c r="A252">
        <v>473280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72380</v>
      </c>
      <c r="H253">
        <v>0</v>
      </c>
      <c r="I253">
        <v>0</v>
      </c>
      <c r="J253">
        <v>0</v>
      </c>
      <c r="K253">
        <v>0</v>
      </c>
      <c r="L253">
        <v>72380</v>
      </c>
      <c r="M253">
        <v>0</v>
      </c>
      <c r="N253">
        <v>0</v>
      </c>
      <c r="O253">
        <v>0</v>
      </c>
      <c r="P253">
        <v>72380</v>
      </c>
    </row>
    <row r="254" spans="1:16">
      <c r="A254">
        <v>473280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401290</v>
      </c>
      <c r="K255">
        <v>355760</v>
      </c>
      <c r="L255">
        <v>757050</v>
      </c>
      <c r="M255">
        <v>0</v>
      </c>
      <c r="N255">
        <v>0</v>
      </c>
      <c r="O255">
        <v>0</v>
      </c>
      <c r="P255">
        <v>757050</v>
      </c>
    </row>
    <row r="256" spans="1:16">
      <c r="A256">
        <v>473280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1591025</v>
      </c>
      <c r="H261">
        <v>1844069</v>
      </c>
      <c r="I261">
        <v>979631</v>
      </c>
      <c r="J261">
        <v>2454170</v>
      </c>
      <c r="K261">
        <v>3004573</v>
      </c>
      <c r="L261">
        <v>9873468</v>
      </c>
      <c r="M261">
        <v>117729</v>
      </c>
      <c r="N261">
        <v>117612</v>
      </c>
      <c r="O261">
        <v>235341</v>
      </c>
      <c r="P261">
        <v>10108809</v>
      </c>
    </row>
    <row r="262" spans="1:16">
      <c r="A262">
        <v>473280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74970</v>
      </c>
      <c r="H262">
        <v>200691</v>
      </c>
      <c r="I262">
        <v>222975</v>
      </c>
      <c r="J262">
        <v>166104</v>
      </c>
      <c r="K262">
        <v>444411</v>
      </c>
      <c r="L262">
        <v>1109151</v>
      </c>
      <c r="M262">
        <v>0</v>
      </c>
      <c r="N262">
        <v>0</v>
      </c>
      <c r="O262">
        <v>0</v>
      </c>
      <c r="P262">
        <v>1109151</v>
      </c>
    </row>
    <row r="263" spans="1:16">
      <c r="A263">
        <v>473280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237110</v>
      </c>
      <c r="H263">
        <v>966093</v>
      </c>
      <c r="I263">
        <v>705330</v>
      </c>
      <c r="J263">
        <v>1116918</v>
      </c>
      <c r="K263">
        <v>890585</v>
      </c>
      <c r="L263">
        <v>3916036</v>
      </c>
      <c r="M263">
        <v>126921</v>
      </c>
      <c r="N263">
        <v>325603</v>
      </c>
      <c r="O263">
        <v>452524</v>
      </c>
      <c r="P263">
        <v>4368560</v>
      </c>
    </row>
    <row r="264" spans="1:16">
      <c r="A264">
        <v>473280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2028915</v>
      </c>
      <c r="H266">
        <v>4728186</v>
      </c>
      <c r="I266">
        <v>12362529</v>
      </c>
      <c r="J266">
        <v>16036579</v>
      </c>
      <c r="K266">
        <v>11930234</v>
      </c>
      <c r="L266">
        <v>47086443</v>
      </c>
      <c r="M266">
        <v>0</v>
      </c>
      <c r="N266">
        <v>0</v>
      </c>
      <c r="O266">
        <v>0</v>
      </c>
      <c r="P266">
        <v>47086443</v>
      </c>
    </row>
    <row r="267" spans="1:16">
      <c r="A267">
        <v>473280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248706</v>
      </c>
      <c r="I267">
        <v>1053252</v>
      </c>
      <c r="J267">
        <v>3422232</v>
      </c>
      <c r="K267">
        <v>6533127</v>
      </c>
      <c r="L267">
        <v>11257317</v>
      </c>
      <c r="M267">
        <v>0</v>
      </c>
      <c r="N267">
        <v>0</v>
      </c>
      <c r="O267">
        <v>0</v>
      </c>
      <c r="P267">
        <v>11257317</v>
      </c>
    </row>
    <row r="268" spans="1:16">
      <c r="A268">
        <v>473280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2028915</v>
      </c>
      <c r="H268">
        <v>4479480</v>
      </c>
      <c r="I268">
        <v>11309277</v>
      </c>
      <c r="J268">
        <v>12253186</v>
      </c>
      <c r="K268">
        <v>5076923</v>
      </c>
      <c r="L268">
        <v>35147781</v>
      </c>
      <c r="M268">
        <v>0</v>
      </c>
      <c r="N268">
        <v>0</v>
      </c>
      <c r="O268">
        <v>0</v>
      </c>
      <c r="P268">
        <v>35147781</v>
      </c>
    </row>
    <row r="269" spans="1:16">
      <c r="A269">
        <v>473280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14492907</v>
      </c>
      <c r="H274">
        <v>24339071</v>
      </c>
      <c r="I274">
        <v>28385833</v>
      </c>
      <c r="J274">
        <v>34451554</v>
      </c>
      <c r="K274">
        <v>25319993</v>
      </c>
      <c r="L274">
        <v>126989358</v>
      </c>
      <c r="M274">
        <v>545484</v>
      </c>
      <c r="N274">
        <v>1311727</v>
      </c>
      <c r="O274">
        <v>1857211</v>
      </c>
      <c r="P274">
        <v>128846569</v>
      </c>
    </row>
    <row r="275" spans="1:16">
      <c r="A275">
        <v>473280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9239823</v>
      </c>
      <c r="H275">
        <v>15799878</v>
      </c>
      <c r="I275">
        <v>12397217</v>
      </c>
      <c r="J275">
        <v>15604672</v>
      </c>
      <c r="K275">
        <v>11427395</v>
      </c>
      <c r="L275">
        <v>64468985</v>
      </c>
      <c r="M275">
        <v>313338</v>
      </c>
      <c r="N275">
        <v>989106</v>
      </c>
      <c r="O275">
        <v>1302444</v>
      </c>
      <c r="P275">
        <v>65771429</v>
      </c>
    </row>
    <row r="276" spans="1:16">
      <c r="A276">
        <v>473280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839192</v>
      </c>
      <c r="H276">
        <v>1213961</v>
      </c>
      <c r="I276">
        <v>479729</v>
      </c>
      <c r="J276">
        <v>1163061</v>
      </c>
      <c r="K276">
        <v>1801870</v>
      </c>
      <c r="L276">
        <v>5497813</v>
      </c>
      <c r="M276">
        <v>0</v>
      </c>
      <c r="N276">
        <v>0</v>
      </c>
      <c r="O276">
        <v>0</v>
      </c>
      <c r="P276">
        <v>5497813</v>
      </c>
    </row>
    <row r="277" spans="1:16">
      <c r="A277">
        <v>473280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62325</v>
      </c>
      <c r="K277">
        <v>27756</v>
      </c>
      <c r="L277">
        <v>90081</v>
      </c>
      <c r="M277">
        <v>0</v>
      </c>
      <c r="N277">
        <v>0</v>
      </c>
      <c r="O277">
        <v>0</v>
      </c>
      <c r="P277">
        <v>90081</v>
      </c>
    </row>
    <row r="278" spans="1:16">
      <c r="A278">
        <v>473280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637011</v>
      </c>
      <c r="H278">
        <v>504711</v>
      </c>
      <c r="I278">
        <v>244229</v>
      </c>
      <c r="J278">
        <v>730824</v>
      </c>
      <c r="K278">
        <v>702171</v>
      </c>
      <c r="L278">
        <v>2818946</v>
      </c>
      <c r="M278">
        <v>101313</v>
      </c>
      <c r="N278">
        <v>67770</v>
      </c>
      <c r="O278">
        <v>169083</v>
      </c>
      <c r="P278">
        <v>2988029</v>
      </c>
    </row>
    <row r="279" spans="1:16">
      <c r="A279">
        <v>473280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44136</v>
      </c>
      <c r="H279">
        <v>50175</v>
      </c>
      <c r="I279">
        <v>95732</v>
      </c>
      <c r="J279">
        <v>309036</v>
      </c>
      <c r="K279">
        <v>184221</v>
      </c>
      <c r="L279">
        <v>683300</v>
      </c>
      <c r="M279">
        <v>16416</v>
      </c>
      <c r="N279">
        <v>10944</v>
      </c>
      <c r="O279">
        <v>27360</v>
      </c>
      <c r="P279">
        <v>710660</v>
      </c>
    </row>
    <row r="280" spans="1:16">
      <c r="A280">
        <v>473280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6133292</v>
      </c>
      <c r="H280">
        <v>9039418</v>
      </c>
      <c r="I280">
        <v>8252781</v>
      </c>
      <c r="J280">
        <v>10810895</v>
      </c>
      <c r="K280">
        <v>6533937</v>
      </c>
      <c r="L280">
        <v>40770323</v>
      </c>
      <c r="M280">
        <v>0</v>
      </c>
      <c r="N280">
        <v>0</v>
      </c>
      <c r="O280">
        <v>0</v>
      </c>
      <c r="P280">
        <v>40770323</v>
      </c>
    </row>
    <row r="281" spans="1:16">
      <c r="A281">
        <v>473280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1203426</v>
      </c>
      <c r="H281">
        <v>3749607</v>
      </c>
      <c r="I281">
        <v>1801386</v>
      </c>
      <c r="J281">
        <v>1056585</v>
      </c>
      <c r="K281">
        <v>553889</v>
      </c>
      <c r="L281">
        <v>8364893</v>
      </c>
      <c r="M281">
        <v>68688</v>
      </c>
      <c r="N281">
        <v>370456</v>
      </c>
      <c r="O281">
        <v>439144</v>
      </c>
      <c r="P281">
        <v>8804037</v>
      </c>
    </row>
    <row r="282" spans="1:16">
      <c r="A282">
        <v>473280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237110</v>
      </c>
      <c r="H282">
        <v>966093</v>
      </c>
      <c r="I282">
        <v>705330</v>
      </c>
      <c r="J282">
        <v>1116918</v>
      </c>
      <c r="K282">
        <v>890585</v>
      </c>
      <c r="L282">
        <v>3916036</v>
      </c>
      <c r="M282">
        <v>126921</v>
      </c>
      <c r="N282">
        <v>325603</v>
      </c>
      <c r="O282">
        <v>452524</v>
      </c>
      <c r="P282">
        <v>4368560</v>
      </c>
    </row>
    <row r="283" spans="1:16">
      <c r="A283">
        <v>473280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43029</v>
      </c>
      <c r="H283">
        <v>0</v>
      </c>
      <c r="I283">
        <v>0</v>
      </c>
      <c r="J283">
        <v>124785</v>
      </c>
      <c r="K283">
        <v>0</v>
      </c>
      <c r="L283">
        <v>167814</v>
      </c>
      <c r="M283">
        <v>0</v>
      </c>
      <c r="N283">
        <v>0</v>
      </c>
      <c r="O283">
        <v>0</v>
      </c>
      <c r="P283">
        <v>167814</v>
      </c>
    </row>
    <row r="284" spans="1:16">
      <c r="A284">
        <v>473280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31941</v>
      </c>
      <c r="H284">
        <v>200691</v>
      </c>
      <c r="I284">
        <v>222975</v>
      </c>
      <c r="J284">
        <v>41319</v>
      </c>
      <c r="K284">
        <v>444411</v>
      </c>
      <c r="L284">
        <v>941337</v>
      </c>
      <c r="M284">
        <v>0</v>
      </c>
      <c r="N284">
        <v>0</v>
      </c>
      <c r="O284">
        <v>0</v>
      </c>
      <c r="P284">
        <v>941337</v>
      </c>
    </row>
    <row r="285" spans="1:16">
      <c r="A285">
        <v>473280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70686</v>
      </c>
      <c r="H286">
        <v>75222</v>
      </c>
      <c r="I286">
        <v>159941</v>
      </c>
      <c r="J286">
        <v>188924</v>
      </c>
      <c r="K286">
        <v>288555</v>
      </c>
      <c r="L286">
        <v>783328</v>
      </c>
      <c r="M286">
        <v>0</v>
      </c>
      <c r="N286">
        <v>38898</v>
      </c>
      <c r="O286">
        <v>38898</v>
      </c>
      <c r="P286">
        <v>822226</v>
      </c>
    </row>
    <row r="287" spans="1:16">
      <c r="A287">
        <v>473280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769239</v>
      </c>
      <c r="H287">
        <v>279000</v>
      </c>
      <c r="I287">
        <v>1365966</v>
      </c>
      <c r="J287">
        <v>1149489</v>
      </c>
      <c r="K287">
        <v>0</v>
      </c>
      <c r="L287">
        <v>3563694</v>
      </c>
      <c r="M287">
        <v>0</v>
      </c>
      <c r="N287">
        <v>0</v>
      </c>
      <c r="O287">
        <v>0</v>
      </c>
      <c r="P287">
        <v>3563694</v>
      </c>
    </row>
    <row r="288" spans="1:16">
      <c r="A288">
        <v>473280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435114</v>
      </c>
      <c r="J288">
        <v>0</v>
      </c>
      <c r="K288">
        <v>0</v>
      </c>
      <c r="L288">
        <v>435114</v>
      </c>
      <c r="M288">
        <v>0</v>
      </c>
      <c r="N288">
        <v>175435</v>
      </c>
      <c r="O288">
        <v>175435</v>
      </c>
      <c r="P288">
        <v>610549</v>
      </c>
    </row>
    <row r="289" spans="1:16">
      <c r="A289">
        <v>473280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1470240</v>
      </c>
      <c r="H289">
        <v>1913888</v>
      </c>
      <c r="I289">
        <v>1261900</v>
      </c>
      <c r="J289">
        <v>1375640</v>
      </c>
      <c r="K289">
        <v>804010</v>
      </c>
      <c r="L289">
        <v>6825678</v>
      </c>
      <c r="M289">
        <v>128340</v>
      </c>
      <c r="N289">
        <v>229840</v>
      </c>
      <c r="O289">
        <v>358180</v>
      </c>
      <c r="P289">
        <v>7183858</v>
      </c>
    </row>
    <row r="290" spans="1:16">
      <c r="A290">
        <v>473280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7336718</v>
      </c>
      <c r="H290">
        <v>12789025</v>
      </c>
      <c r="I290">
        <v>10054167</v>
      </c>
      <c r="J290">
        <v>11867480</v>
      </c>
      <c r="K290">
        <v>7087826</v>
      </c>
      <c r="L290">
        <v>49135216</v>
      </c>
      <c r="M290">
        <v>68688</v>
      </c>
      <c r="N290">
        <v>370456</v>
      </c>
      <c r="O290">
        <v>439144</v>
      </c>
      <c r="P290">
        <v>49574360</v>
      </c>
    </row>
    <row r="291" spans="1:16">
      <c r="A291">
        <v>473280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1753929</v>
      </c>
      <c r="H291">
        <v>1897119</v>
      </c>
      <c r="I291">
        <v>2364187</v>
      </c>
      <c r="J291">
        <v>1434663</v>
      </c>
      <c r="K291">
        <v>1158354</v>
      </c>
      <c r="L291">
        <v>8608252</v>
      </c>
      <c r="M291">
        <v>103806</v>
      </c>
      <c r="N291">
        <v>92781</v>
      </c>
      <c r="O291">
        <v>196587</v>
      </c>
      <c r="P291">
        <v>8804839</v>
      </c>
    </row>
    <row r="292" spans="1:16">
      <c r="A292">
        <v>473280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919548</v>
      </c>
      <c r="H294">
        <v>1618119</v>
      </c>
      <c r="I294">
        <v>998221</v>
      </c>
      <c r="J294">
        <v>285174</v>
      </c>
      <c r="K294">
        <v>900990</v>
      </c>
      <c r="L294">
        <v>4722052</v>
      </c>
      <c r="M294">
        <v>103806</v>
      </c>
      <c r="N294">
        <v>92781</v>
      </c>
      <c r="O294">
        <v>196587</v>
      </c>
      <c r="P294">
        <v>4918639</v>
      </c>
    </row>
    <row r="295" spans="1:16">
      <c r="A295">
        <v>473280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257364</v>
      </c>
      <c r="L297">
        <v>257364</v>
      </c>
      <c r="M297">
        <v>0</v>
      </c>
      <c r="N297">
        <v>0</v>
      </c>
      <c r="O297">
        <v>0</v>
      </c>
      <c r="P297">
        <v>257364</v>
      </c>
    </row>
    <row r="298" spans="1:16">
      <c r="A298">
        <v>473280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65142</v>
      </c>
      <c r="H299">
        <v>0</v>
      </c>
      <c r="I299">
        <v>0</v>
      </c>
      <c r="J299">
        <v>0</v>
      </c>
      <c r="K299">
        <v>0</v>
      </c>
      <c r="L299">
        <v>65142</v>
      </c>
      <c r="M299">
        <v>0</v>
      </c>
      <c r="N299">
        <v>0</v>
      </c>
      <c r="O299">
        <v>0</v>
      </c>
      <c r="P299">
        <v>65142</v>
      </c>
    </row>
    <row r="300" spans="1:16">
      <c r="A300">
        <v>473280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361161</v>
      </c>
      <c r="K301">
        <v>320184</v>
      </c>
      <c r="L301">
        <v>681345</v>
      </c>
      <c r="M301">
        <v>0</v>
      </c>
      <c r="N301">
        <v>0</v>
      </c>
      <c r="O301">
        <v>0</v>
      </c>
      <c r="P301">
        <v>681345</v>
      </c>
    </row>
    <row r="302" spans="1:16">
      <c r="A302">
        <v>473280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12</v>
      </c>
      <c r="I307">
        <v>22</v>
      </c>
      <c r="J307">
        <v>35</v>
      </c>
      <c r="K307">
        <v>23</v>
      </c>
      <c r="L307">
        <v>98</v>
      </c>
      <c r="M307">
        <v>0</v>
      </c>
      <c r="N307">
        <v>0</v>
      </c>
      <c r="O307">
        <v>0</v>
      </c>
      <c r="P307">
        <v>98</v>
      </c>
    </row>
    <row r="308" spans="1:16">
      <c r="A308">
        <v>473280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6</v>
      </c>
      <c r="H308">
        <v>12</v>
      </c>
      <c r="I308">
        <v>22</v>
      </c>
      <c r="J308">
        <v>35</v>
      </c>
      <c r="K308">
        <v>22</v>
      </c>
      <c r="L308">
        <v>97</v>
      </c>
      <c r="M308">
        <v>0</v>
      </c>
      <c r="N308">
        <v>0</v>
      </c>
      <c r="O308">
        <v>0</v>
      </c>
      <c r="P308">
        <v>97</v>
      </c>
    </row>
    <row r="309" spans="1:16">
      <c r="A309">
        <v>473280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12</v>
      </c>
      <c r="H309">
        <v>24</v>
      </c>
      <c r="I309">
        <v>44</v>
      </c>
      <c r="J309">
        <v>70</v>
      </c>
      <c r="K309">
        <v>45</v>
      </c>
      <c r="L309">
        <v>195</v>
      </c>
      <c r="M309">
        <v>0</v>
      </c>
      <c r="N309">
        <v>0</v>
      </c>
      <c r="O309">
        <v>0</v>
      </c>
      <c r="P309">
        <v>195</v>
      </c>
    </row>
    <row r="310" spans="1:16">
      <c r="A310">
        <v>473280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7</v>
      </c>
      <c r="K310">
        <v>15</v>
      </c>
      <c r="L310">
        <v>27</v>
      </c>
      <c r="M310">
        <v>0</v>
      </c>
      <c r="N310">
        <v>0</v>
      </c>
      <c r="O310">
        <v>0</v>
      </c>
      <c r="P310">
        <v>27</v>
      </c>
    </row>
    <row r="311" spans="1:16">
      <c r="A311">
        <v>473280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5</v>
      </c>
      <c r="H311">
        <v>11</v>
      </c>
      <c r="I311">
        <v>18</v>
      </c>
      <c r="J311">
        <v>27</v>
      </c>
      <c r="K311">
        <v>8</v>
      </c>
      <c r="L311">
        <v>69</v>
      </c>
      <c r="M311">
        <v>0</v>
      </c>
      <c r="N311">
        <v>0</v>
      </c>
      <c r="O311">
        <v>0</v>
      </c>
      <c r="P311">
        <v>69</v>
      </c>
    </row>
    <row r="312" spans="1:16">
      <c r="A312">
        <v>473280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473280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7</v>
      </c>
      <c r="K316">
        <v>15</v>
      </c>
      <c r="L316">
        <v>27</v>
      </c>
      <c r="M316">
        <v>0</v>
      </c>
      <c r="N316">
        <v>0</v>
      </c>
      <c r="O316">
        <v>0</v>
      </c>
      <c r="P316">
        <v>27</v>
      </c>
    </row>
    <row r="317" spans="1:16">
      <c r="A317">
        <v>473280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5</v>
      </c>
      <c r="H317">
        <v>11</v>
      </c>
      <c r="I317">
        <v>18</v>
      </c>
      <c r="J317">
        <v>27</v>
      </c>
      <c r="K317">
        <v>7</v>
      </c>
      <c r="L317">
        <v>68</v>
      </c>
      <c r="M317">
        <v>0</v>
      </c>
      <c r="N317">
        <v>0</v>
      </c>
      <c r="O317">
        <v>0</v>
      </c>
      <c r="P317">
        <v>68</v>
      </c>
    </row>
    <row r="318" spans="1:16">
      <c r="A318">
        <v>473280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473280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122930</v>
      </c>
      <c r="H328">
        <v>217325</v>
      </c>
      <c r="I328">
        <v>507745</v>
      </c>
      <c r="J328">
        <v>846705</v>
      </c>
      <c r="K328">
        <v>515160</v>
      </c>
      <c r="L328">
        <v>2209865</v>
      </c>
      <c r="M328">
        <v>0</v>
      </c>
      <c r="N328">
        <v>0</v>
      </c>
      <c r="O328">
        <v>0</v>
      </c>
      <c r="P328">
        <v>2209865</v>
      </c>
    </row>
    <row r="329" spans="1:16">
      <c r="A329">
        <v>473280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2505</v>
      </c>
      <c r="H329">
        <v>61166</v>
      </c>
      <c r="I329">
        <v>113172</v>
      </c>
      <c r="J329">
        <v>115794</v>
      </c>
      <c r="K329">
        <v>273782</v>
      </c>
      <c r="L329">
        <v>566419</v>
      </c>
      <c r="M329">
        <v>0</v>
      </c>
      <c r="N329">
        <v>0</v>
      </c>
      <c r="O329">
        <v>0</v>
      </c>
      <c r="P329">
        <v>566419</v>
      </c>
    </row>
    <row r="330" spans="1:16">
      <c r="A330">
        <v>473280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125435</v>
      </c>
      <c r="H330">
        <v>278491</v>
      </c>
      <c r="I330">
        <v>620917</v>
      </c>
      <c r="J330">
        <v>962499</v>
      </c>
      <c r="K330">
        <v>788942</v>
      </c>
      <c r="L330">
        <v>2776284</v>
      </c>
      <c r="M330">
        <v>0</v>
      </c>
      <c r="N330">
        <v>0</v>
      </c>
      <c r="O330">
        <v>0</v>
      </c>
      <c r="P330">
        <v>2776284</v>
      </c>
    </row>
    <row r="331" spans="1:16">
      <c r="A331">
        <v>473280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74100</v>
      </c>
      <c r="J331">
        <v>181040</v>
      </c>
      <c r="K331">
        <v>318075</v>
      </c>
      <c r="L331">
        <v>604865</v>
      </c>
      <c r="M331">
        <v>0</v>
      </c>
      <c r="N331">
        <v>0</v>
      </c>
      <c r="O331">
        <v>0</v>
      </c>
      <c r="P331">
        <v>604865</v>
      </c>
    </row>
    <row r="332" spans="1:16">
      <c r="A332">
        <v>473280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121350</v>
      </c>
      <c r="H332">
        <v>185675</v>
      </c>
      <c r="I332">
        <v>433645</v>
      </c>
      <c r="J332">
        <v>634015</v>
      </c>
      <c r="K332">
        <v>197085</v>
      </c>
      <c r="L332">
        <v>1571770</v>
      </c>
      <c r="M332">
        <v>0</v>
      </c>
      <c r="N332">
        <v>0</v>
      </c>
      <c r="O332">
        <v>0</v>
      </c>
      <c r="P332">
        <v>1571770</v>
      </c>
    </row>
    <row r="333" spans="1:16">
      <c r="A333">
        <v>473280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473280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70860</v>
      </c>
      <c r="J337">
        <v>102625</v>
      </c>
      <c r="K337">
        <v>269575</v>
      </c>
      <c r="L337">
        <v>478640</v>
      </c>
      <c r="M337">
        <v>0</v>
      </c>
      <c r="N337">
        <v>0</v>
      </c>
      <c r="O337">
        <v>0</v>
      </c>
      <c r="P337">
        <v>478640</v>
      </c>
    </row>
    <row r="338" spans="1:16">
      <c r="A338">
        <v>473280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1050</v>
      </c>
      <c r="H338">
        <v>25586</v>
      </c>
      <c r="I338">
        <v>42312</v>
      </c>
      <c r="J338">
        <v>5159</v>
      </c>
      <c r="K338">
        <v>4207</v>
      </c>
      <c r="L338">
        <v>78314</v>
      </c>
      <c r="M338">
        <v>0</v>
      </c>
      <c r="N338">
        <v>0</v>
      </c>
      <c r="O338">
        <v>0</v>
      </c>
      <c r="P338">
        <v>78314</v>
      </c>
    </row>
    <row r="339" spans="1:16">
      <c r="A339">
        <v>473280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473280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31650</v>
      </c>
      <c r="K347">
        <v>0</v>
      </c>
      <c r="L347">
        <v>31650</v>
      </c>
      <c r="M347">
        <v>0</v>
      </c>
      <c r="N347">
        <v>0</v>
      </c>
      <c r="O347">
        <v>0</v>
      </c>
      <c r="P347">
        <v>31650</v>
      </c>
    </row>
    <row r="348" spans="1:16">
      <c r="A348">
        <v>473280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473280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1</v>
      </c>
      <c r="J349">
        <v>8</v>
      </c>
      <c r="K349">
        <v>3</v>
      </c>
      <c r="L349">
        <v>13</v>
      </c>
      <c r="M349">
        <v>0</v>
      </c>
      <c r="N349">
        <v>0</v>
      </c>
      <c r="O349">
        <v>0</v>
      </c>
      <c r="P349">
        <v>13</v>
      </c>
    </row>
    <row r="350" spans="1:16">
      <c r="A350">
        <v>473280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3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473280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3</v>
      </c>
      <c r="K354">
        <v>0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473280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3</v>
      </c>
      <c r="K356">
        <v>0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473280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6</v>
      </c>
      <c r="J362">
        <v>16</v>
      </c>
      <c r="K362">
        <v>4</v>
      </c>
      <c r="L362">
        <v>30</v>
      </c>
      <c r="M362">
        <v>1</v>
      </c>
      <c r="N362">
        <v>1</v>
      </c>
      <c r="O362">
        <v>2</v>
      </c>
      <c r="P362">
        <v>32</v>
      </c>
    </row>
    <row r="363" spans="1:16">
      <c r="A363">
        <v>473280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3</v>
      </c>
      <c r="J363">
        <v>13</v>
      </c>
      <c r="K363">
        <v>4</v>
      </c>
      <c r="L363">
        <v>24</v>
      </c>
      <c r="M363">
        <v>1</v>
      </c>
      <c r="N363">
        <v>1</v>
      </c>
      <c r="O363">
        <v>2</v>
      </c>
      <c r="P363">
        <v>26</v>
      </c>
    </row>
    <row r="364" spans="1:16">
      <c r="A364">
        <v>473280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3</v>
      </c>
      <c r="K366">
        <v>1</v>
      </c>
      <c r="L366">
        <v>4</v>
      </c>
      <c r="M366">
        <v>0</v>
      </c>
      <c r="N366">
        <v>0</v>
      </c>
      <c r="O366">
        <v>0</v>
      </c>
      <c r="P366">
        <v>4</v>
      </c>
    </row>
    <row r="367" spans="1:16">
      <c r="A367">
        <v>473280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473280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2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473280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3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473280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1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473280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2</v>
      </c>
      <c r="K378">
        <v>0</v>
      </c>
      <c r="L378">
        <v>6</v>
      </c>
      <c r="M378">
        <v>0</v>
      </c>
      <c r="N378">
        <v>1</v>
      </c>
      <c r="O378">
        <v>1</v>
      </c>
      <c r="P378">
        <v>7</v>
      </c>
    </row>
    <row r="379" spans="1:16">
      <c r="A379">
        <v>473280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9661</v>
      </c>
      <c r="H395">
        <v>0</v>
      </c>
      <c r="I395">
        <v>574</v>
      </c>
      <c r="J395">
        <v>29335</v>
      </c>
      <c r="K395">
        <v>36459</v>
      </c>
      <c r="L395">
        <v>76029</v>
      </c>
      <c r="M395">
        <v>0</v>
      </c>
      <c r="N395">
        <v>0</v>
      </c>
      <c r="O395">
        <v>0</v>
      </c>
      <c r="P395">
        <v>76029</v>
      </c>
    </row>
    <row r="396" spans="1:16">
      <c r="A396">
        <v>473280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750</v>
      </c>
      <c r="J397">
        <v>6795</v>
      </c>
      <c r="K397">
        <v>2025</v>
      </c>
      <c r="L397">
        <v>9570</v>
      </c>
      <c r="M397">
        <v>350</v>
      </c>
      <c r="N397">
        <v>0</v>
      </c>
      <c r="O397">
        <v>350</v>
      </c>
      <c r="P397">
        <v>9920</v>
      </c>
    </row>
    <row r="398" spans="1:16">
      <c r="A398">
        <v>473280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70138</v>
      </c>
      <c r="J400">
        <v>83646</v>
      </c>
      <c r="K400">
        <v>0</v>
      </c>
      <c r="L400">
        <v>153784</v>
      </c>
      <c r="M400">
        <v>0</v>
      </c>
      <c r="N400">
        <v>0</v>
      </c>
      <c r="O400">
        <v>0</v>
      </c>
      <c r="P400">
        <v>153784</v>
      </c>
    </row>
    <row r="401" spans="1:16">
      <c r="A401">
        <v>473280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70138</v>
      </c>
      <c r="J402">
        <v>83646</v>
      </c>
      <c r="K402">
        <v>0</v>
      </c>
      <c r="L402">
        <v>153784</v>
      </c>
      <c r="M402">
        <v>0</v>
      </c>
      <c r="N402">
        <v>0</v>
      </c>
      <c r="O402">
        <v>0</v>
      </c>
      <c r="P402">
        <v>153784</v>
      </c>
    </row>
    <row r="403" spans="1:16">
      <c r="A403">
        <v>473280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18168</v>
      </c>
      <c r="H408">
        <v>6357</v>
      </c>
      <c r="I408">
        <v>126004</v>
      </c>
      <c r="J408">
        <v>158076</v>
      </c>
      <c r="K408">
        <v>38484</v>
      </c>
      <c r="L408">
        <v>347089</v>
      </c>
      <c r="M408">
        <v>350</v>
      </c>
      <c r="N408">
        <v>4826</v>
      </c>
      <c r="O408">
        <v>5176</v>
      </c>
      <c r="P408">
        <v>352265</v>
      </c>
    </row>
    <row r="409" spans="1:16">
      <c r="A409">
        <v>473280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18168</v>
      </c>
      <c r="H409">
        <v>6357</v>
      </c>
      <c r="I409">
        <v>24069</v>
      </c>
      <c r="J409">
        <v>74430</v>
      </c>
      <c r="K409">
        <v>38484</v>
      </c>
      <c r="L409">
        <v>161508</v>
      </c>
      <c r="M409">
        <v>350</v>
      </c>
      <c r="N409">
        <v>4826</v>
      </c>
      <c r="O409">
        <v>5176</v>
      </c>
      <c r="P409">
        <v>166684</v>
      </c>
    </row>
    <row r="410" spans="1:16">
      <c r="A410">
        <v>473280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9661</v>
      </c>
      <c r="H410">
        <v>0</v>
      </c>
      <c r="I410">
        <v>0</v>
      </c>
      <c r="J410">
        <v>15858</v>
      </c>
      <c r="K410">
        <v>33455</v>
      </c>
      <c r="L410">
        <v>58974</v>
      </c>
      <c r="M410">
        <v>0</v>
      </c>
      <c r="N410">
        <v>0</v>
      </c>
      <c r="O410">
        <v>0</v>
      </c>
      <c r="P410">
        <v>58974</v>
      </c>
    </row>
    <row r="411" spans="1:16">
      <c r="A411">
        <v>473280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4548</v>
      </c>
      <c r="K412">
        <v>2484</v>
      </c>
      <c r="L412">
        <v>7032</v>
      </c>
      <c r="M412">
        <v>0</v>
      </c>
      <c r="N412">
        <v>0</v>
      </c>
      <c r="O412">
        <v>0</v>
      </c>
      <c r="P412">
        <v>7032</v>
      </c>
    </row>
    <row r="413" spans="1:16">
      <c r="A413">
        <v>473280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6279</v>
      </c>
      <c r="K413">
        <v>0</v>
      </c>
      <c r="L413">
        <v>6279</v>
      </c>
      <c r="M413">
        <v>0</v>
      </c>
      <c r="N413">
        <v>0</v>
      </c>
      <c r="O413">
        <v>0</v>
      </c>
      <c r="P413">
        <v>6279</v>
      </c>
    </row>
    <row r="414" spans="1:16">
      <c r="A414">
        <v>473280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8507</v>
      </c>
      <c r="H414">
        <v>6357</v>
      </c>
      <c r="I414">
        <v>22745</v>
      </c>
      <c r="J414">
        <v>38300</v>
      </c>
      <c r="K414">
        <v>0</v>
      </c>
      <c r="L414">
        <v>75909</v>
      </c>
      <c r="M414">
        <v>0</v>
      </c>
      <c r="N414">
        <v>0</v>
      </c>
      <c r="O414">
        <v>0</v>
      </c>
      <c r="P414">
        <v>75909</v>
      </c>
    </row>
    <row r="415" spans="1:16">
      <c r="A415">
        <v>473280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750</v>
      </c>
      <c r="J416">
        <v>6795</v>
      </c>
      <c r="K416">
        <v>2025</v>
      </c>
      <c r="L416">
        <v>9570</v>
      </c>
      <c r="M416">
        <v>350</v>
      </c>
      <c r="N416">
        <v>0</v>
      </c>
      <c r="O416">
        <v>350</v>
      </c>
      <c r="P416">
        <v>9920</v>
      </c>
    </row>
    <row r="417" spans="1:16">
      <c r="A417">
        <v>473280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2650</v>
      </c>
      <c r="K420">
        <v>520</v>
      </c>
      <c r="L420">
        <v>3744</v>
      </c>
      <c r="M420">
        <v>0</v>
      </c>
      <c r="N420">
        <v>0</v>
      </c>
      <c r="O420">
        <v>0</v>
      </c>
      <c r="P420">
        <v>3744</v>
      </c>
    </row>
    <row r="421" spans="1:16">
      <c r="A421">
        <v>473280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31797</v>
      </c>
      <c r="J421">
        <v>0</v>
      </c>
      <c r="K421">
        <v>0</v>
      </c>
      <c r="L421">
        <v>31797</v>
      </c>
      <c r="M421">
        <v>0</v>
      </c>
      <c r="N421">
        <v>0</v>
      </c>
      <c r="O421">
        <v>0</v>
      </c>
      <c r="P421">
        <v>31797</v>
      </c>
    </row>
    <row r="422" spans="1:16">
      <c r="A422">
        <v>473280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8507</v>
      </c>
      <c r="H424">
        <v>6357</v>
      </c>
      <c r="I424">
        <v>22745</v>
      </c>
      <c r="J424">
        <v>38300</v>
      </c>
      <c r="K424">
        <v>0</v>
      </c>
      <c r="L424">
        <v>75909</v>
      </c>
      <c r="M424">
        <v>0</v>
      </c>
      <c r="N424">
        <v>4826</v>
      </c>
      <c r="O424">
        <v>4826</v>
      </c>
      <c r="P424">
        <v>80735</v>
      </c>
    </row>
    <row r="425" spans="1:16">
      <c r="A425">
        <v>473280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31797</v>
      </c>
      <c r="J425">
        <v>0</v>
      </c>
      <c r="K425">
        <v>0</v>
      </c>
      <c r="L425">
        <v>31797</v>
      </c>
      <c r="M425">
        <v>0</v>
      </c>
      <c r="N425">
        <v>0</v>
      </c>
      <c r="O425">
        <v>0</v>
      </c>
      <c r="P425">
        <v>31797</v>
      </c>
    </row>
    <row r="426" spans="1:16">
      <c r="A426">
        <v>473280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96610</v>
      </c>
      <c r="H441">
        <v>0</v>
      </c>
      <c r="I441">
        <v>5740</v>
      </c>
      <c r="J441">
        <v>293350</v>
      </c>
      <c r="K441">
        <v>364590</v>
      </c>
      <c r="L441">
        <v>760290</v>
      </c>
      <c r="M441">
        <v>0</v>
      </c>
      <c r="N441">
        <v>0</v>
      </c>
      <c r="O441">
        <v>0</v>
      </c>
      <c r="P441">
        <v>760290</v>
      </c>
    </row>
    <row r="442" spans="1:16">
      <c r="A442">
        <v>473280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7500</v>
      </c>
      <c r="J443">
        <v>67950</v>
      </c>
      <c r="K443">
        <v>20250</v>
      </c>
      <c r="L443">
        <v>95700</v>
      </c>
      <c r="M443">
        <v>3500</v>
      </c>
      <c r="N443">
        <v>0</v>
      </c>
      <c r="O443">
        <v>3500</v>
      </c>
      <c r="P443">
        <v>99200</v>
      </c>
    </row>
    <row r="444" spans="1:16">
      <c r="A444">
        <v>473280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701380</v>
      </c>
      <c r="J446">
        <v>836460</v>
      </c>
      <c r="K446">
        <v>0</v>
      </c>
      <c r="L446">
        <v>1537840</v>
      </c>
      <c r="M446">
        <v>0</v>
      </c>
      <c r="N446">
        <v>0</v>
      </c>
      <c r="O446">
        <v>0</v>
      </c>
      <c r="P446">
        <v>1537840</v>
      </c>
    </row>
    <row r="447" spans="1:16">
      <c r="A447">
        <v>473280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701380</v>
      </c>
      <c r="J448">
        <v>836460</v>
      </c>
      <c r="K448">
        <v>0</v>
      </c>
      <c r="L448">
        <v>1537840</v>
      </c>
      <c r="M448">
        <v>0</v>
      </c>
      <c r="N448">
        <v>0</v>
      </c>
      <c r="O448">
        <v>0</v>
      </c>
      <c r="P448">
        <v>1537840</v>
      </c>
    </row>
    <row r="449" spans="1:16">
      <c r="A449">
        <v>473280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181680</v>
      </c>
      <c r="H454">
        <v>63570</v>
      </c>
      <c r="I454">
        <v>1260040</v>
      </c>
      <c r="J454">
        <v>1580760</v>
      </c>
      <c r="K454">
        <v>384840</v>
      </c>
      <c r="L454">
        <v>3470890</v>
      </c>
      <c r="M454">
        <v>3500</v>
      </c>
      <c r="N454">
        <v>48260</v>
      </c>
      <c r="O454">
        <v>51760</v>
      </c>
      <c r="P454">
        <v>3522650</v>
      </c>
    </row>
    <row r="455" spans="1:16">
      <c r="A455">
        <v>473280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181680</v>
      </c>
      <c r="H455">
        <v>63570</v>
      </c>
      <c r="I455">
        <v>240690</v>
      </c>
      <c r="J455">
        <v>744300</v>
      </c>
      <c r="K455">
        <v>384840</v>
      </c>
      <c r="L455">
        <v>1615080</v>
      </c>
      <c r="M455">
        <v>3500</v>
      </c>
      <c r="N455">
        <v>48260</v>
      </c>
      <c r="O455">
        <v>51760</v>
      </c>
      <c r="P455">
        <v>1666840</v>
      </c>
    </row>
    <row r="456" spans="1:16">
      <c r="A456">
        <v>473280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96610</v>
      </c>
      <c r="H456">
        <v>0</v>
      </c>
      <c r="I456">
        <v>0</v>
      </c>
      <c r="J456">
        <v>158580</v>
      </c>
      <c r="K456">
        <v>334550</v>
      </c>
      <c r="L456">
        <v>589740</v>
      </c>
      <c r="M456">
        <v>0</v>
      </c>
      <c r="N456">
        <v>0</v>
      </c>
      <c r="O456">
        <v>0</v>
      </c>
      <c r="P456">
        <v>589740</v>
      </c>
    </row>
    <row r="457" spans="1:16">
      <c r="A457">
        <v>473280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45480</v>
      </c>
      <c r="K458">
        <v>24840</v>
      </c>
      <c r="L458">
        <v>70320</v>
      </c>
      <c r="M458">
        <v>0</v>
      </c>
      <c r="N458">
        <v>0</v>
      </c>
      <c r="O458">
        <v>0</v>
      </c>
      <c r="P458">
        <v>70320</v>
      </c>
    </row>
    <row r="459" spans="1:16">
      <c r="A459">
        <v>473280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62790</v>
      </c>
      <c r="K459">
        <v>0</v>
      </c>
      <c r="L459">
        <v>62790</v>
      </c>
      <c r="M459">
        <v>0</v>
      </c>
      <c r="N459">
        <v>0</v>
      </c>
      <c r="O459">
        <v>0</v>
      </c>
      <c r="P459">
        <v>62790</v>
      </c>
    </row>
    <row r="460" spans="1:16">
      <c r="A460">
        <v>473280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85070</v>
      </c>
      <c r="H460">
        <v>63570</v>
      </c>
      <c r="I460">
        <v>227450</v>
      </c>
      <c r="J460">
        <v>383000</v>
      </c>
      <c r="K460">
        <v>0</v>
      </c>
      <c r="L460">
        <v>759090</v>
      </c>
      <c r="M460">
        <v>0</v>
      </c>
      <c r="N460">
        <v>0</v>
      </c>
      <c r="O460">
        <v>0</v>
      </c>
      <c r="P460">
        <v>759090</v>
      </c>
    </row>
    <row r="461" spans="1:16">
      <c r="A461">
        <v>473280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7500</v>
      </c>
      <c r="J462">
        <v>67950</v>
      </c>
      <c r="K462">
        <v>20250</v>
      </c>
      <c r="L462">
        <v>95700</v>
      </c>
      <c r="M462">
        <v>3500</v>
      </c>
      <c r="N462">
        <v>0</v>
      </c>
      <c r="O462">
        <v>3500</v>
      </c>
      <c r="P462">
        <v>99200</v>
      </c>
    </row>
    <row r="463" spans="1:16">
      <c r="A463">
        <v>473280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26500</v>
      </c>
      <c r="K466">
        <v>5200</v>
      </c>
      <c r="L466">
        <v>37440</v>
      </c>
      <c r="M466">
        <v>0</v>
      </c>
      <c r="N466">
        <v>0</v>
      </c>
      <c r="O466">
        <v>0</v>
      </c>
      <c r="P466">
        <v>37440</v>
      </c>
    </row>
    <row r="467" spans="1:16">
      <c r="A467">
        <v>473280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317970</v>
      </c>
      <c r="J467">
        <v>0</v>
      </c>
      <c r="K467">
        <v>0</v>
      </c>
      <c r="L467">
        <v>317970</v>
      </c>
      <c r="M467">
        <v>0</v>
      </c>
      <c r="N467">
        <v>0</v>
      </c>
      <c r="O467">
        <v>0</v>
      </c>
      <c r="P467">
        <v>317970</v>
      </c>
    </row>
    <row r="468" spans="1:16">
      <c r="A468">
        <v>473280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85070</v>
      </c>
      <c r="H470">
        <v>63570</v>
      </c>
      <c r="I470">
        <v>227450</v>
      </c>
      <c r="J470">
        <v>383000</v>
      </c>
      <c r="K470">
        <v>0</v>
      </c>
      <c r="L470">
        <v>759090</v>
      </c>
      <c r="M470">
        <v>0</v>
      </c>
      <c r="N470">
        <v>48260</v>
      </c>
      <c r="O470">
        <v>48260</v>
      </c>
      <c r="P470">
        <v>807350</v>
      </c>
    </row>
    <row r="471" spans="1:16">
      <c r="A471">
        <v>473280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317970</v>
      </c>
      <c r="J471">
        <v>0</v>
      </c>
      <c r="K471">
        <v>0</v>
      </c>
      <c r="L471">
        <v>317970</v>
      </c>
      <c r="M471">
        <v>0</v>
      </c>
      <c r="N471">
        <v>0</v>
      </c>
      <c r="O471">
        <v>0</v>
      </c>
      <c r="P471">
        <v>317970</v>
      </c>
    </row>
    <row r="472" spans="1:16">
      <c r="A472">
        <v>473280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77288</v>
      </c>
      <c r="H487">
        <v>0</v>
      </c>
      <c r="I487">
        <v>4592</v>
      </c>
      <c r="J487">
        <v>234680</v>
      </c>
      <c r="K487">
        <v>291672</v>
      </c>
      <c r="L487">
        <v>608232</v>
      </c>
      <c r="M487">
        <v>0</v>
      </c>
      <c r="N487">
        <v>0</v>
      </c>
      <c r="O487">
        <v>0</v>
      </c>
      <c r="P487">
        <v>608232</v>
      </c>
    </row>
    <row r="488" spans="1:16">
      <c r="A488">
        <v>473280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6000</v>
      </c>
      <c r="J489">
        <v>54360</v>
      </c>
      <c r="K489">
        <v>16200</v>
      </c>
      <c r="L489">
        <v>76560</v>
      </c>
      <c r="M489">
        <v>2800</v>
      </c>
      <c r="N489">
        <v>0</v>
      </c>
      <c r="O489">
        <v>2800</v>
      </c>
      <c r="P489">
        <v>79360</v>
      </c>
    </row>
    <row r="490" spans="1:16">
      <c r="A490">
        <v>473280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561104</v>
      </c>
      <c r="J492">
        <v>669168</v>
      </c>
      <c r="K492">
        <v>0</v>
      </c>
      <c r="L492">
        <v>1230272</v>
      </c>
      <c r="M492">
        <v>0</v>
      </c>
      <c r="N492">
        <v>0</v>
      </c>
      <c r="O492">
        <v>0</v>
      </c>
      <c r="P492">
        <v>1230272</v>
      </c>
    </row>
    <row r="493" spans="1:16">
      <c r="A493">
        <v>473280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561104</v>
      </c>
      <c r="J494">
        <v>669168</v>
      </c>
      <c r="K494">
        <v>0</v>
      </c>
      <c r="L494">
        <v>1230272</v>
      </c>
      <c r="M494">
        <v>0</v>
      </c>
      <c r="N494">
        <v>0</v>
      </c>
      <c r="O494">
        <v>0</v>
      </c>
      <c r="P494">
        <v>1230272</v>
      </c>
    </row>
    <row r="495" spans="1:16">
      <c r="A495">
        <v>473280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145344</v>
      </c>
      <c r="H500">
        <v>50856</v>
      </c>
      <c r="I500">
        <v>1008032</v>
      </c>
      <c r="J500">
        <v>1264608</v>
      </c>
      <c r="K500">
        <v>307872</v>
      </c>
      <c r="L500">
        <v>2776712</v>
      </c>
      <c r="M500">
        <v>2800</v>
      </c>
      <c r="N500">
        <v>38608</v>
      </c>
      <c r="O500">
        <v>41408</v>
      </c>
      <c r="P500">
        <v>2818120</v>
      </c>
    </row>
    <row r="501" spans="1:16">
      <c r="A501">
        <v>473280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145344</v>
      </c>
      <c r="H501">
        <v>50856</v>
      </c>
      <c r="I501">
        <v>192552</v>
      </c>
      <c r="J501">
        <v>595440</v>
      </c>
      <c r="K501">
        <v>307872</v>
      </c>
      <c r="L501">
        <v>1292064</v>
      </c>
      <c r="M501">
        <v>2800</v>
      </c>
      <c r="N501">
        <v>38608</v>
      </c>
      <c r="O501">
        <v>41408</v>
      </c>
      <c r="P501">
        <v>1333472</v>
      </c>
    </row>
    <row r="502" spans="1:16">
      <c r="A502">
        <v>473280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77288</v>
      </c>
      <c r="H502">
        <v>0</v>
      </c>
      <c r="I502">
        <v>0</v>
      </c>
      <c r="J502">
        <v>126864</v>
      </c>
      <c r="K502">
        <v>267640</v>
      </c>
      <c r="L502">
        <v>471792</v>
      </c>
      <c r="M502">
        <v>0</v>
      </c>
      <c r="N502">
        <v>0</v>
      </c>
      <c r="O502">
        <v>0</v>
      </c>
      <c r="P502">
        <v>471792</v>
      </c>
    </row>
    <row r="503" spans="1:16">
      <c r="A503">
        <v>473280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36384</v>
      </c>
      <c r="K504">
        <v>19872</v>
      </c>
      <c r="L504">
        <v>56256</v>
      </c>
      <c r="M504">
        <v>0</v>
      </c>
      <c r="N504">
        <v>0</v>
      </c>
      <c r="O504">
        <v>0</v>
      </c>
      <c r="P504">
        <v>56256</v>
      </c>
    </row>
    <row r="505" spans="1:16">
      <c r="A505">
        <v>473280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50232</v>
      </c>
      <c r="K505">
        <v>0</v>
      </c>
      <c r="L505">
        <v>50232</v>
      </c>
      <c r="M505">
        <v>0</v>
      </c>
      <c r="N505">
        <v>0</v>
      </c>
      <c r="O505">
        <v>0</v>
      </c>
      <c r="P505">
        <v>50232</v>
      </c>
    </row>
    <row r="506" spans="1:16">
      <c r="A506">
        <v>473280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68056</v>
      </c>
      <c r="H506">
        <v>50856</v>
      </c>
      <c r="I506">
        <v>181960</v>
      </c>
      <c r="J506">
        <v>306400</v>
      </c>
      <c r="K506">
        <v>0</v>
      </c>
      <c r="L506">
        <v>607272</v>
      </c>
      <c r="M506">
        <v>0</v>
      </c>
      <c r="N506">
        <v>0</v>
      </c>
      <c r="O506">
        <v>0</v>
      </c>
      <c r="P506">
        <v>607272</v>
      </c>
    </row>
    <row r="507" spans="1:16">
      <c r="A507">
        <v>473280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6000</v>
      </c>
      <c r="J508">
        <v>54360</v>
      </c>
      <c r="K508">
        <v>16200</v>
      </c>
      <c r="L508">
        <v>76560</v>
      </c>
      <c r="M508">
        <v>2800</v>
      </c>
      <c r="N508">
        <v>0</v>
      </c>
      <c r="O508">
        <v>2800</v>
      </c>
      <c r="P508">
        <v>79360</v>
      </c>
    </row>
    <row r="509" spans="1:16">
      <c r="A509">
        <v>473280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21200</v>
      </c>
      <c r="K512">
        <v>4160</v>
      </c>
      <c r="L512">
        <v>29952</v>
      </c>
      <c r="M512">
        <v>0</v>
      </c>
      <c r="N512">
        <v>0</v>
      </c>
      <c r="O512">
        <v>0</v>
      </c>
      <c r="P512">
        <v>29952</v>
      </c>
    </row>
    <row r="513" spans="1:16">
      <c r="A513">
        <v>473280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254376</v>
      </c>
      <c r="J513">
        <v>0</v>
      </c>
      <c r="K513">
        <v>0</v>
      </c>
      <c r="L513">
        <v>254376</v>
      </c>
      <c r="M513">
        <v>0</v>
      </c>
      <c r="N513">
        <v>0</v>
      </c>
      <c r="O513">
        <v>0</v>
      </c>
      <c r="P513">
        <v>254376</v>
      </c>
    </row>
    <row r="514" spans="1:16">
      <c r="A514">
        <v>473280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68056</v>
      </c>
      <c r="H516">
        <v>50856</v>
      </c>
      <c r="I516">
        <v>181960</v>
      </c>
      <c r="J516">
        <v>306400</v>
      </c>
      <c r="K516">
        <v>0</v>
      </c>
      <c r="L516">
        <v>607272</v>
      </c>
      <c r="M516">
        <v>0</v>
      </c>
      <c r="N516">
        <v>38608</v>
      </c>
      <c r="O516">
        <v>38608</v>
      </c>
      <c r="P516">
        <v>645880</v>
      </c>
    </row>
    <row r="517" spans="1:16">
      <c r="A517">
        <v>473280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254376</v>
      </c>
      <c r="J517">
        <v>0</v>
      </c>
      <c r="K517">
        <v>0</v>
      </c>
      <c r="L517">
        <v>254376</v>
      </c>
      <c r="M517">
        <v>0</v>
      </c>
      <c r="N517">
        <v>0</v>
      </c>
      <c r="O517">
        <v>0</v>
      </c>
      <c r="P517">
        <v>254376</v>
      </c>
    </row>
    <row r="518" spans="1:16">
      <c r="A518">
        <v>473280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6</v>
      </c>
      <c r="J533">
        <v>3</v>
      </c>
      <c r="K533">
        <v>3</v>
      </c>
      <c r="L533">
        <v>13</v>
      </c>
      <c r="M533">
        <v>0</v>
      </c>
      <c r="N533">
        <v>0</v>
      </c>
      <c r="O533">
        <v>0</v>
      </c>
      <c r="P533">
        <v>13</v>
      </c>
    </row>
    <row r="534" spans="1:16">
      <c r="A534">
        <v>473280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473280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1</v>
      </c>
      <c r="K535">
        <v>3</v>
      </c>
      <c r="L535">
        <v>14</v>
      </c>
      <c r="M535">
        <v>1</v>
      </c>
      <c r="N535">
        <v>2</v>
      </c>
      <c r="O535">
        <v>3</v>
      </c>
      <c r="P535">
        <v>17</v>
      </c>
    </row>
    <row r="536" spans="1:16">
      <c r="A536">
        <v>473280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2</v>
      </c>
      <c r="H546">
        <v>6</v>
      </c>
      <c r="I546">
        <v>20</v>
      </c>
      <c r="J546">
        <v>7</v>
      </c>
      <c r="K546">
        <v>9</v>
      </c>
      <c r="L546">
        <v>44</v>
      </c>
      <c r="M546">
        <v>1</v>
      </c>
      <c r="N546">
        <v>3</v>
      </c>
      <c r="O546">
        <v>4</v>
      </c>
      <c r="P546">
        <v>48</v>
      </c>
    </row>
    <row r="547" spans="1:16">
      <c r="A547">
        <v>473280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</v>
      </c>
      <c r="H547">
        <v>6</v>
      </c>
      <c r="I547">
        <v>18</v>
      </c>
      <c r="J547">
        <v>6</v>
      </c>
      <c r="K547">
        <v>8</v>
      </c>
      <c r="L547">
        <v>40</v>
      </c>
      <c r="M547">
        <v>1</v>
      </c>
      <c r="N547">
        <v>3</v>
      </c>
      <c r="O547">
        <v>4</v>
      </c>
      <c r="P547">
        <v>44</v>
      </c>
    </row>
    <row r="548" spans="1:16">
      <c r="A548">
        <v>473280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1</v>
      </c>
      <c r="J548">
        <v>0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473280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473280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5</v>
      </c>
      <c r="J552">
        <v>1</v>
      </c>
      <c r="K552">
        <v>1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473280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1</v>
      </c>
      <c r="K554">
        <v>3</v>
      </c>
      <c r="L554">
        <v>14</v>
      </c>
      <c r="M554">
        <v>1</v>
      </c>
      <c r="N554">
        <v>2</v>
      </c>
      <c r="O554">
        <v>3</v>
      </c>
      <c r="P554">
        <v>17</v>
      </c>
    </row>
    <row r="555" spans="1:16">
      <c r="A555">
        <v>473280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473280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1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473280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1</v>
      </c>
    </row>
    <row r="561" spans="1:16">
      <c r="A561">
        <v>473280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5</v>
      </c>
      <c r="J562">
        <v>2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473280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473280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4171</v>
      </c>
      <c r="I579">
        <v>25341</v>
      </c>
      <c r="J579">
        <v>8892</v>
      </c>
      <c r="K579">
        <v>21202</v>
      </c>
      <c r="L579">
        <v>59606</v>
      </c>
      <c r="M579">
        <v>0</v>
      </c>
      <c r="N579">
        <v>0</v>
      </c>
      <c r="O579">
        <v>0</v>
      </c>
      <c r="P579">
        <v>59606</v>
      </c>
    </row>
    <row r="580" spans="1:16">
      <c r="A580">
        <v>473280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4590</v>
      </c>
      <c r="I580">
        <v>0</v>
      </c>
      <c r="J580">
        <v>0</v>
      </c>
      <c r="K580">
        <v>0</v>
      </c>
      <c r="L580">
        <v>4590</v>
      </c>
      <c r="M580">
        <v>0</v>
      </c>
      <c r="N580">
        <v>0</v>
      </c>
      <c r="O580">
        <v>0</v>
      </c>
      <c r="P580">
        <v>4590</v>
      </c>
    </row>
    <row r="581" spans="1:16">
      <c r="A581">
        <v>473280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254</v>
      </c>
      <c r="H581">
        <v>1590</v>
      </c>
      <c r="I581">
        <v>10011</v>
      </c>
      <c r="J581">
        <v>2788</v>
      </c>
      <c r="K581">
        <v>6341</v>
      </c>
      <c r="L581">
        <v>20984</v>
      </c>
      <c r="M581">
        <v>80</v>
      </c>
      <c r="N581">
        <v>400</v>
      </c>
      <c r="O581">
        <v>480</v>
      </c>
      <c r="P581">
        <v>21464</v>
      </c>
    </row>
    <row r="582" spans="1:16">
      <c r="A582">
        <v>473280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40867</v>
      </c>
      <c r="J584">
        <v>34591</v>
      </c>
      <c r="K584">
        <v>36236</v>
      </c>
      <c r="L584">
        <v>111694</v>
      </c>
      <c r="M584">
        <v>0</v>
      </c>
      <c r="N584">
        <v>0</v>
      </c>
      <c r="O584">
        <v>0</v>
      </c>
      <c r="P584">
        <v>111694</v>
      </c>
    </row>
    <row r="585" spans="1:16">
      <c r="A585">
        <v>473280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40867</v>
      </c>
      <c r="J586">
        <v>34591</v>
      </c>
      <c r="K586">
        <v>36236</v>
      </c>
      <c r="L586">
        <v>111694</v>
      </c>
      <c r="M586">
        <v>0</v>
      </c>
      <c r="N586">
        <v>0</v>
      </c>
      <c r="O586">
        <v>0</v>
      </c>
      <c r="P586">
        <v>111694</v>
      </c>
    </row>
    <row r="587" spans="1:16">
      <c r="A587">
        <v>473280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5631</v>
      </c>
      <c r="H592">
        <v>28922</v>
      </c>
      <c r="I592">
        <v>161857</v>
      </c>
      <c r="J592">
        <v>77238</v>
      </c>
      <c r="K592">
        <v>103729</v>
      </c>
      <c r="L592">
        <v>377377</v>
      </c>
      <c r="M592">
        <v>80</v>
      </c>
      <c r="N592">
        <v>11138</v>
      </c>
      <c r="O592">
        <v>11218</v>
      </c>
      <c r="P592">
        <v>388595</v>
      </c>
    </row>
    <row r="593" spans="1:16">
      <c r="A593">
        <v>473280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5631</v>
      </c>
      <c r="H593">
        <v>28922</v>
      </c>
      <c r="I593">
        <v>91094</v>
      </c>
      <c r="J593">
        <v>42647</v>
      </c>
      <c r="K593">
        <v>67493</v>
      </c>
      <c r="L593">
        <v>235787</v>
      </c>
      <c r="M593">
        <v>80</v>
      </c>
      <c r="N593">
        <v>11138</v>
      </c>
      <c r="O593">
        <v>11218</v>
      </c>
      <c r="P593">
        <v>247005</v>
      </c>
    </row>
    <row r="594" spans="1:16">
      <c r="A594">
        <v>473280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12896</v>
      </c>
      <c r="J594">
        <v>0</v>
      </c>
      <c r="K594">
        <v>0</v>
      </c>
      <c r="L594">
        <v>17067</v>
      </c>
      <c r="M594">
        <v>0</v>
      </c>
      <c r="N594">
        <v>0</v>
      </c>
      <c r="O594">
        <v>0</v>
      </c>
      <c r="P594">
        <v>17067</v>
      </c>
    </row>
    <row r="595" spans="1:16">
      <c r="A595">
        <v>473280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5519</v>
      </c>
      <c r="J596">
        <v>8550</v>
      </c>
      <c r="K596">
        <v>20628</v>
      </c>
      <c r="L596">
        <v>34697</v>
      </c>
      <c r="M596">
        <v>0</v>
      </c>
      <c r="N596">
        <v>0</v>
      </c>
      <c r="O596">
        <v>0</v>
      </c>
      <c r="P596">
        <v>34697</v>
      </c>
    </row>
    <row r="597" spans="1:16">
      <c r="A597">
        <v>473280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5558</v>
      </c>
      <c r="J597">
        <v>0</v>
      </c>
      <c r="K597">
        <v>0</v>
      </c>
      <c r="L597">
        <v>5558</v>
      </c>
      <c r="M597">
        <v>0</v>
      </c>
      <c r="N597">
        <v>0</v>
      </c>
      <c r="O597">
        <v>0</v>
      </c>
      <c r="P597">
        <v>5558</v>
      </c>
    </row>
    <row r="598" spans="1:16">
      <c r="A598">
        <v>473280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5377</v>
      </c>
      <c r="H598">
        <v>18571</v>
      </c>
      <c r="I598">
        <v>55742</v>
      </c>
      <c r="J598">
        <v>14377</v>
      </c>
      <c r="K598">
        <v>21366</v>
      </c>
      <c r="L598">
        <v>115433</v>
      </c>
      <c r="M598">
        <v>0</v>
      </c>
      <c r="N598">
        <v>0</v>
      </c>
      <c r="O598">
        <v>0</v>
      </c>
      <c r="P598">
        <v>115433</v>
      </c>
    </row>
    <row r="599" spans="1:16">
      <c r="A599">
        <v>473280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16590</v>
      </c>
      <c r="K599">
        <v>18584</v>
      </c>
      <c r="L599">
        <v>35174</v>
      </c>
      <c r="M599">
        <v>0</v>
      </c>
      <c r="N599">
        <v>0</v>
      </c>
      <c r="O599">
        <v>0</v>
      </c>
      <c r="P599">
        <v>35174</v>
      </c>
    </row>
    <row r="600" spans="1:16">
      <c r="A600">
        <v>473280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254</v>
      </c>
      <c r="H600">
        <v>1590</v>
      </c>
      <c r="I600">
        <v>10011</v>
      </c>
      <c r="J600">
        <v>2788</v>
      </c>
      <c r="K600">
        <v>6341</v>
      </c>
      <c r="L600">
        <v>20984</v>
      </c>
      <c r="M600">
        <v>80</v>
      </c>
      <c r="N600">
        <v>400</v>
      </c>
      <c r="O600">
        <v>480</v>
      </c>
      <c r="P600">
        <v>21464</v>
      </c>
    </row>
    <row r="601" spans="1:16">
      <c r="A601">
        <v>473280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4590</v>
      </c>
      <c r="I602">
        <v>0</v>
      </c>
      <c r="J602">
        <v>0</v>
      </c>
      <c r="K602">
        <v>0</v>
      </c>
      <c r="L602">
        <v>4590</v>
      </c>
      <c r="M602">
        <v>0</v>
      </c>
      <c r="N602">
        <v>0</v>
      </c>
      <c r="O602">
        <v>0</v>
      </c>
      <c r="P602">
        <v>4590</v>
      </c>
    </row>
    <row r="603" spans="1:16">
      <c r="A603">
        <v>473280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342</v>
      </c>
      <c r="K604">
        <v>574</v>
      </c>
      <c r="L604">
        <v>2284</v>
      </c>
      <c r="M604">
        <v>0</v>
      </c>
      <c r="N604">
        <v>0</v>
      </c>
      <c r="O604">
        <v>0</v>
      </c>
      <c r="P604">
        <v>2284</v>
      </c>
    </row>
    <row r="605" spans="1:16">
      <c r="A605">
        <v>473280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10738</v>
      </c>
      <c r="O606">
        <v>10738</v>
      </c>
      <c r="P606">
        <v>10738</v>
      </c>
    </row>
    <row r="607" spans="1:16">
      <c r="A607">
        <v>473280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5377</v>
      </c>
      <c r="H608">
        <v>18571</v>
      </c>
      <c r="I608">
        <v>55742</v>
      </c>
      <c r="J608">
        <v>30967</v>
      </c>
      <c r="K608">
        <v>39950</v>
      </c>
      <c r="L608">
        <v>150607</v>
      </c>
      <c r="M608">
        <v>0</v>
      </c>
      <c r="N608">
        <v>0</v>
      </c>
      <c r="O608">
        <v>0</v>
      </c>
      <c r="P608">
        <v>150607</v>
      </c>
    </row>
    <row r="609" spans="1:16">
      <c r="A609">
        <v>473280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29896</v>
      </c>
      <c r="J609">
        <v>0</v>
      </c>
      <c r="K609">
        <v>0</v>
      </c>
      <c r="L609">
        <v>29896</v>
      </c>
      <c r="M609">
        <v>0</v>
      </c>
      <c r="N609">
        <v>0</v>
      </c>
      <c r="O609">
        <v>0</v>
      </c>
      <c r="P609">
        <v>29896</v>
      </c>
    </row>
    <row r="610" spans="1:16">
      <c r="A610">
        <v>473280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41710</v>
      </c>
      <c r="I625">
        <v>253410</v>
      </c>
      <c r="J625">
        <v>88920</v>
      </c>
      <c r="K625">
        <v>212020</v>
      </c>
      <c r="L625">
        <v>596060</v>
      </c>
      <c r="M625">
        <v>0</v>
      </c>
      <c r="N625">
        <v>0</v>
      </c>
      <c r="O625">
        <v>0</v>
      </c>
      <c r="P625">
        <v>596060</v>
      </c>
    </row>
    <row r="626" spans="1:16">
      <c r="A626">
        <v>473280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45900</v>
      </c>
      <c r="I626">
        <v>0</v>
      </c>
      <c r="J626">
        <v>0</v>
      </c>
      <c r="K626">
        <v>0</v>
      </c>
      <c r="L626">
        <v>45900</v>
      </c>
      <c r="M626">
        <v>0</v>
      </c>
      <c r="N626">
        <v>0</v>
      </c>
      <c r="O626">
        <v>0</v>
      </c>
      <c r="P626">
        <v>45900</v>
      </c>
    </row>
    <row r="627" spans="1:16">
      <c r="A627">
        <v>473280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2540</v>
      </c>
      <c r="H627">
        <v>15900</v>
      </c>
      <c r="I627">
        <v>100110</v>
      </c>
      <c r="J627">
        <v>27880</v>
      </c>
      <c r="K627">
        <v>63410</v>
      </c>
      <c r="L627">
        <v>209840</v>
      </c>
      <c r="M627">
        <v>800</v>
      </c>
      <c r="N627">
        <v>4000</v>
      </c>
      <c r="O627">
        <v>4800</v>
      </c>
      <c r="P627">
        <v>214640</v>
      </c>
    </row>
    <row r="628" spans="1:16">
      <c r="A628">
        <v>473280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408670</v>
      </c>
      <c r="J630">
        <v>345910</v>
      </c>
      <c r="K630">
        <v>362360</v>
      </c>
      <c r="L630">
        <v>1116940</v>
      </c>
      <c r="M630">
        <v>0</v>
      </c>
      <c r="N630">
        <v>0</v>
      </c>
      <c r="O630">
        <v>0</v>
      </c>
      <c r="P630">
        <v>1116940</v>
      </c>
    </row>
    <row r="631" spans="1:16">
      <c r="A631">
        <v>473280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408670</v>
      </c>
      <c r="J632">
        <v>345910</v>
      </c>
      <c r="K632">
        <v>362360</v>
      </c>
      <c r="L632">
        <v>1116940</v>
      </c>
      <c r="M632">
        <v>0</v>
      </c>
      <c r="N632">
        <v>0</v>
      </c>
      <c r="O632">
        <v>0</v>
      </c>
      <c r="P632">
        <v>1116940</v>
      </c>
    </row>
    <row r="633" spans="1:16">
      <c r="A633">
        <v>473280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56310</v>
      </c>
      <c r="H638">
        <v>289220</v>
      </c>
      <c r="I638">
        <v>1618570</v>
      </c>
      <c r="J638">
        <v>772380</v>
      </c>
      <c r="K638">
        <v>1037290</v>
      </c>
      <c r="L638">
        <v>3773770</v>
      </c>
      <c r="M638">
        <v>800</v>
      </c>
      <c r="N638">
        <v>111380</v>
      </c>
      <c r="O638">
        <v>112180</v>
      </c>
      <c r="P638">
        <v>3885950</v>
      </c>
    </row>
    <row r="639" spans="1:16">
      <c r="A639">
        <v>473280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56310</v>
      </c>
      <c r="H639">
        <v>289220</v>
      </c>
      <c r="I639">
        <v>910940</v>
      </c>
      <c r="J639">
        <v>426470</v>
      </c>
      <c r="K639">
        <v>674930</v>
      </c>
      <c r="L639">
        <v>2357870</v>
      </c>
      <c r="M639">
        <v>800</v>
      </c>
      <c r="N639">
        <v>111380</v>
      </c>
      <c r="O639">
        <v>112180</v>
      </c>
      <c r="P639">
        <v>2470050</v>
      </c>
    </row>
    <row r="640" spans="1:16">
      <c r="A640">
        <v>473280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128960</v>
      </c>
      <c r="J640">
        <v>0</v>
      </c>
      <c r="K640">
        <v>0</v>
      </c>
      <c r="L640">
        <v>170670</v>
      </c>
      <c r="M640">
        <v>0</v>
      </c>
      <c r="N640">
        <v>0</v>
      </c>
      <c r="O640">
        <v>0</v>
      </c>
      <c r="P640">
        <v>170670</v>
      </c>
    </row>
    <row r="641" spans="1:16">
      <c r="A641">
        <v>473280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55190</v>
      </c>
      <c r="J642">
        <v>85500</v>
      </c>
      <c r="K642">
        <v>206280</v>
      </c>
      <c r="L642">
        <v>346970</v>
      </c>
      <c r="M642">
        <v>0</v>
      </c>
      <c r="N642">
        <v>0</v>
      </c>
      <c r="O642">
        <v>0</v>
      </c>
      <c r="P642">
        <v>346970</v>
      </c>
    </row>
    <row r="643" spans="1:16">
      <c r="A643">
        <v>473280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55580</v>
      </c>
      <c r="J643">
        <v>0</v>
      </c>
      <c r="K643">
        <v>0</v>
      </c>
      <c r="L643">
        <v>55580</v>
      </c>
      <c r="M643">
        <v>0</v>
      </c>
      <c r="N643">
        <v>0</v>
      </c>
      <c r="O643">
        <v>0</v>
      </c>
      <c r="P643">
        <v>55580</v>
      </c>
    </row>
    <row r="644" spans="1:16">
      <c r="A644">
        <v>473280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53770</v>
      </c>
      <c r="H644">
        <v>185710</v>
      </c>
      <c r="I644">
        <v>557420</v>
      </c>
      <c r="J644">
        <v>143770</v>
      </c>
      <c r="K644">
        <v>213660</v>
      </c>
      <c r="L644">
        <v>1154330</v>
      </c>
      <c r="M644">
        <v>0</v>
      </c>
      <c r="N644">
        <v>0</v>
      </c>
      <c r="O644">
        <v>0</v>
      </c>
      <c r="P644">
        <v>1154330</v>
      </c>
    </row>
    <row r="645" spans="1:16">
      <c r="A645">
        <v>473280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165900</v>
      </c>
      <c r="K645">
        <v>185840</v>
      </c>
      <c r="L645">
        <v>351740</v>
      </c>
      <c r="M645">
        <v>0</v>
      </c>
      <c r="N645">
        <v>0</v>
      </c>
      <c r="O645">
        <v>0</v>
      </c>
      <c r="P645">
        <v>351740</v>
      </c>
    </row>
    <row r="646" spans="1:16">
      <c r="A646">
        <v>473280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2540</v>
      </c>
      <c r="H646">
        <v>15900</v>
      </c>
      <c r="I646">
        <v>100110</v>
      </c>
      <c r="J646">
        <v>27880</v>
      </c>
      <c r="K646">
        <v>63410</v>
      </c>
      <c r="L646">
        <v>209840</v>
      </c>
      <c r="M646">
        <v>800</v>
      </c>
      <c r="N646">
        <v>4000</v>
      </c>
      <c r="O646">
        <v>4800</v>
      </c>
      <c r="P646">
        <v>214640</v>
      </c>
    </row>
    <row r="647" spans="1:16">
      <c r="A647">
        <v>473280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45900</v>
      </c>
      <c r="I648">
        <v>0</v>
      </c>
      <c r="J648">
        <v>0</v>
      </c>
      <c r="K648">
        <v>0</v>
      </c>
      <c r="L648">
        <v>45900</v>
      </c>
      <c r="M648">
        <v>0</v>
      </c>
      <c r="N648">
        <v>0</v>
      </c>
      <c r="O648">
        <v>0</v>
      </c>
      <c r="P648">
        <v>45900</v>
      </c>
    </row>
    <row r="649" spans="1:16">
      <c r="A649">
        <v>473280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3420</v>
      </c>
      <c r="K650">
        <v>5740</v>
      </c>
      <c r="L650">
        <v>22840</v>
      </c>
      <c r="M650">
        <v>0</v>
      </c>
      <c r="N650">
        <v>0</v>
      </c>
      <c r="O650">
        <v>0</v>
      </c>
      <c r="P650">
        <v>22840</v>
      </c>
    </row>
    <row r="651" spans="1:16">
      <c r="A651">
        <v>473280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107380</v>
      </c>
      <c r="O652">
        <v>107380</v>
      </c>
      <c r="P652">
        <v>107380</v>
      </c>
    </row>
    <row r="653" spans="1:16">
      <c r="A653">
        <v>473280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53770</v>
      </c>
      <c r="H654">
        <v>185710</v>
      </c>
      <c r="I654">
        <v>557420</v>
      </c>
      <c r="J654">
        <v>309670</v>
      </c>
      <c r="K654">
        <v>399500</v>
      </c>
      <c r="L654">
        <v>1506070</v>
      </c>
      <c r="M654">
        <v>0</v>
      </c>
      <c r="N654">
        <v>0</v>
      </c>
      <c r="O654">
        <v>0</v>
      </c>
      <c r="P654">
        <v>1506070</v>
      </c>
    </row>
    <row r="655" spans="1:16">
      <c r="A655">
        <v>473280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298960</v>
      </c>
      <c r="J655">
        <v>0</v>
      </c>
      <c r="K655">
        <v>0</v>
      </c>
      <c r="L655">
        <v>298960</v>
      </c>
      <c r="M655">
        <v>0</v>
      </c>
      <c r="N655">
        <v>0</v>
      </c>
      <c r="O655">
        <v>0</v>
      </c>
      <c r="P655">
        <v>298960</v>
      </c>
    </row>
    <row r="656" spans="1:16">
      <c r="A656">
        <v>473280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29197</v>
      </c>
      <c r="I671">
        <v>177387</v>
      </c>
      <c r="J671">
        <v>62244</v>
      </c>
      <c r="K671">
        <v>148414</v>
      </c>
      <c r="L671">
        <v>417242</v>
      </c>
      <c r="M671">
        <v>0</v>
      </c>
      <c r="N671">
        <v>0</v>
      </c>
      <c r="O671">
        <v>0</v>
      </c>
      <c r="P671">
        <v>417242</v>
      </c>
    </row>
    <row r="672" spans="1:16">
      <c r="A672">
        <v>473280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32130</v>
      </c>
      <c r="I672">
        <v>0</v>
      </c>
      <c r="J672">
        <v>0</v>
      </c>
      <c r="K672">
        <v>0</v>
      </c>
      <c r="L672">
        <v>32130</v>
      </c>
      <c r="M672">
        <v>0</v>
      </c>
      <c r="N672">
        <v>0</v>
      </c>
      <c r="O672">
        <v>0</v>
      </c>
      <c r="P672">
        <v>32130</v>
      </c>
    </row>
    <row r="673" spans="1:16">
      <c r="A673">
        <v>473280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1778</v>
      </c>
      <c r="H673">
        <v>11130</v>
      </c>
      <c r="I673">
        <v>70077</v>
      </c>
      <c r="J673">
        <v>19516</v>
      </c>
      <c r="K673">
        <v>44387</v>
      </c>
      <c r="L673">
        <v>146888</v>
      </c>
      <c r="M673">
        <v>560</v>
      </c>
      <c r="N673">
        <v>2800</v>
      </c>
      <c r="O673">
        <v>3360</v>
      </c>
      <c r="P673">
        <v>150248</v>
      </c>
    </row>
    <row r="674" spans="1:16">
      <c r="A674">
        <v>473280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286069</v>
      </c>
      <c r="J676">
        <v>242137</v>
      </c>
      <c r="K676">
        <v>253652</v>
      </c>
      <c r="L676">
        <v>781858</v>
      </c>
      <c r="M676">
        <v>0</v>
      </c>
      <c r="N676">
        <v>0</v>
      </c>
      <c r="O676">
        <v>0</v>
      </c>
      <c r="P676">
        <v>781858</v>
      </c>
    </row>
    <row r="677" spans="1:16">
      <c r="A677">
        <v>473280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286069</v>
      </c>
      <c r="J678">
        <v>242137</v>
      </c>
      <c r="K678">
        <v>253652</v>
      </c>
      <c r="L678">
        <v>781858</v>
      </c>
      <c r="M678">
        <v>0</v>
      </c>
      <c r="N678">
        <v>0</v>
      </c>
      <c r="O678">
        <v>0</v>
      </c>
      <c r="P678">
        <v>781858</v>
      </c>
    </row>
    <row r="679" spans="1:16">
      <c r="A679">
        <v>473280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39417</v>
      </c>
      <c r="H684">
        <v>202454</v>
      </c>
      <c r="I684">
        <v>1132999</v>
      </c>
      <c r="J684">
        <v>540666</v>
      </c>
      <c r="K684">
        <v>726103</v>
      </c>
      <c r="L684">
        <v>2641639</v>
      </c>
      <c r="M684">
        <v>560</v>
      </c>
      <c r="N684">
        <v>77966</v>
      </c>
      <c r="O684">
        <v>78526</v>
      </c>
      <c r="P684">
        <v>2720165</v>
      </c>
    </row>
    <row r="685" spans="1:16">
      <c r="A685">
        <v>473280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39417</v>
      </c>
      <c r="H685">
        <v>202454</v>
      </c>
      <c r="I685">
        <v>637658</v>
      </c>
      <c r="J685">
        <v>298529</v>
      </c>
      <c r="K685">
        <v>472451</v>
      </c>
      <c r="L685">
        <v>1650509</v>
      </c>
      <c r="M685">
        <v>560</v>
      </c>
      <c r="N685">
        <v>77966</v>
      </c>
      <c r="O685">
        <v>78526</v>
      </c>
      <c r="P685">
        <v>1729035</v>
      </c>
    </row>
    <row r="686" spans="1:16">
      <c r="A686">
        <v>473280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90272</v>
      </c>
      <c r="J686">
        <v>0</v>
      </c>
      <c r="K686">
        <v>0</v>
      </c>
      <c r="L686">
        <v>119469</v>
      </c>
      <c r="M686">
        <v>0</v>
      </c>
      <c r="N686">
        <v>0</v>
      </c>
      <c r="O686">
        <v>0</v>
      </c>
      <c r="P686">
        <v>119469</v>
      </c>
    </row>
    <row r="687" spans="1:16">
      <c r="A687">
        <v>473280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38633</v>
      </c>
      <c r="J688">
        <v>59850</v>
      </c>
      <c r="K688">
        <v>144396</v>
      </c>
      <c r="L688">
        <v>242879</v>
      </c>
      <c r="M688">
        <v>0</v>
      </c>
      <c r="N688">
        <v>0</v>
      </c>
      <c r="O688">
        <v>0</v>
      </c>
      <c r="P688">
        <v>242879</v>
      </c>
    </row>
    <row r="689" spans="1:16">
      <c r="A689">
        <v>473280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38906</v>
      </c>
      <c r="J689">
        <v>0</v>
      </c>
      <c r="K689">
        <v>0</v>
      </c>
      <c r="L689">
        <v>38906</v>
      </c>
      <c r="M689">
        <v>0</v>
      </c>
      <c r="N689">
        <v>0</v>
      </c>
      <c r="O689">
        <v>0</v>
      </c>
      <c r="P689">
        <v>38906</v>
      </c>
    </row>
    <row r="690" spans="1:16">
      <c r="A690">
        <v>473280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37639</v>
      </c>
      <c r="H690">
        <v>129997</v>
      </c>
      <c r="I690">
        <v>390194</v>
      </c>
      <c r="J690">
        <v>100639</v>
      </c>
      <c r="K690">
        <v>149562</v>
      </c>
      <c r="L690">
        <v>808031</v>
      </c>
      <c r="M690">
        <v>0</v>
      </c>
      <c r="N690">
        <v>0</v>
      </c>
      <c r="O690">
        <v>0</v>
      </c>
      <c r="P690">
        <v>808031</v>
      </c>
    </row>
    <row r="691" spans="1:16">
      <c r="A691">
        <v>473280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116130</v>
      </c>
      <c r="K691">
        <v>130088</v>
      </c>
      <c r="L691">
        <v>246218</v>
      </c>
      <c r="M691">
        <v>0</v>
      </c>
      <c r="N691">
        <v>0</v>
      </c>
      <c r="O691">
        <v>0</v>
      </c>
      <c r="P691">
        <v>246218</v>
      </c>
    </row>
    <row r="692" spans="1:16">
      <c r="A692">
        <v>473280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1778</v>
      </c>
      <c r="H692">
        <v>11130</v>
      </c>
      <c r="I692">
        <v>70077</v>
      </c>
      <c r="J692">
        <v>19516</v>
      </c>
      <c r="K692">
        <v>44387</v>
      </c>
      <c r="L692">
        <v>146888</v>
      </c>
      <c r="M692">
        <v>560</v>
      </c>
      <c r="N692">
        <v>2800</v>
      </c>
      <c r="O692">
        <v>3360</v>
      </c>
      <c r="P692">
        <v>150248</v>
      </c>
    </row>
    <row r="693" spans="1:16">
      <c r="A693">
        <v>473280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32130</v>
      </c>
      <c r="I694">
        <v>0</v>
      </c>
      <c r="J694">
        <v>0</v>
      </c>
      <c r="K694">
        <v>0</v>
      </c>
      <c r="L694">
        <v>32130</v>
      </c>
      <c r="M694">
        <v>0</v>
      </c>
      <c r="N694">
        <v>0</v>
      </c>
      <c r="O694">
        <v>0</v>
      </c>
      <c r="P694">
        <v>32130</v>
      </c>
    </row>
    <row r="695" spans="1:16">
      <c r="A695">
        <v>473280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2394</v>
      </c>
      <c r="K696">
        <v>4018</v>
      </c>
      <c r="L696">
        <v>15988</v>
      </c>
      <c r="M696">
        <v>0</v>
      </c>
      <c r="N696">
        <v>0</v>
      </c>
      <c r="O696">
        <v>0</v>
      </c>
      <c r="P696">
        <v>15988</v>
      </c>
    </row>
    <row r="697" spans="1:16">
      <c r="A697">
        <v>473280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75166</v>
      </c>
      <c r="O698">
        <v>75166</v>
      </c>
      <c r="P698">
        <v>75166</v>
      </c>
    </row>
    <row r="699" spans="1:16">
      <c r="A699">
        <v>473280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37639</v>
      </c>
      <c r="H700">
        <v>129997</v>
      </c>
      <c r="I700">
        <v>390194</v>
      </c>
      <c r="J700">
        <v>216769</v>
      </c>
      <c r="K700">
        <v>279650</v>
      </c>
      <c r="L700">
        <v>1054249</v>
      </c>
      <c r="M700">
        <v>0</v>
      </c>
      <c r="N700">
        <v>0</v>
      </c>
      <c r="O700">
        <v>0</v>
      </c>
      <c r="P700">
        <v>1054249</v>
      </c>
    </row>
    <row r="701" spans="1:16">
      <c r="A701">
        <v>473280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209272</v>
      </c>
      <c r="J701">
        <v>0</v>
      </c>
      <c r="K701">
        <v>0</v>
      </c>
      <c r="L701">
        <v>209272</v>
      </c>
      <c r="M701">
        <v>0</v>
      </c>
      <c r="N701">
        <v>0</v>
      </c>
      <c r="O701">
        <v>0</v>
      </c>
      <c r="P701">
        <v>209272</v>
      </c>
    </row>
    <row r="702" spans="1:16">
      <c r="A702">
        <v>473280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4</v>
      </c>
      <c r="H717">
        <v>4</v>
      </c>
      <c r="I717">
        <v>0</v>
      </c>
      <c r="J717">
        <v>0</v>
      </c>
      <c r="K717">
        <v>11</v>
      </c>
      <c r="L717">
        <v>19</v>
      </c>
      <c r="M717">
        <v>0</v>
      </c>
      <c r="N717">
        <v>0</v>
      </c>
      <c r="O717">
        <v>0</v>
      </c>
      <c r="P717">
        <v>19</v>
      </c>
    </row>
    <row r="718" spans="1:16">
      <c r="A718">
        <v>473280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473280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1</v>
      </c>
      <c r="K719">
        <v>3</v>
      </c>
      <c r="L719">
        <v>8</v>
      </c>
      <c r="M719">
        <v>0</v>
      </c>
      <c r="N719">
        <v>2</v>
      </c>
      <c r="O719">
        <v>2</v>
      </c>
      <c r="P719">
        <v>10</v>
      </c>
    </row>
    <row r="720" spans="1:16">
      <c r="A720">
        <v>473280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8</v>
      </c>
      <c r="H730">
        <v>13</v>
      </c>
      <c r="I730">
        <v>5</v>
      </c>
      <c r="J730">
        <v>5</v>
      </c>
      <c r="K730">
        <v>19</v>
      </c>
      <c r="L730">
        <v>50</v>
      </c>
      <c r="M730">
        <v>0</v>
      </c>
      <c r="N730">
        <v>4</v>
      </c>
      <c r="O730">
        <v>4</v>
      </c>
      <c r="P730">
        <v>54</v>
      </c>
    </row>
    <row r="731" spans="1:16">
      <c r="A731">
        <v>473280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6</v>
      </c>
      <c r="H731">
        <v>9</v>
      </c>
      <c r="I731">
        <v>4</v>
      </c>
      <c r="J731">
        <v>3</v>
      </c>
      <c r="K731">
        <v>16</v>
      </c>
      <c r="L731">
        <v>38</v>
      </c>
      <c r="M731">
        <v>0</v>
      </c>
      <c r="N731">
        <v>2</v>
      </c>
      <c r="O731">
        <v>2</v>
      </c>
      <c r="P731">
        <v>40</v>
      </c>
    </row>
    <row r="732" spans="1:16">
      <c r="A732">
        <v>473280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473280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1</v>
      </c>
      <c r="K738">
        <v>3</v>
      </c>
      <c r="L738">
        <v>8</v>
      </c>
      <c r="M738">
        <v>0</v>
      </c>
      <c r="N738">
        <v>2</v>
      </c>
      <c r="O738">
        <v>2</v>
      </c>
      <c r="P738">
        <v>10</v>
      </c>
    </row>
    <row r="739" spans="1:16">
      <c r="A739">
        <v>473280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473280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0</v>
      </c>
      <c r="J742">
        <v>0</v>
      </c>
      <c r="K742">
        <v>5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473280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2</v>
      </c>
      <c r="H745">
        <v>4</v>
      </c>
      <c r="I745">
        <v>1</v>
      </c>
      <c r="J745">
        <v>1</v>
      </c>
      <c r="K745">
        <v>3</v>
      </c>
      <c r="L745">
        <v>11</v>
      </c>
      <c r="M745">
        <v>0</v>
      </c>
      <c r="N745">
        <v>2</v>
      </c>
      <c r="O745">
        <v>2</v>
      </c>
      <c r="P745">
        <v>13</v>
      </c>
    </row>
    <row r="746" spans="1:16">
      <c r="A746">
        <v>473280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2</v>
      </c>
      <c r="H746">
        <v>2</v>
      </c>
      <c r="I746">
        <v>2</v>
      </c>
      <c r="J746">
        <v>2</v>
      </c>
      <c r="K746">
        <v>2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473280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16329</v>
      </c>
      <c r="H763">
        <v>17002</v>
      </c>
      <c r="I763">
        <v>0</v>
      </c>
      <c r="J763">
        <v>0</v>
      </c>
      <c r="K763">
        <v>51932</v>
      </c>
      <c r="L763">
        <v>85263</v>
      </c>
      <c r="M763">
        <v>0</v>
      </c>
      <c r="N763">
        <v>0</v>
      </c>
      <c r="O763">
        <v>0</v>
      </c>
      <c r="P763">
        <v>85263</v>
      </c>
    </row>
    <row r="764" spans="1:16">
      <c r="A764">
        <v>473280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6699</v>
      </c>
      <c r="J764">
        <v>0</v>
      </c>
      <c r="K764">
        <v>0</v>
      </c>
      <c r="L764">
        <v>6699</v>
      </c>
      <c r="M764">
        <v>0</v>
      </c>
      <c r="N764">
        <v>0</v>
      </c>
      <c r="O764">
        <v>0</v>
      </c>
      <c r="P764">
        <v>6699</v>
      </c>
    </row>
    <row r="765" spans="1:16">
      <c r="A765">
        <v>473280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5230</v>
      </c>
      <c r="I765">
        <v>3740</v>
      </c>
      <c r="J765">
        <v>2030</v>
      </c>
      <c r="K765">
        <v>7944</v>
      </c>
      <c r="L765">
        <v>18944</v>
      </c>
      <c r="M765">
        <v>0</v>
      </c>
      <c r="N765">
        <v>2726</v>
      </c>
      <c r="O765">
        <v>2726</v>
      </c>
      <c r="P765">
        <v>21670</v>
      </c>
    </row>
    <row r="766" spans="1:16">
      <c r="A766">
        <v>473280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34591</v>
      </c>
      <c r="K768">
        <v>0</v>
      </c>
      <c r="L768">
        <v>34591</v>
      </c>
      <c r="M768">
        <v>0</v>
      </c>
      <c r="N768">
        <v>0</v>
      </c>
      <c r="O768">
        <v>0</v>
      </c>
      <c r="P768">
        <v>34591</v>
      </c>
    </row>
    <row r="769" spans="1:16">
      <c r="A769">
        <v>473280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34591</v>
      </c>
      <c r="K770">
        <v>0</v>
      </c>
      <c r="L770">
        <v>34591</v>
      </c>
      <c r="M770">
        <v>0</v>
      </c>
      <c r="N770">
        <v>0</v>
      </c>
      <c r="O770">
        <v>0</v>
      </c>
      <c r="P770">
        <v>34591</v>
      </c>
    </row>
    <row r="771" spans="1:16">
      <c r="A771">
        <v>473280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24099</v>
      </c>
      <c r="H776">
        <v>50311</v>
      </c>
      <c r="I776">
        <v>30003</v>
      </c>
      <c r="J776">
        <v>63851</v>
      </c>
      <c r="K776">
        <v>99672</v>
      </c>
      <c r="L776">
        <v>267936</v>
      </c>
      <c r="M776">
        <v>0</v>
      </c>
      <c r="N776">
        <v>3610</v>
      </c>
      <c r="O776">
        <v>3610</v>
      </c>
      <c r="P776">
        <v>271546</v>
      </c>
    </row>
    <row r="777" spans="1:16">
      <c r="A777">
        <v>473280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21408</v>
      </c>
      <c r="H777">
        <v>44481</v>
      </c>
      <c r="I777">
        <v>28269</v>
      </c>
      <c r="J777">
        <v>27330</v>
      </c>
      <c r="K777">
        <v>94472</v>
      </c>
      <c r="L777">
        <v>215960</v>
      </c>
      <c r="M777">
        <v>0</v>
      </c>
      <c r="N777">
        <v>2726</v>
      </c>
      <c r="O777">
        <v>2726</v>
      </c>
      <c r="P777">
        <v>218686</v>
      </c>
    </row>
    <row r="778" spans="1:16">
      <c r="A778">
        <v>473280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6257</v>
      </c>
      <c r="H778">
        <v>6056</v>
      </c>
      <c r="I778">
        <v>0</v>
      </c>
      <c r="J778">
        <v>0</v>
      </c>
      <c r="K778">
        <v>25568</v>
      </c>
      <c r="L778">
        <v>37881</v>
      </c>
      <c r="M778">
        <v>0</v>
      </c>
      <c r="N778">
        <v>0</v>
      </c>
      <c r="O778">
        <v>0</v>
      </c>
      <c r="P778">
        <v>37881</v>
      </c>
    </row>
    <row r="779" spans="1:16">
      <c r="A779">
        <v>473280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9474</v>
      </c>
      <c r="H780">
        <v>7750</v>
      </c>
      <c r="I780">
        <v>0</v>
      </c>
      <c r="J780">
        <v>0</v>
      </c>
      <c r="K780">
        <v>13236</v>
      </c>
      <c r="L780">
        <v>30460</v>
      </c>
      <c r="M780">
        <v>0</v>
      </c>
      <c r="N780">
        <v>0</v>
      </c>
      <c r="O780">
        <v>0</v>
      </c>
      <c r="P780">
        <v>30460</v>
      </c>
    </row>
    <row r="781" spans="1:16">
      <c r="A781">
        <v>473280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10116</v>
      </c>
      <c r="L781">
        <v>12628</v>
      </c>
      <c r="M781">
        <v>0</v>
      </c>
      <c r="N781">
        <v>0</v>
      </c>
      <c r="O781">
        <v>0</v>
      </c>
      <c r="P781">
        <v>12628</v>
      </c>
    </row>
    <row r="782" spans="1:16">
      <c r="A782">
        <v>473280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3287</v>
      </c>
      <c r="H782">
        <v>22249</v>
      </c>
      <c r="I782">
        <v>17830</v>
      </c>
      <c r="J782">
        <v>8460</v>
      </c>
      <c r="K782">
        <v>16297</v>
      </c>
      <c r="L782">
        <v>68123</v>
      </c>
      <c r="M782">
        <v>0</v>
      </c>
      <c r="N782">
        <v>0</v>
      </c>
      <c r="O782">
        <v>0</v>
      </c>
      <c r="P782">
        <v>68123</v>
      </c>
    </row>
    <row r="783" spans="1:16">
      <c r="A783">
        <v>473280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1792</v>
      </c>
      <c r="H783">
        <v>0</v>
      </c>
      <c r="I783">
        <v>0</v>
      </c>
      <c r="J783">
        <v>16840</v>
      </c>
      <c r="K783">
        <v>18299</v>
      </c>
      <c r="L783">
        <v>36931</v>
      </c>
      <c r="M783">
        <v>0</v>
      </c>
      <c r="N783">
        <v>0</v>
      </c>
      <c r="O783">
        <v>0</v>
      </c>
      <c r="P783">
        <v>36931</v>
      </c>
    </row>
    <row r="784" spans="1:16">
      <c r="A784">
        <v>473280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5230</v>
      </c>
      <c r="I784">
        <v>3740</v>
      </c>
      <c r="J784">
        <v>2030</v>
      </c>
      <c r="K784">
        <v>7944</v>
      </c>
      <c r="L784">
        <v>18944</v>
      </c>
      <c r="M784">
        <v>0</v>
      </c>
      <c r="N784">
        <v>2726</v>
      </c>
      <c r="O784">
        <v>2726</v>
      </c>
      <c r="P784">
        <v>21670</v>
      </c>
    </row>
    <row r="785" spans="1:16">
      <c r="A785">
        <v>473280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6699</v>
      </c>
      <c r="J786">
        <v>0</v>
      </c>
      <c r="K786">
        <v>0</v>
      </c>
      <c r="L786">
        <v>6699</v>
      </c>
      <c r="M786">
        <v>0</v>
      </c>
      <c r="N786">
        <v>0</v>
      </c>
      <c r="O786">
        <v>0</v>
      </c>
      <c r="P786">
        <v>6699</v>
      </c>
    </row>
    <row r="787" spans="1:16">
      <c r="A787">
        <v>473280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598</v>
      </c>
      <c r="H788">
        <v>684</v>
      </c>
      <c r="I788">
        <v>0</v>
      </c>
      <c r="J788">
        <v>0</v>
      </c>
      <c r="K788">
        <v>3012</v>
      </c>
      <c r="L788">
        <v>4294</v>
      </c>
      <c r="M788">
        <v>0</v>
      </c>
      <c r="N788">
        <v>0</v>
      </c>
      <c r="O788">
        <v>0</v>
      </c>
      <c r="P788">
        <v>4294</v>
      </c>
    </row>
    <row r="789" spans="1:16">
      <c r="A789">
        <v>473280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2691</v>
      </c>
      <c r="H791">
        <v>5830</v>
      </c>
      <c r="I791">
        <v>1734</v>
      </c>
      <c r="J791">
        <v>1930</v>
      </c>
      <c r="K791">
        <v>5200</v>
      </c>
      <c r="L791">
        <v>17385</v>
      </c>
      <c r="M791">
        <v>0</v>
      </c>
      <c r="N791">
        <v>884</v>
      </c>
      <c r="O791">
        <v>884</v>
      </c>
      <c r="P791">
        <v>18269</v>
      </c>
    </row>
    <row r="792" spans="1:16">
      <c r="A792">
        <v>473280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5079</v>
      </c>
      <c r="H792">
        <v>22249</v>
      </c>
      <c r="I792">
        <v>17830</v>
      </c>
      <c r="J792">
        <v>25300</v>
      </c>
      <c r="K792">
        <v>34596</v>
      </c>
      <c r="L792">
        <v>105054</v>
      </c>
      <c r="M792">
        <v>0</v>
      </c>
      <c r="N792">
        <v>0</v>
      </c>
      <c r="O792">
        <v>0</v>
      </c>
      <c r="P792">
        <v>105054</v>
      </c>
    </row>
    <row r="793" spans="1:16">
      <c r="A793">
        <v>473280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163290</v>
      </c>
      <c r="H809">
        <v>170020</v>
      </c>
      <c r="I809">
        <v>0</v>
      </c>
      <c r="J809">
        <v>0</v>
      </c>
      <c r="K809">
        <v>519320</v>
      </c>
      <c r="L809">
        <v>852630</v>
      </c>
      <c r="M809">
        <v>0</v>
      </c>
      <c r="N809">
        <v>0</v>
      </c>
      <c r="O809">
        <v>0</v>
      </c>
      <c r="P809">
        <v>852630</v>
      </c>
    </row>
    <row r="810" spans="1:16">
      <c r="A810">
        <v>473280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66990</v>
      </c>
      <c r="J810">
        <v>0</v>
      </c>
      <c r="K810">
        <v>0</v>
      </c>
      <c r="L810">
        <v>66990</v>
      </c>
      <c r="M810">
        <v>0</v>
      </c>
      <c r="N810">
        <v>0</v>
      </c>
      <c r="O810">
        <v>0</v>
      </c>
      <c r="P810">
        <v>66990</v>
      </c>
    </row>
    <row r="811" spans="1:16">
      <c r="A811">
        <v>473280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52300</v>
      </c>
      <c r="I811">
        <v>37400</v>
      </c>
      <c r="J811">
        <v>20300</v>
      </c>
      <c r="K811">
        <v>79440</v>
      </c>
      <c r="L811">
        <v>189440</v>
      </c>
      <c r="M811">
        <v>0</v>
      </c>
      <c r="N811">
        <v>27260</v>
      </c>
      <c r="O811">
        <v>27260</v>
      </c>
      <c r="P811">
        <v>216700</v>
      </c>
    </row>
    <row r="812" spans="1:16">
      <c r="A812">
        <v>473280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345910</v>
      </c>
      <c r="K814">
        <v>0</v>
      </c>
      <c r="L814">
        <v>345910</v>
      </c>
      <c r="M814">
        <v>0</v>
      </c>
      <c r="N814">
        <v>0</v>
      </c>
      <c r="O814">
        <v>0</v>
      </c>
      <c r="P814">
        <v>345910</v>
      </c>
    </row>
    <row r="815" spans="1:16">
      <c r="A815">
        <v>473280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345910</v>
      </c>
      <c r="K816">
        <v>0</v>
      </c>
      <c r="L816">
        <v>345910</v>
      </c>
      <c r="M816">
        <v>0</v>
      </c>
      <c r="N816">
        <v>0</v>
      </c>
      <c r="O816">
        <v>0</v>
      </c>
      <c r="P816">
        <v>345910</v>
      </c>
    </row>
    <row r="817" spans="1:16">
      <c r="A817">
        <v>473280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240990</v>
      </c>
      <c r="H822">
        <v>503110</v>
      </c>
      <c r="I822">
        <v>300030</v>
      </c>
      <c r="J822">
        <v>638510</v>
      </c>
      <c r="K822">
        <v>996720</v>
      </c>
      <c r="L822">
        <v>2679360</v>
      </c>
      <c r="M822">
        <v>0</v>
      </c>
      <c r="N822">
        <v>36100</v>
      </c>
      <c r="O822">
        <v>36100</v>
      </c>
      <c r="P822">
        <v>2715460</v>
      </c>
    </row>
    <row r="823" spans="1:16">
      <c r="A823">
        <v>473280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214080</v>
      </c>
      <c r="H823">
        <v>444810</v>
      </c>
      <c r="I823">
        <v>282690</v>
      </c>
      <c r="J823">
        <v>273300</v>
      </c>
      <c r="K823">
        <v>944720</v>
      </c>
      <c r="L823">
        <v>2159600</v>
      </c>
      <c r="M823">
        <v>0</v>
      </c>
      <c r="N823">
        <v>27260</v>
      </c>
      <c r="O823">
        <v>27260</v>
      </c>
      <c r="P823">
        <v>2186860</v>
      </c>
    </row>
    <row r="824" spans="1:16">
      <c r="A824">
        <v>473280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62570</v>
      </c>
      <c r="H824">
        <v>60560</v>
      </c>
      <c r="I824">
        <v>0</v>
      </c>
      <c r="J824">
        <v>0</v>
      </c>
      <c r="K824">
        <v>255680</v>
      </c>
      <c r="L824">
        <v>378810</v>
      </c>
      <c r="M824">
        <v>0</v>
      </c>
      <c r="N824">
        <v>0</v>
      </c>
      <c r="O824">
        <v>0</v>
      </c>
      <c r="P824">
        <v>378810</v>
      </c>
    </row>
    <row r="825" spans="1:16">
      <c r="A825">
        <v>473280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94740</v>
      </c>
      <c r="H826">
        <v>77500</v>
      </c>
      <c r="I826">
        <v>0</v>
      </c>
      <c r="J826">
        <v>0</v>
      </c>
      <c r="K826">
        <v>132360</v>
      </c>
      <c r="L826">
        <v>304600</v>
      </c>
      <c r="M826">
        <v>0</v>
      </c>
      <c r="N826">
        <v>0</v>
      </c>
      <c r="O826">
        <v>0</v>
      </c>
      <c r="P826">
        <v>304600</v>
      </c>
    </row>
    <row r="827" spans="1:16">
      <c r="A827">
        <v>473280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101160</v>
      </c>
      <c r="L827">
        <v>126280</v>
      </c>
      <c r="M827">
        <v>0</v>
      </c>
      <c r="N827">
        <v>0</v>
      </c>
      <c r="O827">
        <v>0</v>
      </c>
      <c r="P827">
        <v>126280</v>
      </c>
    </row>
    <row r="828" spans="1:16">
      <c r="A828">
        <v>473280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32870</v>
      </c>
      <c r="H828">
        <v>222490</v>
      </c>
      <c r="I828">
        <v>178300</v>
      </c>
      <c r="J828">
        <v>84600</v>
      </c>
      <c r="K828">
        <v>162970</v>
      </c>
      <c r="L828">
        <v>681230</v>
      </c>
      <c r="M828">
        <v>0</v>
      </c>
      <c r="N828">
        <v>0</v>
      </c>
      <c r="O828">
        <v>0</v>
      </c>
      <c r="P828">
        <v>681230</v>
      </c>
    </row>
    <row r="829" spans="1:16">
      <c r="A829">
        <v>473280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17920</v>
      </c>
      <c r="H829">
        <v>0</v>
      </c>
      <c r="I829">
        <v>0</v>
      </c>
      <c r="J829">
        <v>168400</v>
      </c>
      <c r="K829">
        <v>182990</v>
      </c>
      <c r="L829">
        <v>369310</v>
      </c>
      <c r="M829">
        <v>0</v>
      </c>
      <c r="N829">
        <v>0</v>
      </c>
      <c r="O829">
        <v>0</v>
      </c>
      <c r="P829">
        <v>369310</v>
      </c>
    </row>
    <row r="830" spans="1:16">
      <c r="A830">
        <v>473280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52300</v>
      </c>
      <c r="I830">
        <v>37400</v>
      </c>
      <c r="J830">
        <v>20300</v>
      </c>
      <c r="K830">
        <v>79440</v>
      </c>
      <c r="L830">
        <v>189440</v>
      </c>
      <c r="M830">
        <v>0</v>
      </c>
      <c r="N830">
        <v>27260</v>
      </c>
      <c r="O830">
        <v>27260</v>
      </c>
      <c r="P830">
        <v>216700</v>
      </c>
    </row>
    <row r="831" spans="1:16">
      <c r="A831">
        <v>473280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66990</v>
      </c>
      <c r="J832">
        <v>0</v>
      </c>
      <c r="K832">
        <v>0</v>
      </c>
      <c r="L832">
        <v>66990</v>
      </c>
      <c r="M832">
        <v>0</v>
      </c>
      <c r="N832">
        <v>0</v>
      </c>
      <c r="O832">
        <v>0</v>
      </c>
      <c r="P832">
        <v>66990</v>
      </c>
    </row>
    <row r="833" spans="1:16">
      <c r="A833">
        <v>473280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5980</v>
      </c>
      <c r="H834">
        <v>6840</v>
      </c>
      <c r="I834">
        <v>0</v>
      </c>
      <c r="J834">
        <v>0</v>
      </c>
      <c r="K834">
        <v>30120</v>
      </c>
      <c r="L834">
        <v>42940</v>
      </c>
      <c r="M834">
        <v>0</v>
      </c>
      <c r="N834">
        <v>0</v>
      </c>
      <c r="O834">
        <v>0</v>
      </c>
      <c r="P834">
        <v>42940</v>
      </c>
    </row>
    <row r="835" spans="1:16">
      <c r="A835">
        <v>473280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26910</v>
      </c>
      <c r="H837">
        <v>58300</v>
      </c>
      <c r="I837">
        <v>17340</v>
      </c>
      <c r="J837">
        <v>19300</v>
      </c>
      <c r="K837">
        <v>52000</v>
      </c>
      <c r="L837">
        <v>173850</v>
      </c>
      <c r="M837">
        <v>0</v>
      </c>
      <c r="N837">
        <v>8840</v>
      </c>
      <c r="O837">
        <v>8840</v>
      </c>
      <c r="P837">
        <v>182690</v>
      </c>
    </row>
    <row r="838" spans="1:16">
      <c r="A838">
        <v>473280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50790</v>
      </c>
      <c r="H838">
        <v>222490</v>
      </c>
      <c r="I838">
        <v>178300</v>
      </c>
      <c r="J838">
        <v>253000</v>
      </c>
      <c r="K838">
        <v>345960</v>
      </c>
      <c r="L838">
        <v>1050540</v>
      </c>
      <c r="M838">
        <v>0</v>
      </c>
      <c r="N838">
        <v>0</v>
      </c>
      <c r="O838">
        <v>0</v>
      </c>
      <c r="P838">
        <v>1050540</v>
      </c>
    </row>
    <row r="839" spans="1:16">
      <c r="A839">
        <v>473280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146961</v>
      </c>
      <c r="H855">
        <v>153018</v>
      </c>
      <c r="I855">
        <v>0</v>
      </c>
      <c r="J855">
        <v>0</v>
      </c>
      <c r="K855">
        <v>467388</v>
      </c>
      <c r="L855">
        <v>767367</v>
      </c>
      <c r="M855">
        <v>0</v>
      </c>
      <c r="N855">
        <v>0</v>
      </c>
      <c r="O855">
        <v>0</v>
      </c>
      <c r="P855">
        <v>767367</v>
      </c>
    </row>
    <row r="856" spans="1:16">
      <c r="A856">
        <v>473280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60291</v>
      </c>
      <c r="J856">
        <v>0</v>
      </c>
      <c r="K856">
        <v>0</v>
      </c>
      <c r="L856">
        <v>60291</v>
      </c>
      <c r="M856">
        <v>0</v>
      </c>
      <c r="N856">
        <v>0</v>
      </c>
      <c r="O856">
        <v>0</v>
      </c>
      <c r="P856">
        <v>60291</v>
      </c>
    </row>
    <row r="857" spans="1:16">
      <c r="A857">
        <v>473280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47070</v>
      </c>
      <c r="I857">
        <v>33660</v>
      </c>
      <c r="J857">
        <v>18270</v>
      </c>
      <c r="K857">
        <v>71496</v>
      </c>
      <c r="L857">
        <v>170496</v>
      </c>
      <c r="M857">
        <v>0</v>
      </c>
      <c r="N857">
        <v>24534</v>
      </c>
      <c r="O857">
        <v>24534</v>
      </c>
      <c r="P857">
        <v>195030</v>
      </c>
    </row>
    <row r="858" spans="1:16">
      <c r="A858">
        <v>473280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311319</v>
      </c>
      <c r="K860">
        <v>0</v>
      </c>
      <c r="L860">
        <v>311319</v>
      </c>
      <c r="M860">
        <v>0</v>
      </c>
      <c r="N860">
        <v>0</v>
      </c>
      <c r="O860">
        <v>0</v>
      </c>
      <c r="P860">
        <v>311319</v>
      </c>
    </row>
    <row r="861" spans="1:16">
      <c r="A861">
        <v>473280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311319</v>
      </c>
      <c r="K862">
        <v>0</v>
      </c>
      <c r="L862">
        <v>311319</v>
      </c>
      <c r="M862">
        <v>0</v>
      </c>
      <c r="N862">
        <v>0</v>
      </c>
      <c r="O862">
        <v>0</v>
      </c>
      <c r="P862">
        <v>311319</v>
      </c>
    </row>
    <row r="863" spans="1:16">
      <c r="A863">
        <v>473280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219582</v>
      </c>
      <c r="H868">
        <v>458629</v>
      </c>
      <c r="I868">
        <v>271761</v>
      </c>
      <c r="J868">
        <v>576589</v>
      </c>
      <c r="K868">
        <v>902248</v>
      </c>
      <c r="L868">
        <v>2428809</v>
      </c>
      <c r="M868">
        <v>0</v>
      </c>
      <c r="N868">
        <v>33374</v>
      </c>
      <c r="O868">
        <v>33374</v>
      </c>
      <c r="P868">
        <v>2462183</v>
      </c>
    </row>
    <row r="869" spans="1:16">
      <c r="A869">
        <v>473280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192672</v>
      </c>
      <c r="H869">
        <v>400329</v>
      </c>
      <c r="I869">
        <v>254421</v>
      </c>
      <c r="J869">
        <v>245970</v>
      </c>
      <c r="K869">
        <v>850248</v>
      </c>
      <c r="L869">
        <v>1943640</v>
      </c>
      <c r="M869">
        <v>0</v>
      </c>
      <c r="N869">
        <v>24534</v>
      </c>
      <c r="O869">
        <v>24534</v>
      </c>
      <c r="P869">
        <v>1968174</v>
      </c>
    </row>
    <row r="870" spans="1:16">
      <c r="A870">
        <v>473280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56313</v>
      </c>
      <c r="H870">
        <v>54504</v>
      </c>
      <c r="I870">
        <v>0</v>
      </c>
      <c r="J870">
        <v>0</v>
      </c>
      <c r="K870">
        <v>230112</v>
      </c>
      <c r="L870">
        <v>340929</v>
      </c>
      <c r="M870">
        <v>0</v>
      </c>
      <c r="N870">
        <v>0</v>
      </c>
      <c r="O870">
        <v>0</v>
      </c>
      <c r="P870">
        <v>340929</v>
      </c>
    </row>
    <row r="871" spans="1:16">
      <c r="A871">
        <v>473280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85266</v>
      </c>
      <c r="H872">
        <v>69750</v>
      </c>
      <c r="I872">
        <v>0</v>
      </c>
      <c r="J872">
        <v>0</v>
      </c>
      <c r="K872">
        <v>119124</v>
      </c>
      <c r="L872">
        <v>274140</v>
      </c>
      <c r="M872">
        <v>0</v>
      </c>
      <c r="N872">
        <v>0</v>
      </c>
      <c r="O872">
        <v>0</v>
      </c>
      <c r="P872">
        <v>274140</v>
      </c>
    </row>
    <row r="873" spans="1:16">
      <c r="A873">
        <v>473280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91044</v>
      </c>
      <c r="L873">
        <v>113652</v>
      </c>
      <c r="M873">
        <v>0</v>
      </c>
      <c r="N873">
        <v>0</v>
      </c>
      <c r="O873">
        <v>0</v>
      </c>
      <c r="P873">
        <v>113652</v>
      </c>
    </row>
    <row r="874" spans="1:16">
      <c r="A874">
        <v>473280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29583</v>
      </c>
      <c r="H874">
        <v>200241</v>
      </c>
      <c r="I874">
        <v>160470</v>
      </c>
      <c r="J874">
        <v>76140</v>
      </c>
      <c r="K874">
        <v>146673</v>
      </c>
      <c r="L874">
        <v>613107</v>
      </c>
      <c r="M874">
        <v>0</v>
      </c>
      <c r="N874">
        <v>0</v>
      </c>
      <c r="O874">
        <v>0</v>
      </c>
      <c r="P874">
        <v>613107</v>
      </c>
    </row>
    <row r="875" spans="1:16">
      <c r="A875">
        <v>473280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16128</v>
      </c>
      <c r="H875">
        <v>0</v>
      </c>
      <c r="I875">
        <v>0</v>
      </c>
      <c r="J875">
        <v>151560</v>
      </c>
      <c r="K875">
        <v>164691</v>
      </c>
      <c r="L875">
        <v>332379</v>
      </c>
      <c r="M875">
        <v>0</v>
      </c>
      <c r="N875">
        <v>0</v>
      </c>
      <c r="O875">
        <v>0</v>
      </c>
      <c r="P875">
        <v>332379</v>
      </c>
    </row>
    <row r="876" spans="1:16">
      <c r="A876">
        <v>473280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47070</v>
      </c>
      <c r="I876">
        <v>33660</v>
      </c>
      <c r="J876">
        <v>18270</v>
      </c>
      <c r="K876">
        <v>71496</v>
      </c>
      <c r="L876">
        <v>170496</v>
      </c>
      <c r="M876">
        <v>0</v>
      </c>
      <c r="N876">
        <v>24534</v>
      </c>
      <c r="O876">
        <v>24534</v>
      </c>
      <c r="P876">
        <v>195030</v>
      </c>
    </row>
    <row r="877" spans="1:16">
      <c r="A877">
        <v>473280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60291</v>
      </c>
      <c r="J878">
        <v>0</v>
      </c>
      <c r="K878">
        <v>0</v>
      </c>
      <c r="L878">
        <v>60291</v>
      </c>
      <c r="M878">
        <v>0</v>
      </c>
      <c r="N878">
        <v>0</v>
      </c>
      <c r="O878">
        <v>0</v>
      </c>
      <c r="P878">
        <v>60291</v>
      </c>
    </row>
    <row r="879" spans="1:16">
      <c r="A879">
        <v>473280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5382</v>
      </c>
      <c r="H880">
        <v>6156</v>
      </c>
      <c r="I880">
        <v>0</v>
      </c>
      <c r="J880">
        <v>0</v>
      </c>
      <c r="K880">
        <v>27108</v>
      </c>
      <c r="L880">
        <v>38646</v>
      </c>
      <c r="M880">
        <v>0</v>
      </c>
      <c r="N880">
        <v>0</v>
      </c>
      <c r="O880">
        <v>0</v>
      </c>
      <c r="P880">
        <v>38646</v>
      </c>
    </row>
    <row r="881" spans="1:16">
      <c r="A881">
        <v>473280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26910</v>
      </c>
      <c r="H883">
        <v>58300</v>
      </c>
      <c r="I883">
        <v>17340</v>
      </c>
      <c r="J883">
        <v>19300</v>
      </c>
      <c r="K883">
        <v>52000</v>
      </c>
      <c r="L883">
        <v>173850</v>
      </c>
      <c r="M883">
        <v>0</v>
      </c>
      <c r="N883">
        <v>8840</v>
      </c>
      <c r="O883">
        <v>8840</v>
      </c>
      <c r="P883">
        <v>182690</v>
      </c>
    </row>
    <row r="884" spans="1:16">
      <c r="A884">
        <v>473280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45711</v>
      </c>
      <c r="H884">
        <v>200241</v>
      </c>
      <c r="I884">
        <v>160470</v>
      </c>
      <c r="J884">
        <v>227700</v>
      </c>
      <c r="K884">
        <v>311364</v>
      </c>
      <c r="L884">
        <v>945486</v>
      </c>
      <c r="M884">
        <v>0</v>
      </c>
      <c r="N884">
        <v>0</v>
      </c>
      <c r="O884">
        <v>0</v>
      </c>
      <c r="P884">
        <v>945486</v>
      </c>
    </row>
    <row r="885" spans="1:16">
      <c r="A885">
        <v>473280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23850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473280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473280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24060</v>
      </c>
      <c r="K924">
        <v>0</v>
      </c>
      <c r="L924">
        <v>24060</v>
      </c>
      <c r="M924">
        <v>0</v>
      </c>
      <c r="N924">
        <v>0</v>
      </c>
      <c r="O924">
        <v>0</v>
      </c>
      <c r="P924">
        <v>24060</v>
      </c>
    </row>
    <row r="925" spans="1:16">
      <c r="A925">
        <v>473280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23850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473280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473280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202601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473280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202601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473280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1</v>
      </c>
      <c r="K967">
        <v>2</v>
      </c>
      <c r="L967">
        <v>6</v>
      </c>
      <c r="M967">
        <v>1</v>
      </c>
      <c r="N967">
        <v>2</v>
      </c>
      <c r="O967">
        <v>3</v>
      </c>
      <c r="P967">
        <v>9</v>
      </c>
    </row>
    <row r="968" spans="1:16">
      <c r="A968">
        <v>473280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1</v>
      </c>
      <c r="K968">
        <v>1</v>
      </c>
      <c r="L968">
        <v>5</v>
      </c>
      <c r="M968">
        <v>1</v>
      </c>
      <c r="N968">
        <v>1</v>
      </c>
      <c r="O968">
        <v>2</v>
      </c>
      <c r="P968">
        <v>7</v>
      </c>
    </row>
    <row r="969" spans="1:16">
      <c r="A969">
        <v>473280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473280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1</v>
      </c>
      <c r="K978">
        <v>2</v>
      </c>
      <c r="L978">
        <v>6</v>
      </c>
      <c r="M978">
        <v>1</v>
      </c>
      <c r="N978">
        <v>2</v>
      </c>
      <c r="O978">
        <v>3</v>
      </c>
      <c r="P978">
        <v>9</v>
      </c>
    </row>
    <row r="979" spans="1:16">
      <c r="A979">
        <v>473280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1</v>
      </c>
      <c r="K979">
        <v>2</v>
      </c>
      <c r="L979">
        <v>6</v>
      </c>
      <c r="M979">
        <v>1</v>
      </c>
      <c r="N979">
        <v>2</v>
      </c>
      <c r="O979">
        <v>3</v>
      </c>
      <c r="P979">
        <v>9</v>
      </c>
    </row>
    <row r="980" spans="1:16">
      <c r="A980">
        <v>473280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55770</v>
      </c>
      <c r="H1059">
        <v>26400</v>
      </c>
      <c r="I1059">
        <v>0</v>
      </c>
      <c r="J1059">
        <v>59000</v>
      </c>
      <c r="K1059">
        <v>240000</v>
      </c>
      <c r="L1059">
        <v>381170</v>
      </c>
      <c r="M1059">
        <v>36000</v>
      </c>
      <c r="N1059">
        <v>112000</v>
      </c>
      <c r="O1059">
        <v>148000</v>
      </c>
      <c r="P1059">
        <v>529170</v>
      </c>
    </row>
    <row r="1060" spans="1:16">
      <c r="A1060">
        <v>473280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55770</v>
      </c>
      <c r="H1060">
        <v>26400</v>
      </c>
      <c r="I1060">
        <v>0</v>
      </c>
      <c r="J1060">
        <v>59000</v>
      </c>
      <c r="K1060">
        <v>40000</v>
      </c>
      <c r="L1060">
        <v>181170</v>
      </c>
      <c r="M1060">
        <v>36000</v>
      </c>
      <c r="N1060">
        <v>33000</v>
      </c>
      <c r="O1060">
        <v>69000</v>
      </c>
      <c r="P1060">
        <v>250170</v>
      </c>
    </row>
    <row r="1061" spans="1:16">
      <c r="A1061">
        <v>473280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200000</v>
      </c>
      <c r="L1061">
        <v>200000</v>
      </c>
      <c r="M1061">
        <v>0</v>
      </c>
      <c r="N1061">
        <v>79000</v>
      </c>
      <c r="O1061">
        <v>79000</v>
      </c>
      <c r="P1061">
        <v>279000</v>
      </c>
    </row>
    <row r="1062" spans="1:16">
      <c r="A1062">
        <v>473280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55770</v>
      </c>
      <c r="H1070">
        <v>26400</v>
      </c>
      <c r="I1070">
        <v>0</v>
      </c>
      <c r="J1070">
        <v>59000</v>
      </c>
      <c r="K1070">
        <v>240000</v>
      </c>
      <c r="L1070">
        <v>381170</v>
      </c>
      <c r="M1070">
        <v>36000</v>
      </c>
      <c r="N1070">
        <v>112000</v>
      </c>
      <c r="O1070">
        <v>148000</v>
      </c>
      <c r="P1070">
        <v>529170</v>
      </c>
    </row>
    <row r="1071" spans="1:16">
      <c r="A1071">
        <v>473280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55770</v>
      </c>
      <c r="H1071">
        <v>26400</v>
      </c>
      <c r="I1071">
        <v>0</v>
      </c>
      <c r="J1071">
        <v>59000</v>
      </c>
      <c r="K1071">
        <v>240000</v>
      </c>
      <c r="L1071">
        <v>381170</v>
      </c>
      <c r="M1071">
        <v>36000</v>
      </c>
      <c r="N1071">
        <v>112000</v>
      </c>
      <c r="O1071">
        <v>148000</v>
      </c>
      <c r="P1071">
        <v>529170</v>
      </c>
    </row>
    <row r="1072" spans="1:16">
      <c r="A1072">
        <v>473280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50193</v>
      </c>
      <c r="H1105">
        <v>23760</v>
      </c>
      <c r="I1105">
        <v>0</v>
      </c>
      <c r="J1105">
        <v>53100</v>
      </c>
      <c r="K1105">
        <v>216000</v>
      </c>
      <c r="L1105">
        <v>343053</v>
      </c>
      <c r="M1105">
        <v>32400</v>
      </c>
      <c r="N1105">
        <v>100800</v>
      </c>
      <c r="O1105">
        <v>133200</v>
      </c>
      <c r="P1105">
        <v>476253</v>
      </c>
    </row>
    <row r="1106" spans="1:16">
      <c r="A1106">
        <v>473280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50193</v>
      </c>
      <c r="H1106">
        <v>23760</v>
      </c>
      <c r="I1106">
        <v>0</v>
      </c>
      <c r="J1106">
        <v>53100</v>
      </c>
      <c r="K1106">
        <v>36000</v>
      </c>
      <c r="L1106">
        <v>163053</v>
      </c>
      <c r="M1106">
        <v>32400</v>
      </c>
      <c r="N1106">
        <v>29700</v>
      </c>
      <c r="O1106">
        <v>62100</v>
      </c>
      <c r="P1106">
        <v>225153</v>
      </c>
    </row>
    <row r="1107" spans="1:16">
      <c r="A1107">
        <v>473280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180000</v>
      </c>
      <c r="L1107">
        <v>180000</v>
      </c>
      <c r="M1107">
        <v>0</v>
      </c>
      <c r="N1107">
        <v>71100</v>
      </c>
      <c r="O1107">
        <v>71100</v>
      </c>
      <c r="P1107">
        <v>251100</v>
      </c>
    </row>
    <row r="1108" spans="1:16">
      <c r="A1108">
        <v>473280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50193</v>
      </c>
      <c r="H1116">
        <v>23760</v>
      </c>
      <c r="I1116">
        <v>0</v>
      </c>
      <c r="J1116">
        <v>53100</v>
      </c>
      <c r="K1116">
        <v>216000</v>
      </c>
      <c r="L1116">
        <v>343053</v>
      </c>
      <c r="M1116">
        <v>32400</v>
      </c>
      <c r="N1116">
        <v>100800</v>
      </c>
      <c r="O1116">
        <v>133200</v>
      </c>
      <c r="P1116">
        <v>476253</v>
      </c>
    </row>
    <row r="1117" spans="1:16">
      <c r="A1117">
        <v>473280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50193</v>
      </c>
      <c r="H1117">
        <v>23760</v>
      </c>
      <c r="I1117">
        <v>0</v>
      </c>
      <c r="J1117">
        <v>53100</v>
      </c>
      <c r="K1117">
        <v>216000</v>
      </c>
      <c r="L1117">
        <v>343053</v>
      </c>
      <c r="M1117">
        <v>32400</v>
      </c>
      <c r="N1117">
        <v>100800</v>
      </c>
      <c r="O1117">
        <v>133200</v>
      </c>
      <c r="P1117">
        <v>476253</v>
      </c>
    </row>
    <row r="1118" spans="1:16">
      <c r="A1118">
        <v>473280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202601</v>
      </c>
      <c r="D1787">
        <v>6070101</v>
      </c>
      <c r="E1787">
        <v>9</v>
      </c>
      <c r="F1787">
        <v>17</v>
      </c>
      <c r="G1787">
        <v>26</v>
      </c>
    </row>
    <row r="1788" spans="1:16">
      <c r="A1788">
        <v>473280</v>
      </c>
      <c r="B1788" t="s">
        <v>282</v>
      </c>
      <c r="C1788">
        <v>202601</v>
      </c>
      <c r="D1788">
        <v>6070102</v>
      </c>
      <c r="E1788">
        <v>87284</v>
      </c>
      <c r="F1788">
        <v>427975</v>
      </c>
      <c r="G1788">
        <v>515259</v>
      </c>
    </row>
    <row r="1789" spans="1:16">
      <c r="A1789">
        <v>473280</v>
      </c>
      <c r="B1789" t="s">
        <v>282</v>
      </c>
      <c r="C1789">
        <v>202601</v>
      </c>
      <c r="D1789">
        <v>6070201</v>
      </c>
      <c r="E1789">
        <v>16</v>
      </c>
      <c r="F1789">
        <v>52</v>
      </c>
      <c r="G1789">
        <v>68</v>
      </c>
    </row>
    <row r="1790" spans="1:16">
      <c r="A1790">
        <v>473280</v>
      </c>
      <c r="B1790" t="s">
        <v>282</v>
      </c>
      <c r="C1790">
        <v>202601</v>
      </c>
      <c r="D1790">
        <v>6070202</v>
      </c>
      <c r="E1790">
        <v>132378</v>
      </c>
      <c r="F1790">
        <v>371731</v>
      </c>
      <c r="G1790">
        <v>504109</v>
      </c>
    </row>
    <row r="1791" spans="1:16">
      <c r="A1791">
        <v>473280</v>
      </c>
      <c r="B1791" t="s">
        <v>282</v>
      </c>
      <c r="C1791">
        <v>202601</v>
      </c>
      <c r="D1791">
        <v>6070301</v>
      </c>
      <c r="E1791">
        <v>9</v>
      </c>
      <c r="F1791">
        <v>133</v>
      </c>
      <c r="G1791">
        <v>142</v>
      </c>
    </row>
    <row r="1792" spans="1:16">
      <c r="A1792">
        <v>473280</v>
      </c>
      <c r="B1792" t="s">
        <v>282</v>
      </c>
      <c r="C1792">
        <v>202601</v>
      </c>
      <c r="D1792">
        <v>6070302</v>
      </c>
      <c r="E1792">
        <v>73317</v>
      </c>
      <c r="F1792">
        <v>1921896</v>
      </c>
      <c r="G1792">
        <v>1995213</v>
      </c>
    </row>
    <row r="1793" spans="1:7">
      <c r="A1793">
        <v>473280</v>
      </c>
      <c r="B1793" t="s">
        <v>282</v>
      </c>
      <c r="C1793">
        <v>202601</v>
      </c>
      <c r="D1793">
        <v>6070401</v>
      </c>
      <c r="E1793">
        <v>0</v>
      </c>
      <c r="F1793">
        <v>39</v>
      </c>
      <c r="G1793">
        <v>39</v>
      </c>
    </row>
    <row r="1794" spans="1:7">
      <c r="A1794">
        <v>473280</v>
      </c>
      <c r="B1794" t="s">
        <v>282</v>
      </c>
      <c r="C1794">
        <v>202601</v>
      </c>
      <c r="D1794">
        <v>6070402</v>
      </c>
      <c r="E1794">
        <v>0</v>
      </c>
      <c r="F1794">
        <v>598131</v>
      </c>
      <c r="G1794">
        <v>598131</v>
      </c>
    </row>
    <row r="1795" spans="1:7">
      <c r="A1795">
        <v>473280</v>
      </c>
      <c r="B1795" t="s">
        <v>282</v>
      </c>
      <c r="C1795">
        <v>202601</v>
      </c>
      <c r="D1795">
        <v>6070501</v>
      </c>
      <c r="E1795">
        <v>34</v>
      </c>
      <c r="F1795">
        <v>241</v>
      </c>
      <c r="G1795">
        <v>275</v>
      </c>
    </row>
    <row r="1796" spans="1:7">
      <c r="A1796">
        <v>473280</v>
      </c>
      <c r="B1796" t="s">
        <v>282</v>
      </c>
      <c r="C1796">
        <v>202601</v>
      </c>
      <c r="D1796">
        <v>6070502</v>
      </c>
      <c r="E1796">
        <v>292979</v>
      </c>
      <c r="F1796">
        <v>3319733</v>
      </c>
      <c r="G1796">
        <v>3612712</v>
      </c>
    </row>
    <row r="1797" spans="1:7">
      <c r="A1797">
        <v>473280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473280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473280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202601</v>
      </c>
      <c r="D1807">
        <v>6071101</v>
      </c>
      <c r="E1807">
        <v>9</v>
      </c>
      <c r="F1807">
        <v>17</v>
      </c>
      <c r="G1807">
        <v>26</v>
      </c>
    </row>
    <row r="1808" spans="1:7">
      <c r="A1808">
        <v>473280</v>
      </c>
      <c r="B1808" t="s">
        <v>282</v>
      </c>
      <c r="C1808">
        <v>202601</v>
      </c>
      <c r="D1808">
        <v>6071102</v>
      </c>
      <c r="E1808">
        <v>87284</v>
      </c>
      <c r="F1808">
        <v>427975</v>
      </c>
      <c r="G1808">
        <v>515259</v>
      </c>
    </row>
    <row r="1809" spans="1:5">
      <c r="A1809">
        <v>473280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473280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473280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473280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473280</v>
      </c>
      <c r="B1815" t="s">
        <v>282</v>
      </c>
      <c r="C1815">
        <v>202601</v>
      </c>
      <c r="D1815">
        <v>7080401</v>
      </c>
      <c r="E1815">
        <v>3</v>
      </c>
    </row>
    <row r="1816" spans="1:5">
      <c r="A1816">
        <v>473280</v>
      </c>
      <c r="B1816" t="s">
        <v>282</v>
      </c>
      <c r="C1816">
        <v>202601</v>
      </c>
      <c r="D1816">
        <v>7080402</v>
      </c>
      <c r="E1816">
        <v>147524</v>
      </c>
    </row>
    <row r="1817" spans="1:5">
      <c r="A1817">
        <v>473280</v>
      </c>
      <c r="B1817" t="s">
        <v>282</v>
      </c>
      <c r="C1817">
        <v>202601</v>
      </c>
      <c r="D1817">
        <v>7080501</v>
      </c>
      <c r="E1817">
        <v>3</v>
      </c>
    </row>
    <row r="1818" spans="1:5">
      <c r="A1818">
        <v>473280</v>
      </c>
      <c r="B1818" t="s">
        <v>282</v>
      </c>
      <c r="C1818">
        <v>202601</v>
      </c>
      <c r="D1818">
        <v>7080502</v>
      </c>
      <c r="E1818">
        <v>147524</v>
      </c>
    </row>
    <row r="1819" spans="1:5">
      <c r="A1819">
        <v>473280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2549</v>
      </c>
      <c r="D12" s="68"/>
      <c r="E12" s="68"/>
      <c r="F12" s="73"/>
      <c r="G12" s="74">
        <f>VLOOKUP($H12,原データ!$D$1:$R$2300,5,FALSE)</f>
        <v>2533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1432</v>
      </c>
      <c r="D13" s="68"/>
      <c r="E13" s="68"/>
      <c r="F13" s="430"/>
      <c r="G13" s="431">
        <f>VLOOKUP($H13,原データ!$D$1:$R$2300,5,FALSE)</f>
        <v>1443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839</v>
      </c>
      <c r="D14" s="68"/>
      <c r="E14" s="68"/>
      <c r="F14" s="430"/>
      <c r="G14" s="431">
        <f>VLOOKUP($H14,原データ!$D$1:$R$2300,5,FALSE)</f>
        <v>844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37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4820</v>
      </c>
      <c r="D17" s="52">
        <f>VLOOKUP($H17,原データ!$D$1:$R$2300,3,FALSE)</f>
        <v>19</v>
      </c>
      <c r="E17" s="52">
        <f>VLOOKUP($H17,原データ!$D$1:$R$2300,4,FALSE)</f>
        <v>19</v>
      </c>
      <c r="F17" s="72"/>
      <c r="G17" s="71">
        <f>SUM(G12:G14)</f>
        <v>4820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21</v>
      </c>
      <c r="M17" s="63">
        <f>VLOOKUP($P17,原データ!$D$1:$R$2300,9,FALSE)</f>
        <v>21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58</v>
      </c>
      <c r="O19" s="65">
        <f t="shared" si="1"/>
        <v>58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70</v>
      </c>
      <c r="C12" s="61">
        <f>SUM(C13:C14)</f>
        <v>103</v>
      </c>
      <c r="D12" s="146">
        <f>SUM(B12:C12)</f>
        <v>173</v>
      </c>
      <c r="E12" s="147">
        <f t="shared" ref="E12:J12" si="0">SUM(E13:E14)</f>
        <v>0</v>
      </c>
      <c r="F12" s="148">
        <f t="shared" si="0"/>
        <v>151</v>
      </c>
      <c r="G12" s="148">
        <f t="shared" si="0"/>
        <v>176</v>
      </c>
      <c r="H12" s="148">
        <f t="shared" si="0"/>
        <v>139</v>
      </c>
      <c r="I12" s="148">
        <f t="shared" si="0"/>
        <v>146</v>
      </c>
      <c r="J12" s="61">
        <f t="shared" si="0"/>
        <v>92</v>
      </c>
      <c r="K12" s="146">
        <f>SUM(E12:J12)</f>
        <v>704</v>
      </c>
      <c r="L12" s="149">
        <f>SUM(D12,K12)</f>
        <v>877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16</v>
      </c>
      <c r="D13" s="154">
        <f>SUM(B13:C13)</f>
        <v>30</v>
      </c>
      <c r="E13" s="155">
        <f>VLOOKUP($M13,原データ!$D$1:$R$2300,2,FALSE)</f>
        <v>0</v>
      </c>
      <c r="F13" s="156">
        <f>VLOOKUP($M13,原データ!$D$1:$R$2300,3,FALSE)</f>
        <v>24</v>
      </c>
      <c r="G13" s="156">
        <f>VLOOKUP($M13,原データ!$D$1:$R$2300,4,FALSE)</f>
        <v>30</v>
      </c>
      <c r="H13" s="156">
        <f>VLOOKUP($M13,原データ!$D$1:$R$2300,5,FALSE)</f>
        <v>16</v>
      </c>
      <c r="I13" s="156">
        <f>VLOOKUP($M13,原データ!$D$1:$R$2300,6,FALSE)</f>
        <v>24</v>
      </c>
      <c r="J13" s="153">
        <f>VLOOKUP($M13,原データ!$D$1:$R$2300,7,FALSE)</f>
        <v>13</v>
      </c>
      <c r="K13" s="154">
        <f>SUM(E13:J13)</f>
        <v>107</v>
      </c>
      <c r="L13" s="157">
        <f>SUM(D13,K13)</f>
        <v>137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56</v>
      </c>
      <c r="C14" s="161">
        <f>VLOOKUP($M14,原データ!$D$1:$R$2300,11,FALSE)</f>
        <v>87</v>
      </c>
      <c r="D14" s="162">
        <f>SUM(B14:C14)</f>
        <v>143</v>
      </c>
      <c r="E14" s="163">
        <f>VLOOKUP($M14,原データ!$D$1:$R$2300,2,FALSE)</f>
        <v>0</v>
      </c>
      <c r="F14" s="164">
        <f>VLOOKUP($M14,原データ!$D$1:$R$2300,3,FALSE)</f>
        <v>127</v>
      </c>
      <c r="G14" s="164">
        <f>VLOOKUP($M14,原データ!$D$1:$R$2300,4,FALSE)</f>
        <v>146</v>
      </c>
      <c r="H14" s="164">
        <f>VLOOKUP($M14,原データ!$D$1:$R$2300,5,FALSE)</f>
        <v>123</v>
      </c>
      <c r="I14" s="164">
        <f>VLOOKUP($M14,原データ!$D$1:$R$2300,6,FALSE)</f>
        <v>122</v>
      </c>
      <c r="J14" s="161">
        <f>VLOOKUP($M14,原データ!$D$1:$R$2300,7,FALSE)</f>
        <v>79</v>
      </c>
      <c r="K14" s="162">
        <f>SUM(E14:J14)</f>
        <v>597</v>
      </c>
      <c r="L14" s="165">
        <f>SUM(D14,K14)</f>
        <v>740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14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70</v>
      </c>
      <c r="C16" s="175">
        <f>SUM(C12,C15)</f>
        <v>105</v>
      </c>
      <c r="D16" s="169">
        <f>SUM(B16:C16)</f>
        <v>175</v>
      </c>
      <c r="E16" s="174">
        <f t="shared" ref="E16:J16" si="1">SUM(E12,E15)</f>
        <v>0</v>
      </c>
      <c r="F16" s="176">
        <f t="shared" si="1"/>
        <v>153</v>
      </c>
      <c r="G16" s="176">
        <f t="shared" si="1"/>
        <v>179</v>
      </c>
      <c r="H16" s="176">
        <f t="shared" si="1"/>
        <v>141</v>
      </c>
      <c r="I16" s="176">
        <f t="shared" si="1"/>
        <v>148</v>
      </c>
      <c r="J16" s="175">
        <f t="shared" si="1"/>
        <v>97</v>
      </c>
      <c r="K16" s="169">
        <f>SUM(E16:J16)</f>
        <v>718</v>
      </c>
      <c r="L16" s="172">
        <f>SUM(D16,K16)</f>
        <v>893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55</v>
      </c>
      <c r="D21" s="169">
        <f t="shared" si="2"/>
        <v>83</v>
      </c>
      <c r="E21" s="179">
        <f t="shared" si="2"/>
        <v>0</v>
      </c>
      <c r="F21" s="180">
        <f t="shared" si="2"/>
        <v>106</v>
      </c>
      <c r="G21" s="180">
        <f t="shared" si="2"/>
        <v>140</v>
      </c>
      <c r="H21" s="180">
        <f t="shared" si="2"/>
        <v>79</v>
      </c>
      <c r="I21" s="180">
        <f t="shared" si="2"/>
        <v>79</v>
      </c>
      <c r="J21" s="181">
        <f t="shared" si="2"/>
        <v>47</v>
      </c>
      <c r="K21" s="169">
        <f t="shared" si="2"/>
        <v>451</v>
      </c>
      <c r="L21" s="172">
        <f t="shared" si="2"/>
        <v>534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54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105</v>
      </c>
      <c r="S21" s="180">
        <f>VLOOKUP($Y21,原データ!$D$1:$R$2300,4,FALSE)</f>
        <v>140</v>
      </c>
      <c r="T21" s="180">
        <f>VLOOKUP($Y21,原データ!$D$1:$R$2300,5,FALSE)</f>
        <v>79</v>
      </c>
      <c r="U21" s="180">
        <f>VLOOKUP($Y21,原データ!$D$1:$R$2300,6,FALSE)</f>
        <v>79</v>
      </c>
      <c r="V21" s="181">
        <f>VLOOKUP($Y21,原データ!$D$1:$R$2300,7,FALSE)</f>
        <v>47</v>
      </c>
      <c r="W21" s="169">
        <f>SUM(Q21:V21)</f>
        <v>450</v>
      </c>
      <c r="X21" s="172">
        <f>SUM(P21,W21)</f>
        <v>531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3</v>
      </c>
      <c r="K22" s="169">
        <f t="shared" si="3"/>
        <v>11</v>
      </c>
      <c r="L22" s="172">
        <f t="shared" si="3"/>
        <v>13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11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57</v>
      </c>
      <c r="D23" s="169">
        <f t="shared" si="3"/>
        <v>85</v>
      </c>
      <c r="E23" s="182">
        <f t="shared" si="3"/>
        <v>0</v>
      </c>
      <c r="F23" s="176">
        <f t="shared" si="3"/>
        <v>108</v>
      </c>
      <c r="G23" s="176">
        <f t="shared" si="3"/>
        <v>144</v>
      </c>
      <c r="H23" s="176">
        <f t="shared" si="3"/>
        <v>80</v>
      </c>
      <c r="I23" s="176">
        <f t="shared" si="3"/>
        <v>80</v>
      </c>
      <c r="J23" s="175">
        <f t="shared" si="3"/>
        <v>50</v>
      </c>
      <c r="K23" s="169">
        <f t="shared" si="3"/>
        <v>462</v>
      </c>
      <c r="L23" s="172">
        <f>X23+AK23</f>
        <v>547</v>
      </c>
      <c r="M23" s="173" t="s">
        <v>92</v>
      </c>
      <c r="N23" s="174">
        <f t="shared" ref="N23:W23" si="4">SUM(N21:N22)</f>
        <v>27</v>
      </c>
      <c r="O23" s="175">
        <f t="shared" si="4"/>
        <v>56</v>
      </c>
      <c r="P23" s="169">
        <f t="shared" si="4"/>
        <v>83</v>
      </c>
      <c r="Q23" s="182">
        <f t="shared" si="4"/>
        <v>0</v>
      </c>
      <c r="R23" s="176">
        <f t="shared" si="4"/>
        <v>107</v>
      </c>
      <c r="S23" s="176">
        <f t="shared" si="4"/>
        <v>144</v>
      </c>
      <c r="T23" s="176">
        <f t="shared" si="4"/>
        <v>80</v>
      </c>
      <c r="U23" s="176">
        <f t="shared" si="4"/>
        <v>80</v>
      </c>
      <c r="V23" s="175">
        <f t="shared" si="4"/>
        <v>50</v>
      </c>
      <c r="W23" s="169">
        <f t="shared" si="4"/>
        <v>461</v>
      </c>
      <c r="X23" s="172">
        <f>SUM(P23,W23)</f>
        <v>544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11</v>
      </c>
      <c r="H28" s="180">
        <f t="shared" si="6"/>
        <v>9</v>
      </c>
      <c r="I28" s="180">
        <f t="shared" si="6"/>
        <v>5</v>
      </c>
      <c r="J28" s="181">
        <f t="shared" si="6"/>
        <v>4</v>
      </c>
      <c r="K28" s="169">
        <f t="shared" si="6"/>
        <v>40</v>
      </c>
      <c r="L28" s="172">
        <f t="shared" si="6"/>
        <v>43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11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4</v>
      </c>
      <c r="W28" s="169">
        <f>SUM(Q28:V28)</f>
        <v>40</v>
      </c>
      <c r="X28" s="172">
        <f>SUM(P28,W28)</f>
        <v>43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11</v>
      </c>
      <c r="H30" s="176">
        <f t="shared" si="6"/>
        <v>9</v>
      </c>
      <c r="I30" s="176">
        <f t="shared" si="6"/>
        <v>5</v>
      </c>
      <c r="J30" s="175">
        <f t="shared" si="6"/>
        <v>4</v>
      </c>
      <c r="K30" s="169">
        <f t="shared" si="6"/>
        <v>40</v>
      </c>
      <c r="L30" s="172">
        <f t="shared" si="6"/>
        <v>43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11</v>
      </c>
      <c r="T30" s="176">
        <f t="shared" si="7"/>
        <v>9</v>
      </c>
      <c r="U30" s="176">
        <f t="shared" si="7"/>
        <v>5</v>
      </c>
      <c r="V30" s="175">
        <f t="shared" si="7"/>
        <v>4</v>
      </c>
      <c r="W30" s="169">
        <f t="shared" si="7"/>
        <v>40</v>
      </c>
      <c r="X30" s="172">
        <f>SUM(P30,W30)</f>
        <v>43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4</v>
      </c>
      <c r="I35" s="189">
        <f t="shared" si="9"/>
        <v>14</v>
      </c>
      <c r="J35" s="186">
        <f t="shared" si="9"/>
        <v>22</v>
      </c>
      <c r="K35" s="187">
        <f t="shared" si="9"/>
        <v>41</v>
      </c>
      <c r="L35" s="190">
        <f t="shared" si="9"/>
        <v>41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4</v>
      </c>
      <c r="U35" s="189">
        <f t="shared" si="11"/>
        <v>14</v>
      </c>
      <c r="V35" s="186">
        <f t="shared" si="11"/>
        <v>22</v>
      </c>
      <c r="W35" s="187">
        <f t="shared" ref="W35:W43" si="12">SUM(Q35:V35)</f>
        <v>41</v>
      </c>
      <c r="X35" s="190">
        <f>P35+W35</f>
        <v>41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4</v>
      </c>
      <c r="I36" s="196">
        <f t="shared" ref="I36:I47" si="21">U36+AH36</f>
        <v>14</v>
      </c>
      <c r="J36" s="193">
        <f t="shared" ref="J36:J47" si="22">V36+AI36</f>
        <v>22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4</v>
      </c>
      <c r="U36" s="196">
        <f>VLOOKUP($Y36,原データ!$D$1:$R$2300,6,FALSE)</f>
        <v>14</v>
      </c>
      <c r="V36" s="193">
        <f>VLOOKUP($Y36,原データ!$D$1:$R$2300,7,FALSE)</f>
        <v>22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18</v>
      </c>
      <c r="H38" s="189">
        <f t="shared" si="20"/>
        <v>37</v>
      </c>
      <c r="I38" s="189">
        <f t="shared" si="21"/>
        <v>41</v>
      </c>
      <c r="J38" s="186">
        <f t="shared" si="22"/>
        <v>17</v>
      </c>
      <c r="K38" s="187">
        <f t="shared" si="23"/>
        <v>120</v>
      </c>
      <c r="L38" s="190">
        <f t="shared" si="24"/>
        <v>120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18</v>
      </c>
      <c r="T38" s="189">
        <f t="shared" si="26"/>
        <v>37</v>
      </c>
      <c r="U38" s="189">
        <f t="shared" si="26"/>
        <v>41</v>
      </c>
      <c r="V38" s="186">
        <f t="shared" si="26"/>
        <v>17</v>
      </c>
      <c r="W38" s="187">
        <f t="shared" si="12"/>
        <v>120</v>
      </c>
      <c r="X38" s="190">
        <f>P38+W38</f>
        <v>120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18</v>
      </c>
      <c r="H39" s="196">
        <f t="shared" si="20"/>
        <v>37</v>
      </c>
      <c r="I39" s="196">
        <f t="shared" si="21"/>
        <v>40</v>
      </c>
      <c r="J39" s="193">
        <f t="shared" si="22"/>
        <v>17</v>
      </c>
      <c r="K39" s="194">
        <f t="shared" si="23"/>
        <v>119</v>
      </c>
      <c r="L39" s="197">
        <f t="shared" si="24"/>
        <v>119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18</v>
      </c>
      <c r="T39" s="196">
        <f>VLOOKUP($Y39,原データ!$D$1:$R$2300,5,FALSE)</f>
        <v>37</v>
      </c>
      <c r="U39" s="196">
        <f>VLOOKUP($Y39,原データ!$D$1:$R$2300,6,FALSE)</f>
        <v>40</v>
      </c>
      <c r="V39" s="193">
        <f>VLOOKUP($Y39,原データ!$D$1:$R$2300,7,FALSE)</f>
        <v>17</v>
      </c>
      <c r="W39" s="194">
        <f t="shared" si="12"/>
        <v>119</v>
      </c>
      <c r="X39" s="197">
        <f>SUM(P39,W39)</f>
        <v>119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19</v>
      </c>
      <c r="H47" s="210">
        <f t="shared" si="20"/>
        <v>41</v>
      </c>
      <c r="I47" s="210">
        <f t="shared" si="21"/>
        <v>56</v>
      </c>
      <c r="J47" s="207">
        <f t="shared" si="22"/>
        <v>40</v>
      </c>
      <c r="K47" s="208">
        <f>W47+AJ47</f>
        <v>163</v>
      </c>
      <c r="L47" s="211">
        <f>X47+AK47</f>
        <v>163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19</v>
      </c>
      <c r="T47" s="210">
        <f>T35+T38+T41+T44</f>
        <v>41</v>
      </c>
      <c r="U47" s="210">
        <f t="shared" si="32"/>
        <v>56</v>
      </c>
      <c r="V47" s="207">
        <f t="shared" si="32"/>
        <v>40</v>
      </c>
      <c r="W47" s="208">
        <f t="shared" si="32"/>
        <v>163</v>
      </c>
      <c r="X47" s="211">
        <f t="shared" si="32"/>
        <v>163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32</v>
      </c>
      <c r="E8" s="312">
        <f t="shared" ref="E8:E49" si="0">S8+AH8</f>
        <v>66</v>
      </c>
      <c r="F8" s="313">
        <f t="shared" ref="F8:F49" si="1">T8+AI8</f>
        <v>98</v>
      </c>
      <c r="G8" s="314">
        <f t="shared" ref="G8:G49" si="2">U8+AJ8</f>
        <v>0</v>
      </c>
      <c r="H8" s="315">
        <f t="shared" ref="H8:H49" si="3">V8+AK8</f>
        <v>187</v>
      </c>
      <c r="I8" s="315">
        <f t="shared" ref="I8:I49" si="4">W8+AL8</f>
        <v>293</v>
      </c>
      <c r="J8" s="315">
        <f t="shared" ref="J8:J49" si="5">X8+AM8</f>
        <v>201</v>
      </c>
      <c r="K8" s="315">
        <f t="shared" ref="K8:K49" si="6">Y8+AN8</f>
        <v>227</v>
      </c>
      <c r="L8" s="312">
        <f t="shared" ref="L8:L49" si="7">Z8+AO8</f>
        <v>179</v>
      </c>
      <c r="M8" s="313">
        <f t="shared" ref="M8:M49" si="8">AA8+AP8</f>
        <v>1087</v>
      </c>
      <c r="N8" s="316">
        <f t="shared" ref="N8:N49" si="9">AB8+AQ8</f>
        <v>1185</v>
      </c>
      <c r="O8" s="659" t="str">
        <f>A8</f>
        <v>居宅（介護予防）サービス</v>
      </c>
      <c r="P8" s="660"/>
      <c r="Q8" s="660"/>
      <c r="R8" s="311">
        <f>SUM(R9,R15,R18,R23,R27,R28)</f>
        <v>31</v>
      </c>
      <c r="S8" s="311">
        <f>SUM(S9,S15,S18,S23,S27,S28)</f>
        <v>64</v>
      </c>
      <c r="T8" s="313">
        <f t="shared" ref="T8:T49" si="10">SUM(R8:S8)</f>
        <v>95</v>
      </c>
      <c r="U8" s="314">
        <f t="shared" ref="U8:Z8" si="11">SUM(U9,U15,U18,U23,U27,U28)</f>
        <v>0</v>
      </c>
      <c r="V8" s="314">
        <f t="shared" si="11"/>
        <v>185</v>
      </c>
      <c r="W8" s="314">
        <f t="shared" si="11"/>
        <v>292</v>
      </c>
      <c r="X8" s="314">
        <f t="shared" si="11"/>
        <v>201</v>
      </c>
      <c r="Y8" s="314">
        <f t="shared" si="11"/>
        <v>226</v>
      </c>
      <c r="Z8" s="314">
        <f t="shared" si="11"/>
        <v>177</v>
      </c>
      <c r="AA8" s="313">
        <f>SUM(U8:Z8)</f>
        <v>1081</v>
      </c>
      <c r="AB8" s="316">
        <f t="shared" ref="AB8:AB47" si="12">SUM(AA8,T8)</f>
        <v>1176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2</v>
      </c>
      <c r="AP8" s="313">
        <f t="shared" ref="AP8:AP49" si="14">SUM(AJ8:AO8)</f>
        <v>6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45</v>
      </c>
      <c r="I9" s="227">
        <f t="shared" si="4"/>
        <v>57</v>
      </c>
      <c r="J9" s="227">
        <f t="shared" si="5"/>
        <v>53</v>
      </c>
      <c r="K9" s="227">
        <f t="shared" si="6"/>
        <v>76</v>
      </c>
      <c r="L9" s="225">
        <f t="shared" si="7"/>
        <v>91</v>
      </c>
      <c r="M9" s="422">
        <f t="shared" si="8"/>
        <v>322</v>
      </c>
      <c r="N9" s="318">
        <f t="shared" si="9"/>
        <v>334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57</v>
      </c>
      <c r="X9" s="227">
        <f t="shared" si="17"/>
        <v>53</v>
      </c>
      <c r="Y9" s="227">
        <f t="shared" si="17"/>
        <v>76</v>
      </c>
      <c r="Z9" s="225">
        <f t="shared" si="17"/>
        <v>91</v>
      </c>
      <c r="AA9" s="422">
        <f t="shared" ref="AA9:AA47" si="18">SUM(U9:Z9)</f>
        <v>322</v>
      </c>
      <c r="AB9" s="318">
        <f t="shared" si="12"/>
        <v>334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26</v>
      </c>
      <c r="J10" s="156">
        <f t="shared" si="5"/>
        <v>7</v>
      </c>
      <c r="K10" s="156">
        <f t="shared" si="6"/>
        <v>8</v>
      </c>
      <c r="L10" s="153">
        <f t="shared" si="7"/>
        <v>12</v>
      </c>
      <c r="M10" s="423">
        <f t="shared" si="8"/>
        <v>68</v>
      </c>
      <c r="N10" s="319">
        <f t="shared" si="9"/>
        <v>68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26</v>
      </c>
      <c r="X10" s="156">
        <f>VLOOKUP($AC10,原データ!$D$1:$R$2300,6,FALSE)</f>
        <v>7</v>
      </c>
      <c r="Y10" s="156">
        <f>VLOOKUP($AC10,原データ!$D$1:$R$2300,7,FALSE)</f>
        <v>8</v>
      </c>
      <c r="Z10" s="153">
        <f>VLOOKUP($AC10,原データ!$D$1:$R$2300,8,FALSE)</f>
        <v>12</v>
      </c>
      <c r="AA10" s="423">
        <f t="shared" si="18"/>
        <v>68</v>
      </c>
      <c r="AB10" s="319">
        <f t="shared" si="12"/>
        <v>68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2</v>
      </c>
      <c r="F12" s="423">
        <f t="shared" si="1"/>
        <v>6</v>
      </c>
      <c r="G12" s="155">
        <f t="shared" si="2"/>
        <v>0</v>
      </c>
      <c r="H12" s="156">
        <f t="shared" si="3"/>
        <v>17</v>
      </c>
      <c r="I12" s="156">
        <f t="shared" si="4"/>
        <v>14</v>
      </c>
      <c r="J12" s="156">
        <f t="shared" si="5"/>
        <v>12</v>
      </c>
      <c r="K12" s="156">
        <f t="shared" si="6"/>
        <v>24</v>
      </c>
      <c r="L12" s="153">
        <f t="shared" si="7"/>
        <v>22</v>
      </c>
      <c r="M12" s="423">
        <f t="shared" si="8"/>
        <v>89</v>
      </c>
      <c r="N12" s="319">
        <f t="shared" si="9"/>
        <v>95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2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14</v>
      </c>
      <c r="X12" s="156">
        <f>VLOOKUP($AC12,原データ!$D$1:$R$2300,6,FALSE)</f>
        <v>12</v>
      </c>
      <c r="Y12" s="156">
        <f>VLOOKUP($AC12,原データ!$D$1:$R$2300,7,FALSE)</f>
        <v>24</v>
      </c>
      <c r="Z12" s="153">
        <f>VLOOKUP($AC12,原データ!$D$1:$R$2300,8,FALSE)</f>
        <v>22</v>
      </c>
      <c r="AA12" s="423">
        <f t="shared" si="18"/>
        <v>89</v>
      </c>
      <c r="AB12" s="319">
        <f t="shared" si="12"/>
        <v>95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8</v>
      </c>
      <c r="L13" s="153">
        <f t="shared" si="7"/>
        <v>5</v>
      </c>
      <c r="M13" s="423">
        <f t="shared" si="8"/>
        <v>20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8</v>
      </c>
      <c r="Z13" s="153">
        <f>VLOOKUP($AC13,原データ!$D$1:$R$2300,8,FALSE)</f>
        <v>5</v>
      </c>
      <c r="AA13" s="423">
        <f t="shared" si="18"/>
        <v>20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4</v>
      </c>
      <c r="F14" s="424">
        <f t="shared" si="1"/>
        <v>4</v>
      </c>
      <c r="G14" s="163">
        <f t="shared" si="2"/>
        <v>0</v>
      </c>
      <c r="H14" s="164">
        <f t="shared" si="3"/>
        <v>12</v>
      </c>
      <c r="I14" s="164">
        <f t="shared" si="4"/>
        <v>15</v>
      </c>
      <c r="J14" s="164">
        <f t="shared" si="5"/>
        <v>30</v>
      </c>
      <c r="K14" s="164">
        <f t="shared" si="6"/>
        <v>35</v>
      </c>
      <c r="L14" s="161">
        <f t="shared" si="7"/>
        <v>51</v>
      </c>
      <c r="M14" s="424">
        <f t="shared" si="8"/>
        <v>143</v>
      </c>
      <c r="N14" s="320">
        <f t="shared" si="9"/>
        <v>147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15</v>
      </c>
      <c r="X14" s="164">
        <f>VLOOKUP($AC14,原データ!$D$1:$R$2300,6,FALSE)</f>
        <v>30</v>
      </c>
      <c r="Y14" s="164">
        <f>VLOOKUP($AC14,原データ!$D$1:$R$2300,7,FALSE)</f>
        <v>35</v>
      </c>
      <c r="Z14" s="161">
        <f>VLOOKUP($AC14,原データ!$D$1:$R$2300,8,FALSE)</f>
        <v>51</v>
      </c>
      <c r="AA14" s="424">
        <f t="shared" si="18"/>
        <v>143</v>
      </c>
      <c r="AB14" s="320">
        <f t="shared" si="12"/>
        <v>147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3</v>
      </c>
      <c r="E15" s="225">
        <f t="shared" si="0"/>
        <v>9</v>
      </c>
      <c r="F15" s="422">
        <f t="shared" si="1"/>
        <v>12</v>
      </c>
      <c r="G15" s="226">
        <f t="shared" si="2"/>
        <v>0</v>
      </c>
      <c r="H15" s="227">
        <f t="shared" si="3"/>
        <v>96</v>
      </c>
      <c r="I15" s="227">
        <f t="shared" si="4"/>
        <v>128</v>
      </c>
      <c r="J15" s="227">
        <f t="shared" si="5"/>
        <v>80</v>
      </c>
      <c r="K15" s="227">
        <f t="shared" si="6"/>
        <v>73</v>
      </c>
      <c r="L15" s="225">
        <f t="shared" si="7"/>
        <v>37</v>
      </c>
      <c r="M15" s="422">
        <f t="shared" si="8"/>
        <v>414</v>
      </c>
      <c r="N15" s="318">
        <f t="shared" si="9"/>
        <v>426</v>
      </c>
      <c r="O15" s="665"/>
      <c r="P15" s="661" t="s">
        <v>131</v>
      </c>
      <c r="Q15" s="661"/>
      <c r="R15" s="224">
        <f>SUM(R16:R17)</f>
        <v>3</v>
      </c>
      <c r="S15" s="225">
        <f>SUM(S16:S17)</f>
        <v>9</v>
      </c>
      <c r="T15" s="422">
        <f t="shared" si="10"/>
        <v>12</v>
      </c>
      <c r="U15" s="226">
        <f t="shared" ref="U15:Z15" si="21">SUM(U16:U17)</f>
        <v>0</v>
      </c>
      <c r="V15" s="227">
        <f t="shared" si="21"/>
        <v>96</v>
      </c>
      <c r="W15" s="227">
        <f t="shared" si="21"/>
        <v>128</v>
      </c>
      <c r="X15" s="227">
        <f t="shared" si="21"/>
        <v>80</v>
      </c>
      <c r="Y15" s="227">
        <f t="shared" si="21"/>
        <v>73</v>
      </c>
      <c r="Z15" s="225">
        <f t="shared" si="21"/>
        <v>37</v>
      </c>
      <c r="AA15" s="422">
        <f t="shared" si="18"/>
        <v>414</v>
      </c>
      <c r="AB15" s="318">
        <f t="shared" si="12"/>
        <v>426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80</v>
      </c>
      <c r="I16" s="156">
        <f t="shared" si="4"/>
        <v>90</v>
      </c>
      <c r="J16" s="156">
        <f t="shared" si="5"/>
        <v>62</v>
      </c>
      <c r="K16" s="156">
        <f t="shared" si="6"/>
        <v>64</v>
      </c>
      <c r="L16" s="153">
        <f t="shared" si="7"/>
        <v>33</v>
      </c>
      <c r="M16" s="423">
        <f t="shared" si="8"/>
        <v>329</v>
      </c>
      <c r="N16" s="319">
        <f t="shared" si="9"/>
        <v>329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80</v>
      </c>
      <c r="W16" s="156">
        <f>VLOOKUP($AC16,原データ!$D$1:$R$2300,5,FALSE)</f>
        <v>90</v>
      </c>
      <c r="X16" s="156">
        <f>VLOOKUP($AC16,原データ!$D$1:$R$2300,6,FALSE)</f>
        <v>62</v>
      </c>
      <c r="Y16" s="156">
        <f>VLOOKUP($AC16,原データ!$D$1:$R$2300,7,FALSE)</f>
        <v>64</v>
      </c>
      <c r="Z16" s="153">
        <f>VLOOKUP($AC16,原データ!$D$1:$R$2300,8,FALSE)</f>
        <v>33</v>
      </c>
      <c r="AA16" s="423">
        <f t="shared" si="18"/>
        <v>329</v>
      </c>
      <c r="AB16" s="319">
        <f t="shared" si="12"/>
        <v>329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3</v>
      </c>
      <c r="E17" s="161">
        <f t="shared" si="0"/>
        <v>9</v>
      </c>
      <c r="F17" s="424">
        <f t="shared" si="1"/>
        <v>12</v>
      </c>
      <c r="G17" s="163">
        <f t="shared" si="2"/>
        <v>0</v>
      </c>
      <c r="H17" s="164">
        <f t="shared" si="3"/>
        <v>16</v>
      </c>
      <c r="I17" s="164">
        <f t="shared" si="4"/>
        <v>38</v>
      </c>
      <c r="J17" s="164">
        <f t="shared" si="5"/>
        <v>18</v>
      </c>
      <c r="K17" s="164">
        <f t="shared" si="6"/>
        <v>9</v>
      </c>
      <c r="L17" s="161">
        <f t="shared" si="7"/>
        <v>4</v>
      </c>
      <c r="M17" s="424">
        <f t="shared" si="8"/>
        <v>85</v>
      </c>
      <c r="N17" s="320">
        <f t="shared" si="9"/>
        <v>97</v>
      </c>
      <c r="O17" s="665"/>
      <c r="P17" s="663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9</v>
      </c>
      <c r="T17" s="424">
        <f t="shared" si="10"/>
        <v>12</v>
      </c>
      <c r="U17" s="163">
        <f>VLOOKUP($AC17,原データ!$D$1:$R$2300,3,FALSE)</f>
        <v>0</v>
      </c>
      <c r="V17" s="164">
        <f>VLOOKUP($AC17,原データ!$D$1:$R$2300,4,FALSE)</f>
        <v>16</v>
      </c>
      <c r="W17" s="164">
        <f>VLOOKUP($AC17,原データ!$D$1:$R$2300,5,FALSE)</f>
        <v>38</v>
      </c>
      <c r="X17" s="164">
        <f>VLOOKUP($AC17,原データ!$D$1:$R$2300,6,FALSE)</f>
        <v>18</v>
      </c>
      <c r="Y17" s="164">
        <f>VLOOKUP($AC17,原データ!$D$1:$R$2300,7,FALSE)</f>
        <v>9</v>
      </c>
      <c r="Z17" s="161">
        <f>VLOOKUP($AC17,原データ!$D$1:$R$2300,8,FALSE)</f>
        <v>4</v>
      </c>
      <c r="AA17" s="424">
        <f t="shared" si="18"/>
        <v>85</v>
      </c>
      <c r="AB17" s="320">
        <f t="shared" si="12"/>
        <v>97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3</v>
      </c>
      <c r="K18" s="227">
        <f t="shared" si="6"/>
        <v>2</v>
      </c>
      <c r="L18" s="225">
        <f t="shared" si="7"/>
        <v>3</v>
      </c>
      <c r="M18" s="422">
        <f t="shared" si="8"/>
        <v>15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3</v>
      </c>
      <c r="Y18" s="227">
        <f t="shared" si="23"/>
        <v>2</v>
      </c>
      <c r="Z18" s="227">
        <f t="shared" si="23"/>
        <v>3</v>
      </c>
      <c r="AA18" s="422">
        <f>SUM(U18:Z18)</f>
        <v>15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4</v>
      </c>
      <c r="J20" s="156">
        <f t="shared" si="5"/>
        <v>3</v>
      </c>
      <c r="K20" s="156">
        <f t="shared" si="6"/>
        <v>1</v>
      </c>
      <c r="L20" s="153">
        <f t="shared" si="7"/>
        <v>3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4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3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24</v>
      </c>
      <c r="E23" s="225">
        <f t="shared" si="0"/>
        <v>48</v>
      </c>
      <c r="F23" s="422">
        <f t="shared" si="1"/>
        <v>72</v>
      </c>
      <c r="G23" s="226">
        <f t="shared" si="2"/>
        <v>0</v>
      </c>
      <c r="H23" s="227">
        <f t="shared" si="3"/>
        <v>43</v>
      </c>
      <c r="I23" s="227">
        <f t="shared" si="4"/>
        <v>104</v>
      </c>
      <c r="J23" s="227">
        <f t="shared" si="5"/>
        <v>63</v>
      </c>
      <c r="K23" s="227">
        <f t="shared" si="6"/>
        <v>76</v>
      </c>
      <c r="L23" s="225">
        <f t="shared" si="7"/>
        <v>48</v>
      </c>
      <c r="M23" s="422">
        <f t="shared" si="8"/>
        <v>334</v>
      </c>
      <c r="N23" s="318">
        <f t="shared" si="9"/>
        <v>406</v>
      </c>
      <c r="O23" s="665"/>
      <c r="P23" s="661" t="s">
        <v>137</v>
      </c>
      <c r="Q23" s="661"/>
      <c r="R23" s="224">
        <f>SUM(R24:R26)</f>
        <v>23</v>
      </c>
      <c r="S23" s="225">
        <f>SUM(S24:S26)</f>
        <v>46</v>
      </c>
      <c r="T23" s="422">
        <f t="shared" si="10"/>
        <v>69</v>
      </c>
      <c r="U23" s="226">
        <f t="shared" ref="U23:Z23" si="26">SUM(U24:U26)</f>
        <v>0</v>
      </c>
      <c r="V23" s="227">
        <f t="shared" si="26"/>
        <v>41</v>
      </c>
      <c r="W23" s="227">
        <f t="shared" si="26"/>
        <v>103</v>
      </c>
      <c r="X23" s="227">
        <f t="shared" si="26"/>
        <v>63</v>
      </c>
      <c r="Y23" s="227">
        <f t="shared" si="26"/>
        <v>75</v>
      </c>
      <c r="Z23" s="225">
        <f t="shared" si="26"/>
        <v>46</v>
      </c>
      <c r="AA23" s="422">
        <f t="shared" si="18"/>
        <v>328</v>
      </c>
      <c r="AB23" s="318">
        <f t="shared" si="12"/>
        <v>397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2</v>
      </c>
      <c r="AP23" s="422">
        <f t="shared" si="14"/>
        <v>6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23</v>
      </c>
      <c r="E24" s="153">
        <f t="shared" si="0"/>
        <v>46</v>
      </c>
      <c r="F24" s="423">
        <f t="shared" si="1"/>
        <v>69</v>
      </c>
      <c r="G24" s="155">
        <f t="shared" si="2"/>
        <v>0</v>
      </c>
      <c r="H24" s="156">
        <f t="shared" si="3"/>
        <v>41</v>
      </c>
      <c r="I24" s="156">
        <f t="shared" si="4"/>
        <v>103</v>
      </c>
      <c r="J24" s="156">
        <f t="shared" si="5"/>
        <v>63</v>
      </c>
      <c r="K24" s="156">
        <f t="shared" si="6"/>
        <v>75</v>
      </c>
      <c r="L24" s="153">
        <f t="shared" si="7"/>
        <v>46</v>
      </c>
      <c r="M24" s="423">
        <f t="shared" si="8"/>
        <v>328</v>
      </c>
      <c r="N24" s="319">
        <f t="shared" si="9"/>
        <v>397</v>
      </c>
      <c r="O24" s="665"/>
      <c r="P24" s="662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46</v>
      </c>
      <c r="T24" s="423">
        <f t="shared" si="10"/>
        <v>69</v>
      </c>
      <c r="U24" s="155">
        <f>VLOOKUP($AC24,原データ!$D$1:$R$2300,3,FALSE)</f>
        <v>0</v>
      </c>
      <c r="V24" s="156">
        <f>VLOOKUP($AC24,原データ!$D$1:$R$2300,4,FALSE)</f>
        <v>41</v>
      </c>
      <c r="W24" s="156">
        <f>VLOOKUP($AC24,原データ!$D$1:$R$2300,5,FALSE)</f>
        <v>103</v>
      </c>
      <c r="X24" s="156">
        <f>VLOOKUP($AC24,原データ!$D$1:$R$2300,6,FALSE)</f>
        <v>63</v>
      </c>
      <c r="Y24" s="156">
        <f>VLOOKUP($AC24,原データ!$D$1:$R$2300,7,FALSE)</f>
        <v>75</v>
      </c>
      <c r="Z24" s="153">
        <f>VLOOKUP($AC24,原データ!$D$1:$R$2300,8,FALSE)</f>
        <v>46</v>
      </c>
      <c r="AA24" s="423">
        <f t="shared" si="18"/>
        <v>328</v>
      </c>
      <c r="AB24" s="319">
        <f t="shared" si="12"/>
        <v>397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1</v>
      </c>
      <c r="M25" s="423">
        <f t="shared" si="8"/>
        <v>5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5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2</v>
      </c>
      <c r="F27" s="425">
        <f t="shared" si="1"/>
        <v>2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2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27</v>
      </c>
      <c r="E29" s="312">
        <f t="shared" si="0"/>
        <v>52</v>
      </c>
      <c r="F29" s="313">
        <f t="shared" si="1"/>
        <v>79</v>
      </c>
      <c r="G29" s="314">
        <f t="shared" si="2"/>
        <v>0</v>
      </c>
      <c r="H29" s="315">
        <f t="shared" si="3"/>
        <v>103</v>
      </c>
      <c r="I29" s="315">
        <f t="shared" si="4"/>
        <v>135</v>
      </c>
      <c r="J29" s="315">
        <f t="shared" si="5"/>
        <v>72</v>
      </c>
      <c r="K29" s="315">
        <f t="shared" si="6"/>
        <v>77</v>
      </c>
      <c r="L29" s="312">
        <f t="shared" si="7"/>
        <v>46</v>
      </c>
      <c r="M29" s="313">
        <f t="shared" si="8"/>
        <v>433</v>
      </c>
      <c r="N29" s="316">
        <f t="shared" si="9"/>
        <v>512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52</v>
      </c>
      <c r="T29" s="425">
        <f t="shared" si="10"/>
        <v>79</v>
      </c>
      <c r="U29" s="170">
        <f>VLOOKUP($AC29,原データ!$D$1:$R$2300,3,FALSE)</f>
        <v>0</v>
      </c>
      <c r="V29" s="171">
        <f>VLOOKUP($AC29,原データ!$D$1:$R$2300,4,FALSE)</f>
        <v>103</v>
      </c>
      <c r="W29" s="171">
        <f>VLOOKUP($AC29,原データ!$D$1:$R$2300,5,FALSE)</f>
        <v>135</v>
      </c>
      <c r="X29" s="171">
        <f>VLOOKUP($AC29,原データ!$D$1:$R$2300,6,FALSE)</f>
        <v>72</v>
      </c>
      <c r="Y29" s="171">
        <f>VLOOKUP($AC29,原データ!$D$1:$R$2300,7,FALSE)</f>
        <v>77</v>
      </c>
      <c r="Z29" s="168">
        <f>VLOOKUP($AC29,原データ!$D$1:$R$2300,8,FALSE)</f>
        <v>46</v>
      </c>
      <c r="AA29" s="425">
        <f t="shared" si="18"/>
        <v>433</v>
      </c>
      <c r="AB29" s="316">
        <f t="shared" si="12"/>
        <v>512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10</v>
      </c>
      <c r="J30" s="315">
        <f t="shared" si="5"/>
        <v>9</v>
      </c>
      <c r="K30" s="315">
        <f t="shared" si="6"/>
        <v>5</v>
      </c>
      <c r="L30" s="312">
        <f t="shared" si="7"/>
        <v>4</v>
      </c>
      <c r="M30" s="313">
        <f t="shared" si="8"/>
        <v>39</v>
      </c>
      <c r="N30" s="316">
        <f t="shared" si="9"/>
        <v>42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10</v>
      </c>
      <c r="X30" s="315">
        <f t="shared" si="29"/>
        <v>9</v>
      </c>
      <c r="Y30" s="315">
        <f t="shared" si="29"/>
        <v>5</v>
      </c>
      <c r="Z30" s="312">
        <f t="shared" si="29"/>
        <v>4</v>
      </c>
      <c r="AA30" s="313">
        <f t="shared" si="18"/>
        <v>39</v>
      </c>
      <c r="AB30" s="316">
        <f t="shared" si="12"/>
        <v>42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1</v>
      </c>
      <c r="F35" s="425">
        <f t="shared" si="1"/>
        <v>3</v>
      </c>
      <c r="G35" s="298">
        <f t="shared" si="2"/>
        <v>0</v>
      </c>
      <c r="H35" s="171">
        <f t="shared" si="3"/>
        <v>7</v>
      </c>
      <c r="I35" s="171">
        <f t="shared" si="4"/>
        <v>9</v>
      </c>
      <c r="J35" s="171">
        <f t="shared" si="5"/>
        <v>4</v>
      </c>
      <c r="K35" s="171">
        <f t="shared" si="6"/>
        <v>1</v>
      </c>
      <c r="L35" s="168">
        <f t="shared" si="7"/>
        <v>3</v>
      </c>
      <c r="M35" s="425">
        <f t="shared" si="8"/>
        <v>24</v>
      </c>
      <c r="N35" s="316">
        <f t="shared" si="9"/>
        <v>27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1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9</v>
      </c>
      <c r="X35" s="171">
        <f>VLOOKUP($AC35,原データ!$D$1:$R$2300,6,FALSE)</f>
        <v>4</v>
      </c>
      <c r="Y35" s="171">
        <f>VLOOKUP($AC35,原データ!$D$1:$R$2300,7,FALSE)</f>
        <v>1</v>
      </c>
      <c r="Z35" s="168">
        <f>VLOOKUP($AC35,原データ!$D$1:$R$2300,8,FALSE)</f>
        <v>3</v>
      </c>
      <c r="AA35" s="425">
        <f t="shared" si="18"/>
        <v>24</v>
      </c>
      <c r="AB35" s="316">
        <f t="shared" si="12"/>
        <v>27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5</v>
      </c>
      <c r="K37" s="171">
        <f t="shared" si="6"/>
        <v>4</v>
      </c>
      <c r="L37" s="168">
        <f t="shared" si="7"/>
        <v>0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19</v>
      </c>
      <c r="J44" s="315">
        <f t="shared" si="5"/>
        <v>43</v>
      </c>
      <c r="K44" s="315">
        <f t="shared" si="6"/>
        <v>58</v>
      </c>
      <c r="L44" s="312">
        <f t="shared" si="7"/>
        <v>41</v>
      </c>
      <c r="M44" s="313">
        <f t="shared" si="8"/>
        <v>169</v>
      </c>
      <c r="N44" s="316">
        <f t="shared" si="9"/>
        <v>169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19</v>
      </c>
      <c r="X44" s="315">
        <f>SUM(X45:X48)</f>
        <v>43</v>
      </c>
      <c r="Y44" s="315">
        <f>SUM(Y45:Y48)</f>
        <v>58</v>
      </c>
      <c r="Z44" s="315">
        <f>SUM(Z45:Z48)</f>
        <v>41</v>
      </c>
      <c r="AA44" s="313">
        <f t="shared" si="18"/>
        <v>169</v>
      </c>
      <c r="AB44" s="316">
        <f>SUM(AA44,T44)</f>
        <v>169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4</v>
      </c>
      <c r="K45" s="171">
        <f t="shared" si="6"/>
        <v>14</v>
      </c>
      <c r="L45" s="168">
        <f t="shared" si="7"/>
        <v>22</v>
      </c>
      <c r="M45" s="425">
        <f t="shared" si="8"/>
        <v>41</v>
      </c>
      <c r="N45" s="316">
        <f t="shared" si="9"/>
        <v>41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4</v>
      </c>
      <c r="Y45" s="171">
        <f>VLOOKUP($AC45,原データ!$D$1:$R$2300,7,FALSE)</f>
        <v>14</v>
      </c>
      <c r="Z45" s="168">
        <f>VLOOKUP($AC45,原データ!$D$1:$R$2300,8,FALSE)</f>
        <v>22</v>
      </c>
      <c r="AA45" s="425">
        <f t="shared" si="18"/>
        <v>41</v>
      </c>
      <c r="AB45" s="316">
        <f t="shared" si="12"/>
        <v>41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18</v>
      </c>
      <c r="J46" s="171">
        <f t="shared" si="5"/>
        <v>39</v>
      </c>
      <c r="K46" s="171">
        <f t="shared" si="6"/>
        <v>43</v>
      </c>
      <c r="L46" s="168">
        <f t="shared" si="7"/>
        <v>18</v>
      </c>
      <c r="M46" s="425">
        <f t="shared" si="8"/>
        <v>126</v>
      </c>
      <c r="N46" s="316">
        <f t="shared" si="9"/>
        <v>126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18</v>
      </c>
      <c r="X46" s="171">
        <f>VLOOKUP($AC46,原データ!$D$1:$R$2300,6,FALSE)</f>
        <v>39</v>
      </c>
      <c r="Y46" s="171">
        <f>VLOOKUP($AC46,原データ!$D$1:$R$2300,7,FALSE)</f>
        <v>43</v>
      </c>
      <c r="Z46" s="168">
        <f>VLOOKUP($AC46,原データ!$D$1:$R$2300,8,FALSE)</f>
        <v>18</v>
      </c>
      <c r="AA46" s="425">
        <f t="shared" si="18"/>
        <v>126</v>
      </c>
      <c r="AB46" s="316">
        <f t="shared" si="12"/>
        <v>126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61</v>
      </c>
      <c r="E49" s="416">
        <f t="shared" si="0"/>
        <v>119</v>
      </c>
      <c r="F49" s="417">
        <f t="shared" si="1"/>
        <v>180</v>
      </c>
      <c r="G49" s="418">
        <f t="shared" si="2"/>
        <v>0</v>
      </c>
      <c r="H49" s="419">
        <f t="shared" si="3"/>
        <v>309</v>
      </c>
      <c r="I49" s="419">
        <f t="shared" si="4"/>
        <v>457</v>
      </c>
      <c r="J49" s="419">
        <f t="shared" si="5"/>
        <v>325</v>
      </c>
      <c r="K49" s="419">
        <f t="shared" si="6"/>
        <v>367</v>
      </c>
      <c r="L49" s="416">
        <f t="shared" si="7"/>
        <v>270</v>
      </c>
      <c r="M49" s="417">
        <f t="shared" si="8"/>
        <v>1728</v>
      </c>
      <c r="N49" s="420">
        <f t="shared" si="9"/>
        <v>1908</v>
      </c>
      <c r="O49" s="684" t="s">
        <v>148</v>
      </c>
      <c r="P49" s="685"/>
      <c r="Q49" s="685"/>
      <c r="R49" s="415">
        <f>SUM(R8,R30,R44,R29)</f>
        <v>60</v>
      </c>
      <c r="S49" s="415">
        <f>SUM(S8,S30,S44,S29)</f>
        <v>117</v>
      </c>
      <c r="T49" s="417">
        <f t="shared" si="10"/>
        <v>177</v>
      </c>
      <c r="U49" s="418">
        <f t="shared" ref="U49:Z49" si="42">SUM(U8,U30,U44,U29)</f>
        <v>0</v>
      </c>
      <c r="V49" s="418">
        <f t="shared" si="42"/>
        <v>307</v>
      </c>
      <c r="W49" s="418">
        <f t="shared" si="42"/>
        <v>456</v>
      </c>
      <c r="X49" s="418">
        <f t="shared" si="42"/>
        <v>325</v>
      </c>
      <c r="Y49" s="418">
        <f t="shared" si="42"/>
        <v>366</v>
      </c>
      <c r="Z49" s="418">
        <f t="shared" si="42"/>
        <v>268</v>
      </c>
      <c r="AA49" s="417">
        <f>SUM(U49:Z49)</f>
        <v>1722</v>
      </c>
      <c r="AB49" s="420">
        <f>SUM(AA49,T49)</f>
        <v>1899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1</v>
      </c>
      <c r="AO49" s="418">
        <f t="shared" si="43"/>
        <v>2</v>
      </c>
      <c r="AP49" s="417">
        <f t="shared" si="14"/>
        <v>6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34872</v>
      </c>
      <c r="E51" s="312">
        <f t="shared" ref="E51:E90" si="45">S51+AH51</f>
        <v>112912</v>
      </c>
      <c r="F51" s="313">
        <f t="shared" ref="F51:F90" si="46">T51+AI51</f>
        <v>147784</v>
      </c>
      <c r="G51" s="314">
        <f t="shared" ref="G51:G90" si="47">U51+AJ51</f>
        <v>0</v>
      </c>
      <c r="H51" s="315">
        <f t="shared" ref="H51:H90" si="48">V51+AK51</f>
        <v>1029917</v>
      </c>
      <c r="I51" s="315">
        <f t="shared" ref="I51:I90" si="49">W51+AL51</f>
        <v>1762272</v>
      </c>
      <c r="J51" s="315">
        <f t="shared" ref="J51:J90" si="50">X51+AM51</f>
        <v>1400386</v>
      </c>
      <c r="K51" s="315">
        <f t="shared" ref="K51:K90" si="51">Y51+AN51</f>
        <v>1751744</v>
      </c>
      <c r="L51" s="312">
        <f t="shared" ref="L51:L90" si="52">Z51+AO51</f>
        <v>1288985</v>
      </c>
      <c r="M51" s="313">
        <f t="shared" ref="M51:M90" si="53">AA51+AP51</f>
        <v>7233304</v>
      </c>
      <c r="N51" s="316">
        <f t="shared" ref="N51:N90" si="54">AB51+AQ51</f>
        <v>7381088</v>
      </c>
      <c r="O51" s="702" t="s">
        <v>124</v>
      </c>
      <c r="P51" s="703"/>
      <c r="Q51" s="704"/>
      <c r="R51" s="311">
        <f>SUM(R52,R58,R61,R66,R68,R69)</f>
        <v>34872</v>
      </c>
      <c r="S51" s="311">
        <f>SUM(S52,S58,S61,S66,S68,S69)</f>
        <v>112912</v>
      </c>
      <c r="T51" s="313">
        <f>SUM(R51:S51)</f>
        <v>147784</v>
      </c>
      <c r="U51" s="314">
        <f t="shared" ref="U51:Z51" si="55">SUM(U52,U58,U61,U66,U68,U69)</f>
        <v>0</v>
      </c>
      <c r="V51" s="314">
        <f t="shared" si="55"/>
        <v>1029917</v>
      </c>
      <c r="W51" s="314">
        <f t="shared" si="55"/>
        <v>1762272</v>
      </c>
      <c r="X51" s="314">
        <f t="shared" si="55"/>
        <v>1400386</v>
      </c>
      <c r="Y51" s="314">
        <f t="shared" si="55"/>
        <v>1751744</v>
      </c>
      <c r="Z51" s="314">
        <f t="shared" si="55"/>
        <v>1288985</v>
      </c>
      <c r="AA51" s="313">
        <f t="shared" ref="AA51:AA90" si="56">SUM(U51:Z51)</f>
        <v>7233304</v>
      </c>
      <c r="AB51" s="316">
        <f t="shared" ref="AB51:AB90" si="57">SUM(AA51,T51)</f>
        <v>7381088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13081</v>
      </c>
      <c r="E52" s="225">
        <f t="shared" si="45"/>
        <v>13068</v>
      </c>
      <c r="F52" s="422">
        <f t="shared" si="46"/>
        <v>26149</v>
      </c>
      <c r="G52" s="226">
        <f t="shared" si="47"/>
        <v>0</v>
      </c>
      <c r="H52" s="227">
        <f t="shared" si="48"/>
        <v>177854</v>
      </c>
      <c r="I52" s="227">
        <f t="shared" si="49"/>
        <v>205510</v>
      </c>
      <c r="J52" s="227">
        <f t="shared" si="50"/>
        <v>114543</v>
      </c>
      <c r="K52" s="227">
        <f t="shared" si="51"/>
        <v>277921</v>
      </c>
      <c r="L52" s="225">
        <f t="shared" si="52"/>
        <v>342604</v>
      </c>
      <c r="M52" s="422">
        <f t="shared" si="53"/>
        <v>1118432</v>
      </c>
      <c r="N52" s="318">
        <f t="shared" si="54"/>
        <v>1144581</v>
      </c>
      <c r="O52" s="665"/>
      <c r="P52" s="664" t="s">
        <v>125</v>
      </c>
      <c r="Q52" s="696"/>
      <c r="R52" s="224">
        <f>SUM(R53:R57)</f>
        <v>13081</v>
      </c>
      <c r="S52" s="225">
        <f>SUM(S53:S57)</f>
        <v>13068</v>
      </c>
      <c r="T52" s="422">
        <f t="shared" ref="T52:T88" si="62">SUM(R52:S52)</f>
        <v>26149</v>
      </c>
      <c r="U52" s="226">
        <f t="shared" ref="U52:Z52" si="63">SUM(U53:U57)</f>
        <v>0</v>
      </c>
      <c r="V52" s="227">
        <f t="shared" si="63"/>
        <v>177854</v>
      </c>
      <c r="W52" s="227">
        <f t="shared" si="63"/>
        <v>205510</v>
      </c>
      <c r="X52" s="227">
        <f t="shared" si="63"/>
        <v>114543</v>
      </c>
      <c r="Y52" s="227">
        <f t="shared" si="63"/>
        <v>277921</v>
      </c>
      <c r="Z52" s="225">
        <f t="shared" si="63"/>
        <v>342604</v>
      </c>
      <c r="AA52" s="422">
        <f t="shared" si="56"/>
        <v>1118432</v>
      </c>
      <c r="AB52" s="318">
        <f t="shared" si="57"/>
        <v>1144581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94317</v>
      </c>
      <c r="I53" s="156">
        <f t="shared" si="49"/>
        <v>135498</v>
      </c>
      <c r="J53" s="156">
        <f t="shared" si="50"/>
        <v>56169</v>
      </c>
      <c r="K53" s="156">
        <f t="shared" si="51"/>
        <v>130991</v>
      </c>
      <c r="L53" s="153">
        <f t="shared" si="52"/>
        <v>203925</v>
      </c>
      <c r="M53" s="423">
        <f t="shared" si="53"/>
        <v>620900</v>
      </c>
      <c r="N53" s="319">
        <f t="shared" si="54"/>
        <v>620900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94317</v>
      </c>
      <c r="W53" s="156">
        <f>VLOOKUP($AC53,原データ!$D$1:$R$2300,5,FALSE)</f>
        <v>135498</v>
      </c>
      <c r="X53" s="156">
        <f>VLOOKUP($AC53,原データ!$D$1:$R$2300,6,FALSE)</f>
        <v>56169</v>
      </c>
      <c r="Y53" s="156">
        <f>VLOOKUP($AC53,原データ!$D$1:$R$2300,7,FALSE)</f>
        <v>130991</v>
      </c>
      <c r="Z53" s="153">
        <f>VLOOKUP($AC53,原データ!$D$1:$R$2300,8,FALSE)</f>
        <v>203925</v>
      </c>
      <c r="AA53" s="423">
        <f t="shared" si="56"/>
        <v>620900</v>
      </c>
      <c r="AB53" s="319">
        <f t="shared" si="57"/>
        <v>620900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6925</v>
      </c>
      <c r="L54" s="153">
        <f t="shared" si="52"/>
        <v>3084</v>
      </c>
      <c r="M54" s="423">
        <f t="shared" si="53"/>
        <v>10009</v>
      </c>
      <c r="N54" s="319">
        <f t="shared" si="54"/>
        <v>10009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6925</v>
      </c>
      <c r="Z54" s="153">
        <f>VLOOKUP($AC54,原データ!$D$1:$R$2300,8,FALSE)</f>
        <v>3084</v>
      </c>
      <c r="AA54" s="423">
        <f t="shared" si="56"/>
        <v>10009</v>
      </c>
      <c r="AB54" s="319">
        <f t="shared" si="57"/>
        <v>10009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11257</v>
      </c>
      <c r="E55" s="153">
        <f t="shared" si="45"/>
        <v>7530</v>
      </c>
      <c r="F55" s="423">
        <f t="shared" si="46"/>
        <v>18787</v>
      </c>
      <c r="G55" s="155">
        <f t="shared" si="47"/>
        <v>0</v>
      </c>
      <c r="H55" s="156">
        <f t="shared" si="48"/>
        <v>70779</v>
      </c>
      <c r="I55" s="156">
        <f t="shared" si="49"/>
        <v>56079</v>
      </c>
      <c r="J55" s="156">
        <f t="shared" si="50"/>
        <v>28363</v>
      </c>
      <c r="K55" s="156">
        <f t="shared" si="51"/>
        <v>83608</v>
      </c>
      <c r="L55" s="153">
        <f t="shared" si="52"/>
        <v>82879</v>
      </c>
      <c r="M55" s="423">
        <f t="shared" si="53"/>
        <v>321708</v>
      </c>
      <c r="N55" s="319">
        <f t="shared" si="54"/>
        <v>340495</v>
      </c>
      <c r="O55" s="665"/>
      <c r="P55" s="695"/>
      <c r="Q55" s="229" t="s">
        <v>128</v>
      </c>
      <c r="R55" s="152">
        <f>VLOOKUP($AC55,原データ!$D$1:$R$2300,10,FALSE)</f>
        <v>11257</v>
      </c>
      <c r="S55" s="153">
        <f>VLOOKUP($AC55,原データ!$D$1:$R$2300,11,FALSE)</f>
        <v>7530</v>
      </c>
      <c r="T55" s="423">
        <f t="shared" si="62"/>
        <v>18787</v>
      </c>
      <c r="U55" s="155">
        <f>VLOOKUP($AC55,原データ!$D$1:$R$2300,3,FALSE)</f>
        <v>0</v>
      </c>
      <c r="V55" s="156">
        <f>VLOOKUP($AC55,原データ!$D$1:$R$2300,4,FALSE)</f>
        <v>70779</v>
      </c>
      <c r="W55" s="156">
        <f>VLOOKUP($AC55,原データ!$D$1:$R$2300,5,FALSE)</f>
        <v>56079</v>
      </c>
      <c r="X55" s="156">
        <f>VLOOKUP($AC55,原データ!$D$1:$R$2300,6,FALSE)</f>
        <v>28363</v>
      </c>
      <c r="Y55" s="156">
        <f>VLOOKUP($AC55,原データ!$D$1:$R$2300,7,FALSE)</f>
        <v>83608</v>
      </c>
      <c r="Z55" s="153">
        <f>VLOOKUP($AC55,原データ!$D$1:$R$2300,8,FALSE)</f>
        <v>82879</v>
      </c>
      <c r="AA55" s="423">
        <f t="shared" si="56"/>
        <v>321708</v>
      </c>
      <c r="AB55" s="319">
        <f t="shared" si="57"/>
        <v>340495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1824</v>
      </c>
      <c r="E56" s="153">
        <f t="shared" si="45"/>
        <v>1216</v>
      </c>
      <c r="F56" s="423">
        <f t="shared" si="46"/>
        <v>3040</v>
      </c>
      <c r="G56" s="155">
        <f t="shared" si="47"/>
        <v>0</v>
      </c>
      <c r="H56" s="156">
        <f t="shared" si="48"/>
        <v>4904</v>
      </c>
      <c r="I56" s="156">
        <f t="shared" si="49"/>
        <v>5575</v>
      </c>
      <c r="J56" s="156">
        <f t="shared" si="50"/>
        <v>11872</v>
      </c>
      <c r="K56" s="156">
        <f t="shared" si="51"/>
        <v>35035</v>
      </c>
      <c r="L56" s="153">
        <f t="shared" si="52"/>
        <v>20469</v>
      </c>
      <c r="M56" s="423">
        <f t="shared" si="53"/>
        <v>77855</v>
      </c>
      <c r="N56" s="319">
        <f t="shared" si="54"/>
        <v>80895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1216</v>
      </c>
      <c r="T56" s="423">
        <f t="shared" si="62"/>
        <v>3040</v>
      </c>
      <c r="U56" s="155">
        <f>VLOOKUP($AC56,原データ!$D$1:$R$2300,3,FALSE)</f>
        <v>0</v>
      </c>
      <c r="V56" s="156">
        <f>VLOOKUP($AC56,原データ!$D$1:$R$2300,4,FALSE)</f>
        <v>4904</v>
      </c>
      <c r="W56" s="156">
        <f>VLOOKUP($AC56,原データ!$D$1:$R$2300,5,FALSE)</f>
        <v>5575</v>
      </c>
      <c r="X56" s="156">
        <f>VLOOKUP($AC56,原データ!$D$1:$R$2300,6,FALSE)</f>
        <v>11872</v>
      </c>
      <c r="Y56" s="156">
        <f>VLOOKUP($AC56,原データ!$D$1:$R$2300,7,FALSE)</f>
        <v>35035</v>
      </c>
      <c r="Z56" s="153">
        <f>VLOOKUP($AC56,原データ!$D$1:$R$2300,8,FALSE)</f>
        <v>20469</v>
      </c>
      <c r="AA56" s="423">
        <f t="shared" si="56"/>
        <v>77855</v>
      </c>
      <c r="AB56" s="319">
        <f t="shared" si="57"/>
        <v>80895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4322</v>
      </c>
      <c r="F57" s="424">
        <f t="shared" si="46"/>
        <v>4322</v>
      </c>
      <c r="G57" s="163">
        <f t="shared" si="47"/>
        <v>0</v>
      </c>
      <c r="H57" s="164">
        <f t="shared" si="48"/>
        <v>7854</v>
      </c>
      <c r="I57" s="164">
        <f t="shared" si="49"/>
        <v>8358</v>
      </c>
      <c r="J57" s="164">
        <f t="shared" si="50"/>
        <v>18139</v>
      </c>
      <c r="K57" s="164">
        <f t="shared" si="51"/>
        <v>21362</v>
      </c>
      <c r="L57" s="161">
        <f t="shared" si="52"/>
        <v>32247</v>
      </c>
      <c r="M57" s="424">
        <f t="shared" si="53"/>
        <v>87960</v>
      </c>
      <c r="N57" s="320">
        <f t="shared" si="54"/>
        <v>92282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4322</v>
      </c>
      <c r="T57" s="424">
        <f t="shared" si="62"/>
        <v>4322</v>
      </c>
      <c r="U57" s="163">
        <f>VLOOKUP($AC57,原データ!$D$1:$R$2300,3,FALSE)</f>
        <v>0</v>
      </c>
      <c r="V57" s="164">
        <f>VLOOKUP($AC57,原データ!$D$1:$R$2300,4,FALSE)</f>
        <v>7854</v>
      </c>
      <c r="W57" s="164">
        <f>VLOOKUP($AC57,原データ!$D$1:$R$2300,5,FALSE)</f>
        <v>8358</v>
      </c>
      <c r="X57" s="164">
        <f>VLOOKUP($AC57,原データ!$D$1:$R$2300,6,FALSE)</f>
        <v>18139</v>
      </c>
      <c r="Y57" s="164">
        <f>VLOOKUP($AC57,原データ!$D$1:$R$2300,7,FALSE)</f>
        <v>21362</v>
      </c>
      <c r="Z57" s="161">
        <f>VLOOKUP($AC57,原データ!$D$1:$R$2300,8,FALSE)</f>
        <v>32247</v>
      </c>
      <c r="AA57" s="424">
        <f t="shared" si="56"/>
        <v>87960</v>
      </c>
      <c r="AB57" s="320">
        <f t="shared" si="57"/>
        <v>92282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7632</v>
      </c>
      <c r="E58" s="225">
        <f t="shared" si="45"/>
        <v>41698</v>
      </c>
      <c r="F58" s="422">
        <f t="shared" si="46"/>
        <v>49330</v>
      </c>
      <c r="G58" s="226">
        <f t="shared" si="47"/>
        <v>0</v>
      </c>
      <c r="H58" s="227">
        <f t="shared" si="48"/>
        <v>817331</v>
      </c>
      <c r="I58" s="227">
        <f t="shared" si="49"/>
        <v>1425746</v>
      </c>
      <c r="J58" s="227">
        <f t="shared" si="50"/>
        <v>1132044</v>
      </c>
      <c r="K58" s="227">
        <f t="shared" si="51"/>
        <v>1329746</v>
      </c>
      <c r="L58" s="225">
        <f t="shared" si="52"/>
        <v>796414</v>
      </c>
      <c r="M58" s="422">
        <f t="shared" si="53"/>
        <v>5501281</v>
      </c>
      <c r="N58" s="318">
        <f t="shared" si="54"/>
        <v>5550611</v>
      </c>
      <c r="O58" s="665"/>
      <c r="P58" s="664" t="s">
        <v>131</v>
      </c>
      <c r="Q58" s="696"/>
      <c r="R58" s="224">
        <f>SUM(R59:R60)</f>
        <v>7632</v>
      </c>
      <c r="S58" s="225">
        <f>SUM(S59:S60)</f>
        <v>41698</v>
      </c>
      <c r="T58" s="422">
        <f t="shared" si="62"/>
        <v>49330</v>
      </c>
      <c r="U58" s="226">
        <f t="shared" ref="U58:Z58" si="65">SUM(U59:U60)</f>
        <v>0</v>
      </c>
      <c r="V58" s="227">
        <f t="shared" si="65"/>
        <v>817331</v>
      </c>
      <c r="W58" s="227">
        <f t="shared" si="65"/>
        <v>1425746</v>
      </c>
      <c r="X58" s="227">
        <f t="shared" si="65"/>
        <v>1132044</v>
      </c>
      <c r="Y58" s="227">
        <f t="shared" si="65"/>
        <v>1329746</v>
      </c>
      <c r="Z58" s="225">
        <f t="shared" si="65"/>
        <v>796414</v>
      </c>
      <c r="AA58" s="422">
        <f t="shared" si="56"/>
        <v>5501281</v>
      </c>
      <c r="AB58" s="318">
        <f t="shared" si="57"/>
        <v>5550611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683617</v>
      </c>
      <c r="I59" s="156">
        <f t="shared" si="49"/>
        <v>1009123</v>
      </c>
      <c r="J59" s="156">
        <f t="shared" si="50"/>
        <v>931890</v>
      </c>
      <c r="K59" s="156">
        <f t="shared" si="51"/>
        <v>1208661</v>
      </c>
      <c r="L59" s="153">
        <f t="shared" si="52"/>
        <v>730741</v>
      </c>
      <c r="M59" s="423">
        <f t="shared" si="53"/>
        <v>4564032</v>
      </c>
      <c r="N59" s="319">
        <f t="shared" si="54"/>
        <v>4564032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683617</v>
      </c>
      <c r="W59" s="156">
        <f>VLOOKUP($AC59,原データ!$D$1:$R$2300,5,FALSE)</f>
        <v>1009123</v>
      </c>
      <c r="X59" s="156">
        <f>VLOOKUP($AC59,原データ!$D$1:$R$2300,6,FALSE)</f>
        <v>931890</v>
      </c>
      <c r="Y59" s="156">
        <f>VLOOKUP($AC59,原データ!$D$1:$R$2300,7,FALSE)</f>
        <v>1208661</v>
      </c>
      <c r="Z59" s="153">
        <f>VLOOKUP($AC59,原データ!$D$1:$R$2300,8,FALSE)</f>
        <v>730741</v>
      </c>
      <c r="AA59" s="423">
        <f t="shared" si="56"/>
        <v>4564032</v>
      </c>
      <c r="AB59" s="319">
        <f t="shared" si="57"/>
        <v>4564032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7632</v>
      </c>
      <c r="E60" s="161">
        <f t="shared" si="45"/>
        <v>41698</v>
      </c>
      <c r="F60" s="424">
        <f t="shared" si="46"/>
        <v>49330</v>
      </c>
      <c r="G60" s="163">
        <f t="shared" si="47"/>
        <v>0</v>
      </c>
      <c r="H60" s="164">
        <f t="shared" si="48"/>
        <v>133714</v>
      </c>
      <c r="I60" s="164">
        <f t="shared" si="49"/>
        <v>416623</v>
      </c>
      <c r="J60" s="164">
        <f t="shared" si="50"/>
        <v>200154</v>
      </c>
      <c r="K60" s="164">
        <f t="shared" si="51"/>
        <v>121085</v>
      </c>
      <c r="L60" s="161">
        <f t="shared" si="52"/>
        <v>65673</v>
      </c>
      <c r="M60" s="424">
        <f t="shared" si="53"/>
        <v>937249</v>
      </c>
      <c r="N60" s="320">
        <f t="shared" si="54"/>
        <v>986579</v>
      </c>
      <c r="O60" s="665"/>
      <c r="P60" s="662"/>
      <c r="Q60" s="230" t="s">
        <v>133</v>
      </c>
      <c r="R60" s="160">
        <f>VLOOKUP($AC60,原データ!$D$1:$R$2300,10,FALSE)</f>
        <v>7632</v>
      </c>
      <c r="S60" s="161">
        <f>VLOOKUP($AC60,原データ!$D$1:$R$2300,11,FALSE)</f>
        <v>41698</v>
      </c>
      <c r="T60" s="424">
        <f t="shared" si="62"/>
        <v>49330</v>
      </c>
      <c r="U60" s="163">
        <f>VLOOKUP($AC60,原データ!$D$1:$R$2300,3,FALSE)</f>
        <v>0</v>
      </c>
      <c r="V60" s="164">
        <f>VLOOKUP($AC60,原データ!$D$1:$R$2300,4,FALSE)</f>
        <v>133714</v>
      </c>
      <c r="W60" s="164">
        <f>VLOOKUP($AC60,原データ!$D$1:$R$2300,5,FALSE)</f>
        <v>416623</v>
      </c>
      <c r="X60" s="164">
        <f>VLOOKUP($AC60,原データ!$D$1:$R$2300,6,FALSE)</f>
        <v>200154</v>
      </c>
      <c r="Y60" s="164">
        <f>VLOOKUP($AC60,原データ!$D$1:$R$2300,7,FALSE)</f>
        <v>121085</v>
      </c>
      <c r="Z60" s="161">
        <f>VLOOKUP($AC60,原データ!$D$1:$R$2300,8,FALSE)</f>
        <v>65673</v>
      </c>
      <c r="AA60" s="424">
        <f t="shared" si="56"/>
        <v>937249</v>
      </c>
      <c r="AB60" s="320">
        <f t="shared" si="57"/>
        <v>986579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8330</v>
      </c>
      <c r="I61" s="227">
        <f t="shared" si="49"/>
        <v>23319</v>
      </c>
      <c r="J61" s="227">
        <f t="shared" si="50"/>
        <v>24775</v>
      </c>
      <c r="K61" s="227">
        <f t="shared" si="51"/>
        <v>18456</v>
      </c>
      <c r="L61" s="225">
        <f t="shared" si="52"/>
        <v>49379</v>
      </c>
      <c r="M61" s="422">
        <f t="shared" si="53"/>
        <v>124259</v>
      </c>
      <c r="N61" s="318">
        <f t="shared" si="54"/>
        <v>124259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8330</v>
      </c>
      <c r="W61" s="227">
        <f t="shared" si="67"/>
        <v>23319</v>
      </c>
      <c r="X61" s="227">
        <f t="shared" si="67"/>
        <v>24775</v>
      </c>
      <c r="Y61" s="227">
        <f t="shared" si="67"/>
        <v>18456</v>
      </c>
      <c r="Z61" s="227">
        <f t="shared" si="67"/>
        <v>49379</v>
      </c>
      <c r="AA61" s="422">
        <f>SUM(U61:Z61)</f>
        <v>124259</v>
      </c>
      <c r="AB61" s="318">
        <f>SUM(AA61,T61)</f>
        <v>124259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4781</v>
      </c>
      <c r="I62" s="156">
        <f t="shared" si="49"/>
        <v>0</v>
      </c>
      <c r="J62" s="156">
        <f t="shared" si="50"/>
        <v>0</v>
      </c>
      <c r="K62" s="156">
        <f t="shared" si="51"/>
        <v>13865</v>
      </c>
      <c r="L62" s="153">
        <f t="shared" si="52"/>
        <v>0</v>
      </c>
      <c r="M62" s="423">
        <f t="shared" si="53"/>
        <v>18646</v>
      </c>
      <c r="N62" s="319">
        <f t="shared" si="54"/>
        <v>18646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4781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13865</v>
      </c>
      <c r="Z62" s="153">
        <f>VLOOKUP($AC62,原データ!$D$1:$R$2300,8,FALSE)</f>
        <v>0</v>
      </c>
      <c r="AA62" s="423">
        <f t="shared" si="56"/>
        <v>18646</v>
      </c>
      <c r="AB62" s="319">
        <f t="shared" si="57"/>
        <v>18646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3549</v>
      </c>
      <c r="I63" s="156">
        <f t="shared" si="49"/>
        <v>23319</v>
      </c>
      <c r="J63" s="156">
        <f t="shared" si="50"/>
        <v>24775</v>
      </c>
      <c r="K63" s="156">
        <f t="shared" si="51"/>
        <v>4591</v>
      </c>
      <c r="L63" s="153">
        <f t="shared" si="52"/>
        <v>49379</v>
      </c>
      <c r="M63" s="423">
        <f t="shared" si="53"/>
        <v>105613</v>
      </c>
      <c r="N63" s="319">
        <f t="shared" si="54"/>
        <v>105613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3549</v>
      </c>
      <c r="W63" s="156">
        <f>VLOOKUP($AC63,原データ!$D$1:$R$2300,5,FALSE)</f>
        <v>23319</v>
      </c>
      <c r="X63" s="156">
        <f>VLOOKUP($AC63,原データ!$D$1:$R$2300,6,FALSE)</f>
        <v>24775</v>
      </c>
      <c r="Y63" s="156">
        <f>VLOOKUP($AC63,原データ!$D$1:$R$2300,7,FALSE)</f>
        <v>4591</v>
      </c>
      <c r="Z63" s="153">
        <f>VLOOKUP($AC63,原データ!$D$1:$R$2300,8,FALSE)</f>
        <v>49379</v>
      </c>
      <c r="AA63" s="423">
        <f t="shared" si="56"/>
        <v>105613</v>
      </c>
      <c r="AB63" s="319">
        <f t="shared" si="57"/>
        <v>105613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14159</v>
      </c>
      <c r="E66" s="225">
        <f t="shared" si="45"/>
        <v>36267</v>
      </c>
      <c r="F66" s="422">
        <f t="shared" si="46"/>
        <v>50426</v>
      </c>
      <c r="G66" s="226">
        <f t="shared" si="47"/>
        <v>0</v>
      </c>
      <c r="H66" s="227">
        <f t="shared" si="48"/>
        <v>26402</v>
      </c>
      <c r="I66" s="227">
        <f t="shared" si="49"/>
        <v>107697</v>
      </c>
      <c r="J66" s="227">
        <f t="shared" si="50"/>
        <v>80678</v>
      </c>
      <c r="K66" s="227">
        <f t="shared" si="51"/>
        <v>125621</v>
      </c>
      <c r="L66" s="225">
        <f t="shared" si="52"/>
        <v>100588</v>
      </c>
      <c r="M66" s="422">
        <f t="shared" si="53"/>
        <v>440986</v>
      </c>
      <c r="N66" s="318">
        <f t="shared" si="54"/>
        <v>491412</v>
      </c>
      <c r="O66" s="665"/>
      <c r="P66" s="664" t="s">
        <v>137</v>
      </c>
      <c r="Q66" s="696"/>
      <c r="R66" s="224">
        <f>SUM(R67)</f>
        <v>14159</v>
      </c>
      <c r="S66" s="225">
        <f>SUM(S67)</f>
        <v>36267</v>
      </c>
      <c r="T66" s="422">
        <f t="shared" si="62"/>
        <v>50426</v>
      </c>
      <c r="U66" s="226">
        <f t="shared" ref="U66:Z66" si="69">SUM(U67)</f>
        <v>0</v>
      </c>
      <c r="V66" s="227">
        <f t="shared" si="69"/>
        <v>26402</v>
      </c>
      <c r="W66" s="227">
        <f t="shared" si="69"/>
        <v>107697</v>
      </c>
      <c r="X66" s="227">
        <f t="shared" si="69"/>
        <v>80678</v>
      </c>
      <c r="Y66" s="227">
        <f t="shared" si="69"/>
        <v>125621</v>
      </c>
      <c r="Z66" s="225">
        <f t="shared" si="69"/>
        <v>100588</v>
      </c>
      <c r="AA66" s="422">
        <f t="shared" si="56"/>
        <v>440986</v>
      </c>
      <c r="AB66" s="318">
        <f t="shared" si="57"/>
        <v>491412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14159</v>
      </c>
      <c r="E67" s="161">
        <f t="shared" si="45"/>
        <v>36267</v>
      </c>
      <c r="F67" s="424">
        <f t="shared" si="46"/>
        <v>50426</v>
      </c>
      <c r="G67" s="163">
        <f t="shared" si="47"/>
        <v>0</v>
      </c>
      <c r="H67" s="164">
        <f t="shared" si="48"/>
        <v>26402</v>
      </c>
      <c r="I67" s="164">
        <f t="shared" si="49"/>
        <v>107697</v>
      </c>
      <c r="J67" s="164">
        <f t="shared" si="50"/>
        <v>80678</v>
      </c>
      <c r="K67" s="164">
        <f t="shared" si="51"/>
        <v>125621</v>
      </c>
      <c r="L67" s="161">
        <f t="shared" si="52"/>
        <v>100588</v>
      </c>
      <c r="M67" s="424">
        <f t="shared" si="53"/>
        <v>440986</v>
      </c>
      <c r="N67" s="320">
        <f t="shared" si="54"/>
        <v>491412</v>
      </c>
      <c r="O67" s="665"/>
      <c r="P67" s="228"/>
      <c r="Q67" s="230" t="s">
        <v>138</v>
      </c>
      <c r="R67" s="160">
        <f>VLOOKUP($AC67,原データ!$D$1:$R$2300,10,FALSE)</f>
        <v>14159</v>
      </c>
      <c r="S67" s="161">
        <f>VLOOKUP($AC67,原データ!$D$1:$R$2300,11,FALSE)</f>
        <v>36267</v>
      </c>
      <c r="T67" s="424">
        <f t="shared" si="62"/>
        <v>50426</v>
      </c>
      <c r="U67" s="163">
        <f>VLOOKUP($AC67,原データ!$D$1:$R$2300,3,FALSE)</f>
        <v>0</v>
      </c>
      <c r="V67" s="164">
        <f>VLOOKUP($AC67,原データ!$D$1:$R$2300,4,FALSE)</f>
        <v>26402</v>
      </c>
      <c r="W67" s="164">
        <f>VLOOKUP($AC67,原データ!$D$1:$R$2300,5,FALSE)</f>
        <v>107697</v>
      </c>
      <c r="X67" s="164">
        <f>VLOOKUP($AC67,原データ!$D$1:$R$2300,6,FALSE)</f>
        <v>80678</v>
      </c>
      <c r="Y67" s="164">
        <f>VLOOKUP($AC67,原データ!$D$1:$R$2300,7,FALSE)</f>
        <v>125621</v>
      </c>
      <c r="Z67" s="161">
        <f>VLOOKUP($AC67,原データ!$D$1:$R$2300,8,FALSE)</f>
        <v>100588</v>
      </c>
      <c r="AA67" s="424">
        <f t="shared" si="56"/>
        <v>440986</v>
      </c>
      <c r="AB67" s="320">
        <f t="shared" si="57"/>
        <v>491412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21879</v>
      </c>
      <c r="F68" s="422">
        <f t="shared" si="46"/>
        <v>21879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48346</v>
      </c>
      <c r="K68" s="227">
        <f t="shared" si="51"/>
        <v>0</v>
      </c>
      <c r="L68" s="225">
        <f t="shared" si="52"/>
        <v>0</v>
      </c>
      <c r="M68" s="422">
        <f t="shared" si="53"/>
        <v>48346</v>
      </c>
      <c r="N68" s="318">
        <f t="shared" si="54"/>
        <v>70225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21879</v>
      </c>
      <c r="T68" s="425">
        <f t="shared" si="62"/>
        <v>21879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48346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48346</v>
      </c>
      <c r="AB68" s="316">
        <f t="shared" si="57"/>
        <v>70225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12834</v>
      </c>
      <c r="E70" s="312">
        <f t="shared" si="45"/>
        <v>22984</v>
      </c>
      <c r="F70" s="313">
        <f t="shared" si="46"/>
        <v>35818</v>
      </c>
      <c r="G70" s="314">
        <f t="shared" si="47"/>
        <v>0</v>
      </c>
      <c r="H70" s="315">
        <f t="shared" si="48"/>
        <v>147024</v>
      </c>
      <c r="I70" s="315">
        <f t="shared" si="49"/>
        <v>191366</v>
      </c>
      <c r="J70" s="315">
        <f t="shared" si="50"/>
        <v>126190</v>
      </c>
      <c r="K70" s="315">
        <f t="shared" si="51"/>
        <v>137564</v>
      </c>
      <c r="L70" s="312">
        <f t="shared" si="52"/>
        <v>80401</v>
      </c>
      <c r="M70" s="313">
        <f t="shared" si="53"/>
        <v>682545</v>
      </c>
      <c r="N70" s="585">
        <f t="shared" si="54"/>
        <v>718363</v>
      </c>
      <c r="O70" s="689" t="s">
        <v>264</v>
      </c>
      <c r="P70" s="677"/>
      <c r="Q70" s="678"/>
      <c r="R70" s="167">
        <f>VLOOKUP($AC70,原データ!$D$1:$R$2300,10,FALSE)</f>
        <v>12834</v>
      </c>
      <c r="S70" s="168">
        <f>VLOOKUP($AC70,原データ!$D$1:$R$2300,11,FALSE)</f>
        <v>22984</v>
      </c>
      <c r="T70" s="425">
        <f t="shared" si="62"/>
        <v>35818</v>
      </c>
      <c r="U70" s="170">
        <f>VLOOKUP($AC70,原データ!$D$1:$R$2300,3,FALSE)</f>
        <v>0</v>
      </c>
      <c r="V70" s="171">
        <f>VLOOKUP($AC70,原データ!$D$1:$R$2300,4,FALSE)</f>
        <v>147024</v>
      </c>
      <c r="W70" s="171">
        <f>VLOOKUP($AC70,原データ!$D$1:$R$2300,5,FALSE)</f>
        <v>191366</v>
      </c>
      <c r="X70" s="171">
        <f>VLOOKUP($AC70,原データ!$D$1:$R$2300,6,FALSE)</f>
        <v>126190</v>
      </c>
      <c r="Y70" s="171">
        <f>VLOOKUP($AC70,原データ!$D$1:$R$2300,7,FALSE)</f>
        <v>137564</v>
      </c>
      <c r="Z70" s="168">
        <f>VLOOKUP($AC70,原データ!$D$1:$R$2300,8,FALSE)</f>
        <v>80401</v>
      </c>
      <c r="AA70" s="425">
        <f t="shared" si="56"/>
        <v>682545</v>
      </c>
      <c r="AB70" s="316">
        <f t="shared" si="57"/>
        <v>718363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11534</v>
      </c>
      <c r="E71" s="312">
        <f t="shared" si="45"/>
        <v>10309</v>
      </c>
      <c r="F71" s="313">
        <f t="shared" si="46"/>
        <v>21843</v>
      </c>
      <c r="G71" s="314">
        <f t="shared" si="47"/>
        <v>0</v>
      </c>
      <c r="H71" s="315">
        <f t="shared" si="48"/>
        <v>194881</v>
      </c>
      <c r="I71" s="315">
        <f t="shared" si="49"/>
        <v>210791</v>
      </c>
      <c r="J71" s="315">
        <f t="shared" si="50"/>
        <v>272864</v>
      </c>
      <c r="K71" s="315">
        <f t="shared" si="51"/>
        <v>159407</v>
      </c>
      <c r="L71" s="312">
        <f t="shared" si="52"/>
        <v>128706</v>
      </c>
      <c r="M71" s="313">
        <f t="shared" si="53"/>
        <v>966649</v>
      </c>
      <c r="N71" s="316">
        <f t="shared" si="54"/>
        <v>988492</v>
      </c>
      <c r="O71" s="653" t="s">
        <v>142</v>
      </c>
      <c r="P71" s="654"/>
      <c r="Q71" s="655"/>
      <c r="R71" s="311">
        <f>SUM(R72:R84)</f>
        <v>11534</v>
      </c>
      <c r="S71" s="312">
        <f>SUM(S72:S84)</f>
        <v>10309</v>
      </c>
      <c r="T71" s="313">
        <f t="shared" si="62"/>
        <v>21843</v>
      </c>
      <c r="U71" s="314">
        <f t="shared" ref="U71:Z71" si="72">SUM(U72:U84)</f>
        <v>0</v>
      </c>
      <c r="V71" s="315">
        <f t="shared" si="72"/>
        <v>194881</v>
      </c>
      <c r="W71" s="315">
        <f t="shared" si="72"/>
        <v>210791</v>
      </c>
      <c r="X71" s="315">
        <f t="shared" si="72"/>
        <v>272864</v>
      </c>
      <c r="Y71" s="315">
        <f t="shared" si="72"/>
        <v>159407</v>
      </c>
      <c r="Z71" s="312">
        <f t="shared" si="72"/>
        <v>128706</v>
      </c>
      <c r="AA71" s="313">
        <f t="shared" si="56"/>
        <v>966649</v>
      </c>
      <c r="AB71" s="316">
        <f t="shared" si="57"/>
        <v>988492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28596</v>
      </c>
      <c r="M72" s="425">
        <f t="shared" si="53"/>
        <v>28596</v>
      </c>
      <c r="N72" s="321">
        <f t="shared" si="54"/>
        <v>28596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28596</v>
      </c>
      <c r="AA72" s="425">
        <f>SUM(U72:Z72)</f>
        <v>28596</v>
      </c>
      <c r="AB72" s="316">
        <f t="shared" si="57"/>
        <v>28596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7238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7238</v>
      </c>
      <c r="N74" s="321">
        <f t="shared" si="54"/>
        <v>7238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7238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7238</v>
      </c>
      <c r="AB74" s="316">
        <f>SUM(AA74,T74)</f>
        <v>7238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11534</v>
      </c>
      <c r="E76" s="168">
        <f t="shared" si="45"/>
        <v>10309</v>
      </c>
      <c r="F76" s="425">
        <f t="shared" si="46"/>
        <v>21843</v>
      </c>
      <c r="G76" s="298">
        <f>U76+AJ76</f>
        <v>0</v>
      </c>
      <c r="H76" s="171">
        <f t="shared" si="74"/>
        <v>102172</v>
      </c>
      <c r="I76" s="171">
        <f t="shared" si="74"/>
        <v>179791</v>
      </c>
      <c r="J76" s="171">
        <f t="shared" si="74"/>
        <v>117557</v>
      </c>
      <c r="K76" s="171">
        <f t="shared" si="74"/>
        <v>31686</v>
      </c>
      <c r="L76" s="168">
        <f t="shared" si="74"/>
        <v>100110</v>
      </c>
      <c r="M76" s="425">
        <f t="shared" si="53"/>
        <v>531316</v>
      </c>
      <c r="N76" s="316">
        <f t="shared" si="54"/>
        <v>553159</v>
      </c>
      <c r="O76" s="665"/>
      <c r="P76" s="686" t="s">
        <v>265</v>
      </c>
      <c r="Q76" s="687"/>
      <c r="R76" s="167">
        <f>VLOOKUP($AC76,原データ!$D$1:$R$2300,10,FALSE)</f>
        <v>11534</v>
      </c>
      <c r="S76" s="168">
        <f>VLOOKUP($AC76,原データ!$D$1:$R$2300,11,FALSE)</f>
        <v>10309</v>
      </c>
      <c r="T76" s="425">
        <f t="shared" si="62"/>
        <v>21843</v>
      </c>
      <c r="U76" s="170">
        <f>VLOOKUP($AC76,原データ!$D$1:$R$2300,3,FALSE)</f>
        <v>0</v>
      </c>
      <c r="V76" s="171">
        <f>VLOOKUP($AC76,原データ!$D$1:$R$2300,4,FALSE)</f>
        <v>102172</v>
      </c>
      <c r="W76" s="171">
        <f>VLOOKUP($AC76,原データ!$D$1:$R$2300,5,FALSE)</f>
        <v>179791</v>
      </c>
      <c r="X76" s="171">
        <f>VLOOKUP($AC76,原データ!$D$1:$R$2300,6,FALSE)</f>
        <v>117557</v>
      </c>
      <c r="Y76" s="171">
        <f>VLOOKUP($AC76,原データ!$D$1:$R$2300,7,FALSE)</f>
        <v>31686</v>
      </c>
      <c r="Z76" s="168">
        <f>VLOOKUP($AC76,原データ!$D$1:$R$2300,8,FALSE)</f>
        <v>100110</v>
      </c>
      <c r="AA76" s="425">
        <f t="shared" si="56"/>
        <v>531316</v>
      </c>
      <c r="AB76" s="316">
        <f t="shared" si="57"/>
        <v>553159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85471</v>
      </c>
      <c r="I78" s="171">
        <f t="shared" si="74"/>
        <v>31000</v>
      </c>
      <c r="J78" s="171">
        <f t="shared" si="74"/>
        <v>155307</v>
      </c>
      <c r="K78" s="171">
        <f t="shared" si="74"/>
        <v>127721</v>
      </c>
      <c r="L78" s="168">
        <f t="shared" si="74"/>
        <v>0</v>
      </c>
      <c r="M78" s="425">
        <f t="shared" si="53"/>
        <v>399499</v>
      </c>
      <c r="N78" s="316">
        <f t="shared" si="54"/>
        <v>399499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85471</v>
      </c>
      <c r="W78" s="171">
        <f>VLOOKUP($AC78,原データ!$D$1:$R$2300,5,FALSE)</f>
        <v>31000</v>
      </c>
      <c r="X78" s="171">
        <f>VLOOKUP($AC78,原データ!$D$1:$R$2300,6,FALSE)</f>
        <v>155307</v>
      </c>
      <c r="Y78" s="171">
        <f>VLOOKUP($AC78,原データ!$D$1:$R$2300,7,FALSE)</f>
        <v>127721</v>
      </c>
      <c r="Z78" s="168">
        <f>VLOOKUP($AC78,原データ!$D$1:$R$2300,8,FALSE)</f>
        <v>0</v>
      </c>
      <c r="AA78" s="425">
        <f t="shared" si="56"/>
        <v>399499</v>
      </c>
      <c r="AB78" s="316">
        <f t="shared" si="57"/>
        <v>399499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225435</v>
      </c>
      <c r="I85" s="315">
        <f t="shared" si="49"/>
        <v>525354</v>
      </c>
      <c r="J85" s="315">
        <f t="shared" si="50"/>
        <v>1390489</v>
      </c>
      <c r="K85" s="315">
        <f t="shared" si="51"/>
        <v>1805587</v>
      </c>
      <c r="L85" s="312">
        <f t="shared" si="52"/>
        <v>1333634</v>
      </c>
      <c r="M85" s="313">
        <f t="shared" si="53"/>
        <v>5280499</v>
      </c>
      <c r="N85" s="316">
        <f t="shared" si="54"/>
        <v>5280499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225435</v>
      </c>
      <c r="W85" s="315">
        <f>SUM(W86:W89)</f>
        <v>525354</v>
      </c>
      <c r="X85" s="315">
        <f>SUM(X86:X89)</f>
        <v>1390489</v>
      </c>
      <c r="Y85" s="315">
        <f>SUM(Y86:Y89)</f>
        <v>1805587</v>
      </c>
      <c r="Z85" s="315">
        <f>SUM(Z86:Z89)</f>
        <v>1333634</v>
      </c>
      <c r="AA85" s="313">
        <f>SUM(U85:Z85)</f>
        <v>5280499</v>
      </c>
      <c r="AB85" s="316">
        <f t="shared" si="57"/>
        <v>5280499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27634</v>
      </c>
      <c r="J86" s="171">
        <f t="shared" si="50"/>
        <v>117028</v>
      </c>
      <c r="K86" s="171">
        <f t="shared" si="51"/>
        <v>387012</v>
      </c>
      <c r="L86" s="168">
        <f t="shared" si="52"/>
        <v>725903</v>
      </c>
      <c r="M86" s="425">
        <f t="shared" si="53"/>
        <v>1257577</v>
      </c>
      <c r="N86" s="316">
        <f t="shared" si="54"/>
        <v>1257577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27634</v>
      </c>
      <c r="X86" s="171">
        <f>VLOOKUP($AC86,原データ!$D$1:$R$2300,6,FALSE)</f>
        <v>117028</v>
      </c>
      <c r="Y86" s="171">
        <f>VLOOKUP($AC86,原データ!$D$1:$R$2300,7,FALSE)</f>
        <v>387012</v>
      </c>
      <c r="Z86" s="168">
        <f>VLOOKUP($AC86,原データ!$D$1:$R$2300,8,FALSE)</f>
        <v>725903</v>
      </c>
      <c r="AA86" s="425">
        <f t="shared" si="56"/>
        <v>1257577</v>
      </c>
      <c r="AB86" s="316">
        <f t="shared" si="57"/>
        <v>1257577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225435</v>
      </c>
      <c r="I87" s="171">
        <f t="shared" si="49"/>
        <v>497720</v>
      </c>
      <c r="J87" s="171">
        <f t="shared" si="50"/>
        <v>1273461</v>
      </c>
      <c r="K87" s="171">
        <f t="shared" si="51"/>
        <v>1378446</v>
      </c>
      <c r="L87" s="168">
        <f t="shared" si="52"/>
        <v>572155</v>
      </c>
      <c r="M87" s="425">
        <f t="shared" si="53"/>
        <v>3947217</v>
      </c>
      <c r="N87" s="316">
        <f t="shared" si="54"/>
        <v>3947217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225435</v>
      </c>
      <c r="W87" s="171">
        <f>VLOOKUP($AC87,原データ!$D$1:$R$2300,5,FALSE)</f>
        <v>497720</v>
      </c>
      <c r="X87" s="171">
        <f>VLOOKUP($AC87,原データ!$D$1:$R$2300,6,FALSE)</f>
        <v>1273461</v>
      </c>
      <c r="Y87" s="171">
        <f>VLOOKUP($AC87,原データ!$D$1:$R$2300,7,FALSE)</f>
        <v>1378446</v>
      </c>
      <c r="Z87" s="168">
        <f>VLOOKUP($AC87,原データ!$D$1:$R$2300,8,FALSE)</f>
        <v>572155</v>
      </c>
      <c r="AA87" s="425">
        <f t="shared" si="56"/>
        <v>3947217</v>
      </c>
      <c r="AB87" s="316">
        <f t="shared" si="57"/>
        <v>3947217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40129</v>
      </c>
      <c r="L89" s="168">
        <f t="shared" si="52"/>
        <v>35576</v>
      </c>
      <c r="M89" s="425">
        <f t="shared" si="53"/>
        <v>75705</v>
      </c>
      <c r="N89" s="316">
        <f t="shared" si="54"/>
        <v>75705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40129</v>
      </c>
      <c r="Z89" s="168">
        <f>VLOOKUP($AC89,原データ!$D$1:$R$2300,8,FALSE)</f>
        <v>35576</v>
      </c>
      <c r="AA89" s="425">
        <f>SUM(U89:Z89)</f>
        <v>75705</v>
      </c>
      <c r="AB89" s="316">
        <f t="shared" si="57"/>
        <v>75705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59240</v>
      </c>
      <c r="E90" s="416">
        <f t="shared" si="45"/>
        <v>146205</v>
      </c>
      <c r="F90" s="417">
        <f t="shared" si="46"/>
        <v>205445</v>
      </c>
      <c r="G90" s="418">
        <f t="shared" si="47"/>
        <v>0</v>
      </c>
      <c r="H90" s="419">
        <f t="shared" si="48"/>
        <v>1597257</v>
      </c>
      <c r="I90" s="419">
        <f t="shared" si="49"/>
        <v>2689783</v>
      </c>
      <c r="J90" s="419">
        <f t="shared" si="50"/>
        <v>3189929</v>
      </c>
      <c r="K90" s="419">
        <f t="shared" si="51"/>
        <v>3854302</v>
      </c>
      <c r="L90" s="416">
        <f t="shared" si="52"/>
        <v>2831726</v>
      </c>
      <c r="M90" s="417">
        <f t="shared" si="53"/>
        <v>14162997</v>
      </c>
      <c r="N90" s="420">
        <f t="shared" si="54"/>
        <v>14368442</v>
      </c>
      <c r="O90" s="690" t="s">
        <v>148</v>
      </c>
      <c r="P90" s="691"/>
      <c r="Q90" s="692"/>
      <c r="R90" s="415">
        <f>SUM(R85,R71,R51,R70)</f>
        <v>59240</v>
      </c>
      <c r="S90" s="415">
        <f>SUM(S85,S71,S51,S70)</f>
        <v>146205</v>
      </c>
      <c r="T90" s="417">
        <f>SUM(R90:S90)</f>
        <v>205445</v>
      </c>
      <c r="U90" s="418">
        <f t="shared" ref="U90:Z90" si="79">SUM(U85,U71,U51,U70)</f>
        <v>0</v>
      </c>
      <c r="V90" s="418">
        <f t="shared" si="79"/>
        <v>1597257</v>
      </c>
      <c r="W90" s="418">
        <f t="shared" si="79"/>
        <v>2689783</v>
      </c>
      <c r="X90" s="418">
        <f t="shared" si="79"/>
        <v>3189929</v>
      </c>
      <c r="Y90" s="418">
        <f t="shared" si="79"/>
        <v>3854302</v>
      </c>
      <c r="Z90" s="418">
        <f t="shared" si="79"/>
        <v>2831726</v>
      </c>
      <c r="AA90" s="417">
        <f t="shared" si="56"/>
        <v>14162997</v>
      </c>
      <c r="AB90" s="420">
        <f t="shared" si="57"/>
        <v>14368442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384720</v>
      </c>
      <c r="E98" s="312">
        <f t="shared" ref="E98:E139" si="82">S98+AH98</f>
        <v>1241120</v>
      </c>
      <c r="F98" s="313">
        <f t="shared" ref="F98:F139" si="83">T98+AI98</f>
        <v>1625840</v>
      </c>
      <c r="G98" s="314">
        <f t="shared" ref="G98:G139" si="84">U98+AJ98</f>
        <v>0</v>
      </c>
      <c r="H98" s="315">
        <f t="shared" ref="H98:H139" si="85">V98+AK98</f>
        <v>10354940</v>
      </c>
      <c r="I98" s="315">
        <f t="shared" ref="I98:I139" si="86">W98+AL98</f>
        <v>17653155</v>
      </c>
      <c r="J98" s="315">
        <f t="shared" ref="J98:J139" si="87">X98+AM98</f>
        <v>14003860</v>
      </c>
      <c r="K98" s="315">
        <f t="shared" ref="K98:K139" si="88">Y98+AN98</f>
        <v>17576440</v>
      </c>
      <c r="L98" s="312">
        <f t="shared" ref="L98:L139" si="89">Z98+AO98</f>
        <v>13129850</v>
      </c>
      <c r="M98" s="313">
        <f t="shared" ref="M98:M139" si="90">AA98+AP98</f>
        <v>72718245</v>
      </c>
      <c r="N98" s="316">
        <f t="shared" ref="N98:N139" si="91">AB98+AQ98</f>
        <v>74344085</v>
      </c>
      <c r="O98" s="659" t="s">
        <v>124</v>
      </c>
      <c r="P98" s="660"/>
      <c r="Q98" s="660"/>
      <c r="R98" s="311">
        <f>SUM(R99,R105,R108,R113,R117,R118)</f>
        <v>348720</v>
      </c>
      <c r="S98" s="311">
        <f>SUM(S99,S105,S108,S113,S117,S118)</f>
        <v>1129120</v>
      </c>
      <c r="T98" s="313">
        <f t="shared" ref="T98:T139" si="92">SUM(R98:S98)</f>
        <v>1477840</v>
      </c>
      <c r="U98" s="314">
        <f t="shared" ref="U98:Z98" si="93">SUM(U99,U105,U108,U113,U117,U118)</f>
        <v>0</v>
      </c>
      <c r="V98" s="314">
        <f t="shared" si="93"/>
        <v>10299170</v>
      </c>
      <c r="W98" s="314">
        <f t="shared" si="93"/>
        <v>17626755</v>
      </c>
      <c r="X98" s="314">
        <f t="shared" si="93"/>
        <v>14003860</v>
      </c>
      <c r="Y98" s="314">
        <f t="shared" si="93"/>
        <v>17517440</v>
      </c>
      <c r="Z98" s="314">
        <f t="shared" si="93"/>
        <v>12889850</v>
      </c>
      <c r="AA98" s="313">
        <f t="shared" ref="AA98:AA139" si="94">SUM(U98:Z98)</f>
        <v>72337075</v>
      </c>
      <c r="AB98" s="316">
        <f t="shared" ref="AB98:AB139" si="95">SUM(AA98,T98)</f>
        <v>73814915</v>
      </c>
      <c r="AC98" s="355"/>
      <c r="AD98" s="659" t="s">
        <v>124</v>
      </c>
      <c r="AE98" s="660"/>
      <c r="AF98" s="660"/>
      <c r="AG98" s="311">
        <f>SUM(AG99,AG105,AG108,AG113,AG117,AG118)</f>
        <v>36000</v>
      </c>
      <c r="AH98" s="311">
        <f>SUM(AH99,AH105,AH108,AH113,AH117,AH118)</f>
        <v>112000</v>
      </c>
      <c r="AI98" s="313">
        <f t="shared" ref="AI98:AI139" si="96">SUM(AG98:AH98)</f>
        <v>148000</v>
      </c>
      <c r="AJ98" s="314">
        <f t="shared" ref="AJ98:AO98" si="97">SUM(AJ99,AJ105,AJ108,AJ113,AJ117,AJ118)</f>
        <v>0</v>
      </c>
      <c r="AK98" s="314">
        <f t="shared" si="97"/>
        <v>55770</v>
      </c>
      <c r="AL98" s="314">
        <f t="shared" si="97"/>
        <v>26400</v>
      </c>
      <c r="AM98" s="314">
        <f t="shared" si="97"/>
        <v>0</v>
      </c>
      <c r="AN98" s="314">
        <f t="shared" si="97"/>
        <v>59000</v>
      </c>
      <c r="AO98" s="314">
        <f t="shared" si="97"/>
        <v>240000</v>
      </c>
      <c r="AP98" s="313">
        <f t="shared" ref="AP98:AP137" si="98">SUM(AJ98:AO98)</f>
        <v>381170</v>
      </c>
      <c r="AQ98" s="316">
        <f t="shared" ref="AQ98:AQ139" si="99">SUM(AP98,AI98)</f>
        <v>529170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130810</v>
      </c>
      <c r="E99" s="225">
        <f t="shared" si="82"/>
        <v>130680</v>
      </c>
      <c r="F99" s="422">
        <f t="shared" si="83"/>
        <v>261490</v>
      </c>
      <c r="G99" s="226">
        <f t="shared" si="84"/>
        <v>0</v>
      </c>
      <c r="H99" s="227">
        <f t="shared" si="85"/>
        <v>1778540</v>
      </c>
      <c r="I99" s="227">
        <f t="shared" si="86"/>
        <v>2058235</v>
      </c>
      <c r="J99" s="227">
        <f t="shared" si="87"/>
        <v>1145430</v>
      </c>
      <c r="K99" s="227">
        <f t="shared" si="88"/>
        <v>2779210</v>
      </c>
      <c r="L99" s="225">
        <f t="shared" si="89"/>
        <v>3426040</v>
      </c>
      <c r="M99" s="422">
        <f t="shared" si="90"/>
        <v>11187455</v>
      </c>
      <c r="N99" s="318">
        <f t="shared" si="91"/>
        <v>11448945</v>
      </c>
      <c r="O99" s="665"/>
      <c r="P99" s="661" t="s">
        <v>125</v>
      </c>
      <c r="Q99" s="661"/>
      <c r="R99" s="224">
        <f>SUM(R100:R104)</f>
        <v>130810</v>
      </c>
      <c r="S99" s="225">
        <f>SUM(S100:S104)</f>
        <v>130680</v>
      </c>
      <c r="T99" s="422">
        <f t="shared" si="92"/>
        <v>261490</v>
      </c>
      <c r="U99" s="226">
        <f t="shared" ref="U99:Z99" si="100">SUM(U100:U104)</f>
        <v>0</v>
      </c>
      <c r="V99" s="227">
        <f t="shared" si="100"/>
        <v>1778540</v>
      </c>
      <c r="W99" s="227">
        <f t="shared" si="100"/>
        <v>2058235</v>
      </c>
      <c r="X99" s="227">
        <f t="shared" si="100"/>
        <v>1145430</v>
      </c>
      <c r="Y99" s="227">
        <f t="shared" si="100"/>
        <v>2779210</v>
      </c>
      <c r="Z99" s="225">
        <f t="shared" si="100"/>
        <v>3426040</v>
      </c>
      <c r="AA99" s="422">
        <f t="shared" si="94"/>
        <v>11187455</v>
      </c>
      <c r="AB99" s="318">
        <f t="shared" si="95"/>
        <v>11448945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943170</v>
      </c>
      <c r="I100" s="156">
        <f t="shared" si="86"/>
        <v>1358115</v>
      </c>
      <c r="J100" s="156">
        <f t="shared" si="87"/>
        <v>561690</v>
      </c>
      <c r="K100" s="156">
        <f t="shared" si="88"/>
        <v>1309910</v>
      </c>
      <c r="L100" s="153">
        <f t="shared" si="89"/>
        <v>2039250</v>
      </c>
      <c r="M100" s="423">
        <f t="shared" si="90"/>
        <v>6212135</v>
      </c>
      <c r="N100" s="319">
        <f t="shared" si="91"/>
        <v>6212135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943170</v>
      </c>
      <c r="W100" s="156">
        <f>VLOOKUP($AC100,原データ!$D$1:$R$2300,5,FALSE)</f>
        <v>1358115</v>
      </c>
      <c r="X100" s="156">
        <f>VLOOKUP($AC100,原データ!$D$1:$R$2300,6,FALSE)</f>
        <v>561690</v>
      </c>
      <c r="Y100" s="156">
        <f>VLOOKUP($AC100,原データ!$D$1:$R$2300,7,FALSE)</f>
        <v>1309910</v>
      </c>
      <c r="Z100" s="153">
        <f>VLOOKUP($AC100,原データ!$D$1:$R$2300,8,FALSE)</f>
        <v>2039250</v>
      </c>
      <c r="AA100" s="423">
        <f t="shared" si="94"/>
        <v>6212135</v>
      </c>
      <c r="AB100" s="319">
        <f t="shared" si="95"/>
        <v>6212135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69250</v>
      </c>
      <c r="L101" s="153">
        <f t="shared" si="89"/>
        <v>30840</v>
      </c>
      <c r="M101" s="423">
        <f t="shared" si="90"/>
        <v>100090</v>
      </c>
      <c r="N101" s="319">
        <f t="shared" si="91"/>
        <v>100090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69250</v>
      </c>
      <c r="Z101" s="153">
        <f>VLOOKUP($AC101,原データ!$D$1:$R$2300,8,FALSE)</f>
        <v>30840</v>
      </c>
      <c r="AA101" s="423">
        <f t="shared" si="94"/>
        <v>100090</v>
      </c>
      <c r="AB101" s="319">
        <f t="shared" si="95"/>
        <v>100090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112570</v>
      </c>
      <c r="E102" s="153">
        <f t="shared" si="82"/>
        <v>75300</v>
      </c>
      <c r="F102" s="423">
        <f t="shared" si="83"/>
        <v>187870</v>
      </c>
      <c r="G102" s="155">
        <f t="shared" si="84"/>
        <v>0</v>
      </c>
      <c r="H102" s="156">
        <f t="shared" si="85"/>
        <v>707790</v>
      </c>
      <c r="I102" s="156">
        <f t="shared" si="86"/>
        <v>560790</v>
      </c>
      <c r="J102" s="156">
        <f t="shared" si="87"/>
        <v>283630</v>
      </c>
      <c r="K102" s="156">
        <f t="shared" si="88"/>
        <v>836080</v>
      </c>
      <c r="L102" s="153">
        <f t="shared" si="89"/>
        <v>828790</v>
      </c>
      <c r="M102" s="423">
        <f t="shared" si="90"/>
        <v>3217080</v>
      </c>
      <c r="N102" s="319">
        <f t="shared" si="91"/>
        <v>3404950</v>
      </c>
      <c r="O102" s="665"/>
      <c r="P102" s="663"/>
      <c r="Q102" s="229" t="s">
        <v>128</v>
      </c>
      <c r="R102" s="152">
        <f>VLOOKUP($AC102,原データ!$D$1:$R$2300,10,FALSE)</f>
        <v>112570</v>
      </c>
      <c r="S102" s="153">
        <f>VLOOKUP($AC102,原データ!$D$1:$R$2300,11,FALSE)</f>
        <v>75300</v>
      </c>
      <c r="T102" s="423">
        <f t="shared" si="92"/>
        <v>187870</v>
      </c>
      <c r="U102" s="155">
        <f>VLOOKUP($AC102,原データ!$D$1:$R$2300,3,FALSE)</f>
        <v>0</v>
      </c>
      <c r="V102" s="156">
        <f>VLOOKUP($AC102,原データ!$D$1:$R$2300,4,FALSE)</f>
        <v>707790</v>
      </c>
      <c r="W102" s="156">
        <f>VLOOKUP($AC102,原データ!$D$1:$R$2300,5,FALSE)</f>
        <v>560790</v>
      </c>
      <c r="X102" s="156">
        <f>VLOOKUP($AC102,原データ!$D$1:$R$2300,6,FALSE)</f>
        <v>283630</v>
      </c>
      <c r="Y102" s="156">
        <f>VLOOKUP($AC102,原データ!$D$1:$R$2300,7,FALSE)</f>
        <v>836080</v>
      </c>
      <c r="Z102" s="153">
        <f>VLOOKUP($AC102,原データ!$D$1:$R$2300,8,FALSE)</f>
        <v>828790</v>
      </c>
      <c r="AA102" s="423">
        <f t="shared" si="94"/>
        <v>3217080</v>
      </c>
      <c r="AB102" s="319">
        <f t="shared" si="95"/>
        <v>3404950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18240</v>
      </c>
      <c r="E103" s="153">
        <f t="shared" si="82"/>
        <v>12160</v>
      </c>
      <c r="F103" s="423">
        <f t="shared" si="83"/>
        <v>30400</v>
      </c>
      <c r="G103" s="155">
        <f t="shared" si="84"/>
        <v>0</v>
      </c>
      <c r="H103" s="156">
        <f t="shared" si="85"/>
        <v>49040</v>
      </c>
      <c r="I103" s="156">
        <f t="shared" si="86"/>
        <v>55750</v>
      </c>
      <c r="J103" s="156">
        <f t="shared" si="87"/>
        <v>118720</v>
      </c>
      <c r="K103" s="156">
        <f t="shared" si="88"/>
        <v>350350</v>
      </c>
      <c r="L103" s="153">
        <f t="shared" si="89"/>
        <v>204690</v>
      </c>
      <c r="M103" s="423">
        <f t="shared" si="90"/>
        <v>778550</v>
      </c>
      <c r="N103" s="319">
        <f t="shared" si="91"/>
        <v>808950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12160</v>
      </c>
      <c r="T103" s="423">
        <f t="shared" si="92"/>
        <v>30400</v>
      </c>
      <c r="U103" s="155">
        <f>VLOOKUP($AC103,原データ!$D$1:$R$2300,3,FALSE)</f>
        <v>0</v>
      </c>
      <c r="V103" s="156">
        <f>VLOOKUP($AC103,原データ!$D$1:$R$2300,4,FALSE)</f>
        <v>49040</v>
      </c>
      <c r="W103" s="156">
        <f>VLOOKUP($AC103,原データ!$D$1:$R$2300,5,FALSE)</f>
        <v>55750</v>
      </c>
      <c r="X103" s="156">
        <f>VLOOKUP($AC103,原データ!$D$1:$R$2300,6,FALSE)</f>
        <v>118720</v>
      </c>
      <c r="Y103" s="156">
        <f>VLOOKUP($AC103,原データ!$D$1:$R$2300,7,FALSE)</f>
        <v>350350</v>
      </c>
      <c r="Z103" s="153">
        <f>VLOOKUP($AC103,原データ!$D$1:$R$2300,8,FALSE)</f>
        <v>204690</v>
      </c>
      <c r="AA103" s="423">
        <f t="shared" si="94"/>
        <v>778550</v>
      </c>
      <c r="AB103" s="319">
        <f t="shared" si="95"/>
        <v>808950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43220</v>
      </c>
      <c r="F104" s="424">
        <f t="shared" si="83"/>
        <v>43220</v>
      </c>
      <c r="G104" s="163">
        <f t="shared" si="84"/>
        <v>0</v>
      </c>
      <c r="H104" s="164">
        <f t="shared" si="85"/>
        <v>78540</v>
      </c>
      <c r="I104" s="164">
        <f t="shared" si="86"/>
        <v>83580</v>
      </c>
      <c r="J104" s="164">
        <f t="shared" si="87"/>
        <v>181390</v>
      </c>
      <c r="K104" s="164">
        <f t="shared" si="88"/>
        <v>213620</v>
      </c>
      <c r="L104" s="161">
        <f t="shared" si="89"/>
        <v>322470</v>
      </c>
      <c r="M104" s="424">
        <f t="shared" si="90"/>
        <v>879600</v>
      </c>
      <c r="N104" s="320">
        <f t="shared" si="91"/>
        <v>922820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43220</v>
      </c>
      <c r="T104" s="424">
        <f t="shared" si="92"/>
        <v>43220</v>
      </c>
      <c r="U104" s="163">
        <f>VLOOKUP($AC104,原データ!$D$1:$R$2300,3,FALSE)</f>
        <v>0</v>
      </c>
      <c r="V104" s="164">
        <f>VLOOKUP($AC104,原データ!$D$1:$R$2300,4,FALSE)</f>
        <v>78540</v>
      </c>
      <c r="W104" s="164">
        <f>VLOOKUP($AC104,原データ!$D$1:$R$2300,5,FALSE)</f>
        <v>83580</v>
      </c>
      <c r="X104" s="164">
        <f>VLOOKUP($AC104,原データ!$D$1:$R$2300,6,FALSE)</f>
        <v>181390</v>
      </c>
      <c r="Y104" s="164">
        <f>VLOOKUP($AC104,原データ!$D$1:$R$2300,7,FALSE)</f>
        <v>213620</v>
      </c>
      <c r="Z104" s="161">
        <f>VLOOKUP($AC104,原データ!$D$1:$R$2300,8,FALSE)</f>
        <v>322470</v>
      </c>
      <c r="AA104" s="424">
        <f t="shared" si="94"/>
        <v>879600</v>
      </c>
      <c r="AB104" s="320">
        <f t="shared" si="95"/>
        <v>922820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76320</v>
      </c>
      <c r="E105" s="225">
        <f t="shared" si="82"/>
        <v>416980</v>
      </c>
      <c r="F105" s="422">
        <f t="shared" si="83"/>
        <v>493300</v>
      </c>
      <c r="G105" s="226">
        <f t="shared" si="84"/>
        <v>0</v>
      </c>
      <c r="H105" s="227">
        <f t="shared" si="85"/>
        <v>8173310</v>
      </c>
      <c r="I105" s="227">
        <f t="shared" si="86"/>
        <v>14258360</v>
      </c>
      <c r="J105" s="227">
        <f t="shared" si="87"/>
        <v>11320440</v>
      </c>
      <c r="K105" s="227">
        <f t="shared" si="88"/>
        <v>13297460</v>
      </c>
      <c r="L105" s="225">
        <f t="shared" si="89"/>
        <v>7964140</v>
      </c>
      <c r="M105" s="422">
        <f t="shared" si="90"/>
        <v>55013710</v>
      </c>
      <c r="N105" s="318">
        <f t="shared" si="91"/>
        <v>55507010</v>
      </c>
      <c r="O105" s="665"/>
      <c r="P105" s="661" t="s">
        <v>131</v>
      </c>
      <c r="Q105" s="661"/>
      <c r="R105" s="224">
        <f>SUM(R106:R107)</f>
        <v>76320</v>
      </c>
      <c r="S105" s="225">
        <f>SUM(S106:S107)</f>
        <v>416980</v>
      </c>
      <c r="T105" s="422">
        <f t="shared" si="92"/>
        <v>493300</v>
      </c>
      <c r="U105" s="226">
        <f t="shared" ref="U105:Z105" si="102">SUM(U106:U107)</f>
        <v>0</v>
      </c>
      <c r="V105" s="227">
        <f t="shared" si="102"/>
        <v>8173310</v>
      </c>
      <c r="W105" s="227">
        <f t="shared" si="102"/>
        <v>14258360</v>
      </c>
      <c r="X105" s="227">
        <f t="shared" si="102"/>
        <v>11320440</v>
      </c>
      <c r="Y105" s="227">
        <f t="shared" si="102"/>
        <v>13297460</v>
      </c>
      <c r="Z105" s="225">
        <f t="shared" si="102"/>
        <v>7964140</v>
      </c>
      <c r="AA105" s="422">
        <f t="shared" si="94"/>
        <v>55013710</v>
      </c>
      <c r="AB105" s="318">
        <f t="shared" si="95"/>
        <v>55507010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6836170</v>
      </c>
      <c r="I106" s="156">
        <f t="shared" si="86"/>
        <v>10092130</v>
      </c>
      <c r="J106" s="156">
        <f t="shared" si="87"/>
        <v>9318900</v>
      </c>
      <c r="K106" s="156">
        <f t="shared" si="88"/>
        <v>12086610</v>
      </c>
      <c r="L106" s="153">
        <f t="shared" si="89"/>
        <v>7307410</v>
      </c>
      <c r="M106" s="423">
        <f t="shared" si="90"/>
        <v>45641220</v>
      </c>
      <c r="N106" s="319">
        <f t="shared" si="91"/>
        <v>45641220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6836170</v>
      </c>
      <c r="W106" s="156">
        <f>VLOOKUP($AC106,原データ!$D$1:$R$2300,5,FALSE)</f>
        <v>10092130</v>
      </c>
      <c r="X106" s="156">
        <f>VLOOKUP($AC106,原データ!$D$1:$R$2300,6,FALSE)</f>
        <v>9318900</v>
      </c>
      <c r="Y106" s="156">
        <f>VLOOKUP($AC106,原データ!$D$1:$R$2300,7,FALSE)</f>
        <v>12086610</v>
      </c>
      <c r="Z106" s="153">
        <f>VLOOKUP($AC106,原データ!$D$1:$R$2300,8,FALSE)</f>
        <v>7307410</v>
      </c>
      <c r="AA106" s="423">
        <f t="shared" si="94"/>
        <v>45641220</v>
      </c>
      <c r="AB106" s="319">
        <f t="shared" si="95"/>
        <v>45641220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76320</v>
      </c>
      <c r="E107" s="161">
        <f t="shared" si="82"/>
        <v>416980</v>
      </c>
      <c r="F107" s="424">
        <f t="shared" si="83"/>
        <v>493300</v>
      </c>
      <c r="G107" s="163">
        <f t="shared" si="84"/>
        <v>0</v>
      </c>
      <c r="H107" s="164">
        <f t="shared" si="85"/>
        <v>1337140</v>
      </c>
      <c r="I107" s="164">
        <f t="shared" si="86"/>
        <v>4166230</v>
      </c>
      <c r="J107" s="164">
        <f t="shared" si="87"/>
        <v>2001540</v>
      </c>
      <c r="K107" s="164">
        <f t="shared" si="88"/>
        <v>1210850</v>
      </c>
      <c r="L107" s="161">
        <f t="shared" si="89"/>
        <v>656730</v>
      </c>
      <c r="M107" s="424">
        <f t="shared" si="90"/>
        <v>9372490</v>
      </c>
      <c r="N107" s="320">
        <f t="shared" si="91"/>
        <v>9865790</v>
      </c>
      <c r="O107" s="665"/>
      <c r="P107" s="663"/>
      <c r="Q107" s="230" t="s">
        <v>133</v>
      </c>
      <c r="R107" s="160">
        <f>VLOOKUP($AC107,原データ!$D$1:$R$2300,10,FALSE)</f>
        <v>76320</v>
      </c>
      <c r="S107" s="161">
        <f>VLOOKUP($AC107,原データ!$D$1:$R$2300,11,FALSE)</f>
        <v>416980</v>
      </c>
      <c r="T107" s="424">
        <f t="shared" si="92"/>
        <v>493300</v>
      </c>
      <c r="U107" s="163">
        <f>VLOOKUP($AC107,原データ!$D$1:$R$2300,3,FALSE)</f>
        <v>0</v>
      </c>
      <c r="V107" s="164">
        <f>VLOOKUP($AC107,原データ!$D$1:$R$2300,4,FALSE)</f>
        <v>1337140</v>
      </c>
      <c r="W107" s="164">
        <f>VLOOKUP($AC107,原データ!$D$1:$R$2300,5,FALSE)</f>
        <v>4166230</v>
      </c>
      <c r="X107" s="164">
        <f>VLOOKUP($AC107,原データ!$D$1:$R$2300,6,FALSE)</f>
        <v>2001540</v>
      </c>
      <c r="Y107" s="164">
        <f>VLOOKUP($AC107,原データ!$D$1:$R$2300,7,FALSE)</f>
        <v>1210850</v>
      </c>
      <c r="Z107" s="161">
        <f>VLOOKUP($AC107,原データ!$D$1:$R$2300,8,FALSE)</f>
        <v>656730</v>
      </c>
      <c r="AA107" s="424">
        <f t="shared" si="94"/>
        <v>9372490</v>
      </c>
      <c r="AB107" s="320">
        <f t="shared" si="95"/>
        <v>9865790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83300</v>
      </c>
      <c r="I108" s="227">
        <f t="shared" si="86"/>
        <v>233190</v>
      </c>
      <c r="J108" s="227">
        <f t="shared" si="87"/>
        <v>247750</v>
      </c>
      <c r="K108" s="227">
        <f t="shared" si="88"/>
        <v>184560</v>
      </c>
      <c r="L108" s="225">
        <f t="shared" si="89"/>
        <v>493790</v>
      </c>
      <c r="M108" s="422">
        <f t="shared" si="90"/>
        <v>1242590</v>
      </c>
      <c r="N108" s="318">
        <f t="shared" si="91"/>
        <v>1242590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83300</v>
      </c>
      <c r="W108" s="227">
        <f t="shared" si="104"/>
        <v>233190</v>
      </c>
      <c r="X108" s="227">
        <f t="shared" si="104"/>
        <v>247750</v>
      </c>
      <c r="Y108" s="227">
        <f t="shared" si="104"/>
        <v>184560</v>
      </c>
      <c r="Z108" s="227">
        <f t="shared" si="104"/>
        <v>493790</v>
      </c>
      <c r="AA108" s="422">
        <f>SUM(U108:Z108)</f>
        <v>1242590</v>
      </c>
      <c r="AB108" s="318">
        <f t="shared" si="95"/>
        <v>1242590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47810</v>
      </c>
      <c r="I109" s="156">
        <f t="shared" si="86"/>
        <v>0</v>
      </c>
      <c r="J109" s="156">
        <f t="shared" si="87"/>
        <v>0</v>
      </c>
      <c r="K109" s="156">
        <f t="shared" si="88"/>
        <v>138650</v>
      </c>
      <c r="L109" s="153">
        <f t="shared" si="89"/>
        <v>0</v>
      </c>
      <c r="M109" s="423">
        <f t="shared" si="90"/>
        <v>186460</v>
      </c>
      <c r="N109" s="319">
        <f t="shared" si="91"/>
        <v>186460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47810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138650</v>
      </c>
      <c r="Z109" s="153">
        <f>VLOOKUP($AC109,原データ!$D$1:$R$2300,8,FALSE)</f>
        <v>0</v>
      </c>
      <c r="AA109" s="423">
        <f t="shared" si="94"/>
        <v>186460</v>
      </c>
      <c r="AB109" s="319">
        <f t="shared" si="95"/>
        <v>186460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35490</v>
      </c>
      <c r="I110" s="156">
        <f t="shared" si="86"/>
        <v>233190</v>
      </c>
      <c r="J110" s="156">
        <f t="shared" si="87"/>
        <v>247750</v>
      </c>
      <c r="K110" s="156">
        <f t="shared" si="88"/>
        <v>45910</v>
      </c>
      <c r="L110" s="153">
        <f t="shared" si="89"/>
        <v>493790</v>
      </c>
      <c r="M110" s="423">
        <f t="shared" si="90"/>
        <v>1056130</v>
      </c>
      <c r="N110" s="319">
        <f t="shared" si="91"/>
        <v>1056130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35490</v>
      </c>
      <c r="W110" s="156">
        <f>VLOOKUP($AC110,原データ!$D$1:$R$2300,5,FALSE)</f>
        <v>233190</v>
      </c>
      <c r="X110" s="156">
        <f>VLOOKUP($AC110,原データ!$D$1:$R$2300,6,FALSE)</f>
        <v>247750</v>
      </c>
      <c r="Y110" s="156">
        <f>VLOOKUP($AC110,原データ!$D$1:$R$2300,7,FALSE)</f>
        <v>45910</v>
      </c>
      <c r="Z110" s="153">
        <f>VLOOKUP($AC110,原データ!$D$1:$R$2300,8,FALSE)</f>
        <v>493790</v>
      </c>
      <c r="AA110" s="423">
        <f t="shared" si="94"/>
        <v>1056130</v>
      </c>
      <c r="AB110" s="319">
        <f t="shared" si="95"/>
        <v>1056130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177590</v>
      </c>
      <c r="E113" s="225">
        <f t="shared" si="82"/>
        <v>474670</v>
      </c>
      <c r="F113" s="422">
        <f t="shared" si="83"/>
        <v>652260</v>
      </c>
      <c r="G113" s="226">
        <f t="shared" si="84"/>
        <v>0</v>
      </c>
      <c r="H113" s="227">
        <f t="shared" si="85"/>
        <v>319790</v>
      </c>
      <c r="I113" s="227">
        <f t="shared" si="86"/>
        <v>1103370</v>
      </c>
      <c r="J113" s="227">
        <f t="shared" si="87"/>
        <v>806780</v>
      </c>
      <c r="K113" s="227">
        <f t="shared" si="88"/>
        <v>1315210</v>
      </c>
      <c r="L113" s="225">
        <f t="shared" si="89"/>
        <v>1245880</v>
      </c>
      <c r="M113" s="422">
        <f t="shared" si="90"/>
        <v>4791030</v>
      </c>
      <c r="N113" s="318">
        <f t="shared" si="91"/>
        <v>5443290</v>
      </c>
      <c r="O113" s="665"/>
      <c r="P113" s="661" t="s">
        <v>137</v>
      </c>
      <c r="Q113" s="661"/>
      <c r="R113" s="224">
        <f>SUM(R114:R116)</f>
        <v>141590</v>
      </c>
      <c r="S113" s="225">
        <f>SUM(S114:S116)</f>
        <v>362670</v>
      </c>
      <c r="T113" s="422">
        <f t="shared" si="92"/>
        <v>504260</v>
      </c>
      <c r="U113" s="226">
        <f t="shared" ref="U113:Z113" si="106">SUM(U114:U116)</f>
        <v>0</v>
      </c>
      <c r="V113" s="227">
        <f t="shared" si="106"/>
        <v>264020</v>
      </c>
      <c r="W113" s="227">
        <f t="shared" si="106"/>
        <v>1076970</v>
      </c>
      <c r="X113" s="227">
        <f t="shared" si="106"/>
        <v>806780</v>
      </c>
      <c r="Y113" s="227">
        <f t="shared" si="106"/>
        <v>1256210</v>
      </c>
      <c r="Z113" s="225">
        <f t="shared" si="106"/>
        <v>1005880</v>
      </c>
      <c r="AA113" s="422">
        <f t="shared" si="94"/>
        <v>4409860</v>
      </c>
      <c r="AB113" s="318">
        <f t="shared" si="95"/>
        <v>4914120</v>
      </c>
      <c r="AC113" s="355"/>
      <c r="AD113" s="665"/>
      <c r="AE113" s="661" t="s">
        <v>137</v>
      </c>
      <c r="AF113" s="661"/>
      <c r="AG113" s="224">
        <f>SUM(AG114:AG116)</f>
        <v>36000</v>
      </c>
      <c r="AH113" s="225">
        <f>SUM(AH114:AH116)</f>
        <v>112000</v>
      </c>
      <c r="AI113" s="422">
        <f t="shared" si="96"/>
        <v>148000</v>
      </c>
      <c r="AJ113" s="226">
        <f t="shared" ref="AJ113:AO113" si="107">SUM(AJ114:AJ116)</f>
        <v>0</v>
      </c>
      <c r="AK113" s="227">
        <f t="shared" si="107"/>
        <v>55770</v>
      </c>
      <c r="AL113" s="227">
        <f t="shared" si="107"/>
        <v>26400</v>
      </c>
      <c r="AM113" s="227">
        <f t="shared" si="107"/>
        <v>0</v>
      </c>
      <c r="AN113" s="227">
        <f t="shared" si="107"/>
        <v>59000</v>
      </c>
      <c r="AO113" s="225">
        <f t="shared" si="107"/>
        <v>240000</v>
      </c>
      <c r="AP113" s="422">
        <f t="shared" si="98"/>
        <v>381170</v>
      </c>
      <c r="AQ113" s="318">
        <f t="shared" si="99"/>
        <v>529170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141590</v>
      </c>
      <c r="E114" s="153">
        <f t="shared" si="82"/>
        <v>362670</v>
      </c>
      <c r="F114" s="423">
        <f t="shared" si="83"/>
        <v>504260</v>
      </c>
      <c r="G114" s="155">
        <f t="shared" si="84"/>
        <v>0</v>
      </c>
      <c r="H114" s="156">
        <f t="shared" si="85"/>
        <v>264020</v>
      </c>
      <c r="I114" s="156">
        <f t="shared" si="86"/>
        <v>1076970</v>
      </c>
      <c r="J114" s="156">
        <f t="shared" si="87"/>
        <v>806780</v>
      </c>
      <c r="K114" s="156">
        <f t="shared" si="88"/>
        <v>1256210</v>
      </c>
      <c r="L114" s="153">
        <f t="shared" si="89"/>
        <v>1005880</v>
      </c>
      <c r="M114" s="423">
        <f t="shared" si="90"/>
        <v>4409860</v>
      </c>
      <c r="N114" s="319">
        <f t="shared" si="91"/>
        <v>4914120</v>
      </c>
      <c r="O114" s="665"/>
      <c r="P114" s="662"/>
      <c r="Q114" s="229" t="s">
        <v>138</v>
      </c>
      <c r="R114" s="152">
        <f>VLOOKUP($AC114,原データ!$D$1:$R$2300,10,FALSE)</f>
        <v>141590</v>
      </c>
      <c r="S114" s="153">
        <f>VLOOKUP($AC114,原データ!$D$1:$R$2300,11,FALSE)</f>
        <v>362670</v>
      </c>
      <c r="T114" s="423">
        <f t="shared" si="92"/>
        <v>504260</v>
      </c>
      <c r="U114" s="155">
        <f>VLOOKUP($AC114,原データ!$D$1:$R$2300,3,FALSE)</f>
        <v>0</v>
      </c>
      <c r="V114" s="156">
        <f>VLOOKUP($AC114,原データ!$D$1:$R$2300,4,FALSE)</f>
        <v>264020</v>
      </c>
      <c r="W114" s="156">
        <f>VLOOKUP($AC114,原データ!$D$1:$R$2300,5,FALSE)</f>
        <v>1076970</v>
      </c>
      <c r="X114" s="156">
        <f>VLOOKUP($AC114,原データ!$D$1:$R$2300,6,FALSE)</f>
        <v>806780</v>
      </c>
      <c r="Y114" s="156">
        <f>VLOOKUP($AC114,原データ!$D$1:$R$2300,7,FALSE)</f>
        <v>1256210</v>
      </c>
      <c r="Z114" s="153">
        <f>VLOOKUP($AC114,原データ!$D$1:$R$2300,8,FALSE)</f>
        <v>1005880</v>
      </c>
      <c r="AA114" s="423">
        <f t="shared" si="94"/>
        <v>4409860</v>
      </c>
      <c r="AB114" s="319">
        <f t="shared" si="95"/>
        <v>4914120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36000</v>
      </c>
      <c r="E115" s="153">
        <f t="shared" si="82"/>
        <v>33000</v>
      </c>
      <c r="F115" s="423">
        <f t="shared" si="83"/>
        <v>69000</v>
      </c>
      <c r="G115" s="155">
        <f t="shared" si="84"/>
        <v>0</v>
      </c>
      <c r="H115" s="156">
        <f t="shared" si="85"/>
        <v>55770</v>
      </c>
      <c r="I115" s="156">
        <f t="shared" si="86"/>
        <v>26400</v>
      </c>
      <c r="J115" s="156">
        <f t="shared" si="87"/>
        <v>0</v>
      </c>
      <c r="K115" s="156">
        <f t="shared" si="88"/>
        <v>59000</v>
      </c>
      <c r="L115" s="153">
        <f t="shared" si="89"/>
        <v>40000</v>
      </c>
      <c r="M115" s="423">
        <f t="shared" si="90"/>
        <v>181170</v>
      </c>
      <c r="N115" s="319">
        <f t="shared" si="91"/>
        <v>250170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36000</v>
      </c>
      <c r="AH115" s="153">
        <f>VLOOKUP($AR115,原データ!$D$1:$R$2300,11,FALSE)</f>
        <v>33000</v>
      </c>
      <c r="AI115" s="423">
        <f t="shared" si="96"/>
        <v>69000</v>
      </c>
      <c r="AJ115" s="155">
        <f>VLOOKUP($AR115,原データ!$D$1:$R$2300,3,FALSE)</f>
        <v>0</v>
      </c>
      <c r="AK115" s="156">
        <f>VLOOKUP($AR115,原データ!$D$1:$R$2300,4,FALSE)</f>
        <v>55770</v>
      </c>
      <c r="AL115" s="494">
        <f>VLOOKUP($AR115,原データ!$D$1:$R$2300,5,FALSE)</f>
        <v>26400</v>
      </c>
      <c r="AM115" s="156">
        <f>VLOOKUP($AR115,原データ!$D$1:$R$2300,6,FALSE)</f>
        <v>0</v>
      </c>
      <c r="AN115" s="156">
        <f>VLOOKUP($AR115,原データ!$D$1:$R$2300,7,FALSE)</f>
        <v>59000</v>
      </c>
      <c r="AO115" s="153">
        <f>VLOOKUP($AR115,原データ!$D$1:$R$2300,8,FALSE)</f>
        <v>40000</v>
      </c>
      <c r="AP115" s="423">
        <f t="shared" si="98"/>
        <v>181170</v>
      </c>
      <c r="AQ115" s="319">
        <f t="shared" si="99"/>
        <v>250170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79000</v>
      </c>
      <c r="F116" s="424">
        <f t="shared" si="83"/>
        <v>79000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200000</v>
      </c>
      <c r="N116" s="320">
        <f t="shared" si="91"/>
        <v>279000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79000</v>
      </c>
      <c r="AI116" s="424">
        <f t="shared" si="96"/>
        <v>79000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200000</v>
      </c>
      <c r="AQ116" s="320">
        <f t="shared" si="99"/>
        <v>279000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218790</v>
      </c>
      <c r="F117" s="425">
        <f t="shared" si="83"/>
        <v>218790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483460</v>
      </c>
      <c r="K117" s="171">
        <f t="shared" si="88"/>
        <v>0</v>
      </c>
      <c r="L117" s="168">
        <f t="shared" si="89"/>
        <v>0</v>
      </c>
      <c r="M117" s="425">
        <f t="shared" si="90"/>
        <v>483460</v>
      </c>
      <c r="N117" s="316">
        <f t="shared" si="91"/>
        <v>702250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218790</v>
      </c>
      <c r="T117" s="425">
        <f t="shared" si="92"/>
        <v>218790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483460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483460</v>
      </c>
      <c r="AB117" s="316">
        <f t="shared" si="95"/>
        <v>702250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128340</v>
      </c>
      <c r="E119" s="312">
        <f t="shared" si="82"/>
        <v>229840</v>
      </c>
      <c r="F119" s="313">
        <f t="shared" si="83"/>
        <v>358180</v>
      </c>
      <c r="G119" s="314">
        <f t="shared" si="84"/>
        <v>0</v>
      </c>
      <c r="H119" s="315">
        <f t="shared" si="85"/>
        <v>1470240</v>
      </c>
      <c r="I119" s="315">
        <f t="shared" si="86"/>
        <v>1913888</v>
      </c>
      <c r="J119" s="315">
        <f t="shared" si="87"/>
        <v>1261900</v>
      </c>
      <c r="K119" s="315">
        <f t="shared" si="88"/>
        <v>1375640</v>
      </c>
      <c r="L119" s="312">
        <f t="shared" si="89"/>
        <v>804010</v>
      </c>
      <c r="M119" s="313">
        <f t="shared" si="90"/>
        <v>6825678</v>
      </c>
      <c r="N119" s="316">
        <f t="shared" si="91"/>
        <v>7183858</v>
      </c>
      <c r="O119" s="676" t="s">
        <v>141</v>
      </c>
      <c r="P119" s="677"/>
      <c r="Q119" s="678"/>
      <c r="R119" s="167">
        <f>VLOOKUP($AC119,原データ!$D$1:$R$2300,10,FALSE)</f>
        <v>128340</v>
      </c>
      <c r="S119" s="168">
        <f>VLOOKUP($AC119,原データ!$D$1:$R$2300,11,FALSE)</f>
        <v>229840</v>
      </c>
      <c r="T119" s="425">
        <f t="shared" si="92"/>
        <v>358180</v>
      </c>
      <c r="U119" s="170">
        <f>VLOOKUP($AC119,原データ!$D$1:$R$2300,3,FALSE)</f>
        <v>0</v>
      </c>
      <c r="V119" s="171">
        <f>VLOOKUP($AC119,原データ!$D$1:$R$2300,4,FALSE)</f>
        <v>1470240</v>
      </c>
      <c r="W119" s="171">
        <f>VLOOKUP($AC119,原データ!$D$1:$R$2300,5,FALSE)</f>
        <v>1913888</v>
      </c>
      <c r="X119" s="171">
        <f>VLOOKUP($AC119,原データ!$D$1:$R$2300,6,FALSE)</f>
        <v>1261900</v>
      </c>
      <c r="Y119" s="171">
        <f>VLOOKUP($AC119,原データ!$D$1:$R$2300,7,FALSE)</f>
        <v>1375640</v>
      </c>
      <c r="Z119" s="168">
        <f>VLOOKUP($AC119,原データ!$D$1:$R$2300,8,FALSE)</f>
        <v>804010</v>
      </c>
      <c r="AA119" s="425">
        <f t="shared" si="94"/>
        <v>6825678</v>
      </c>
      <c r="AB119" s="316">
        <f t="shared" si="95"/>
        <v>7183858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115340</v>
      </c>
      <c r="E120" s="312">
        <f>S120+AH120</f>
        <v>103090</v>
      </c>
      <c r="F120" s="313">
        <f t="shared" si="83"/>
        <v>218430</v>
      </c>
      <c r="G120" s="314">
        <f t="shared" si="84"/>
        <v>0</v>
      </c>
      <c r="H120" s="315">
        <f t="shared" si="85"/>
        <v>1948810</v>
      </c>
      <c r="I120" s="315">
        <f t="shared" si="86"/>
        <v>2107910</v>
      </c>
      <c r="J120" s="315">
        <f t="shared" si="87"/>
        <v>2728640</v>
      </c>
      <c r="K120" s="315">
        <f t="shared" si="88"/>
        <v>1594070</v>
      </c>
      <c r="L120" s="312">
        <f t="shared" si="89"/>
        <v>1287060</v>
      </c>
      <c r="M120" s="313">
        <f t="shared" si="90"/>
        <v>9666490</v>
      </c>
      <c r="N120" s="316">
        <f t="shared" si="91"/>
        <v>9884920</v>
      </c>
      <c r="O120" s="653" t="s">
        <v>142</v>
      </c>
      <c r="P120" s="654"/>
      <c r="Q120" s="655"/>
      <c r="R120" s="311">
        <f>SUM(R121:R133)</f>
        <v>115340</v>
      </c>
      <c r="S120" s="312">
        <f>SUM(S121:S133)</f>
        <v>103090</v>
      </c>
      <c r="T120" s="313">
        <f>SUM(R120:S120)</f>
        <v>218430</v>
      </c>
      <c r="U120" s="314">
        <f t="shared" ref="U120:Z120" si="109">SUM(U121:U133)</f>
        <v>0</v>
      </c>
      <c r="V120" s="315">
        <f t="shared" si="109"/>
        <v>1948810</v>
      </c>
      <c r="W120" s="315">
        <f t="shared" si="109"/>
        <v>2107910</v>
      </c>
      <c r="X120" s="315">
        <f t="shared" si="109"/>
        <v>2728640</v>
      </c>
      <c r="Y120" s="315">
        <f t="shared" si="109"/>
        <v>1594070</v>
      </c>
      <c r="Z120" s="312">
        <f t="shared" si="109"/>
        <v>1287060</v>
      </c>
      <c r="AA120" s="313">
        <f t="shared" si="94"/>
        <v>9666490</v>
      </c>
      <c r="AB120" s="316">
        <f t="shared" si="95"/>
        <v>9884920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285960</v>
      </c>
      <c r="M121" s="425">
        <f t="shared" si="90"/>
        <v>285960</v>
      </c>
      <c r="N121" s="321">
        <f t="shared" si="91"/>
        <v>285960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285960</v>
      </c>
      <c r="AA121" s="425">
        <f>SUM(U121:Z121)</f>
        <v>285960</v>
      </c>
      <c r="AB121" s="316">
        <f t="shared" si="95"/>
        <v>285960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72380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72380</v>
      </c>
      <c r="N123" s="321">
        <f t="shared" si="112"/>
        <v>72380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72380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72380</v>
      </c>
      <c r="AB123" s="316">
        <f>SUM(AA123,T123)</f>
        <v>72380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115340</v>
      </c>
      <c r="E125" s="168">
        <f t="shared" si="82"/>
        <v>103090</v>
      </c>
      <c r="F125" s="425">
        <f t="shared" si="83"/>
        <v>218430</v>
      </c>
      <c r="G125" s="298">
        <f>U125+AJ125</f>
        <v>0</v>
      </c>
      <c r="H125" s="171">
        <f t="shared" si="111"/>
        <v>1021720</v>
      </c>
      <c r="I125" s="171">
        <f t="shared" si="111"/>
        <v>1797910</v>
      </c>
      <c r="J125" s="171">
        <f t="shared" si="111"/>
        <v>1175570</v>
      </c>
      <c r="K125" s="171">
        <f t="shared" si="111"/>
        <v>316860</v>
      </c>
      <c r="L125" s="168">
        <f t="shared" si="111"/>
        <v>1001100</v>
      </c>
      <c r="M125" s="425">
        <f t="shared" si="90"/>
        <v>5313160</v>
      </c>
      <c r="N125" s="316">
        <f t="shared" si="91"/>
        <v>5531590</v>
      </c>
      <c r="O125" s="665"/>
      <c r="P125" s="686" t="s">
        <v>265</v>
      </c>
      <c r="Q125" s="687"/>
      <c r="R125" s="167">
        <f>VLOOKUP($AC125,原データ!$D$1:$R$2300,10,FALSE)</f>
        <v>115340</v>
      </c>
      <c r="S125" s="168">
        <f>VLOOKUP($AC125,原データ!$D$1:$R$2300,11,FALSE)</f>
        <v>103090</v>
      </c>
      <c r="T125" s="425">
        <f t="shared" si="92"/>
        <v>218430</v>
      </c>
      <c r="U125" s="170">
        <f>VLOOKUP($AC125,原データ!$D$1:$R$2300,3,FALSE)</f>
        <v>0</v>
      </c>
      <c r="V125" s="171">
        <f>VLOOKUP($AC125,原データ!$D$1:$R$2300,4,FALSE)</f>
        <v>1021720</v>
      </c>
      <c r="W125" s="171">
        <f>VLOOKUP($AC125,原データ!$D$1:$R$2300,5,FALSE)</f>
        <v>1797910</v>
      </c>
      <c r="X125" s="171">
        <f>VLOOKUP($AC125,原データ!$D$1:$R$2300,6,FALSE)</f>
        <v>1175570</v>
      </c>
      <c r="Y125" s="171">
        <f>VLOOKUP($AC125,原データ!$D$1:$R$2300,7,FALSE)</f>
        <v>316860</v>
      </c>
      <c r="Z125" s="168">
        <f>VLOOKUP($AC125,原データ!$D$1:$R$2300,8,FALSE)</f>
        <v>1001100</v>
      </c>
      <c r="AA125" s="425">
        <f t="shared" si="94"/>
        <v>5313160</v>
      </c>
      <c r="AB125" s="316">
        <f t="shared" si="95"/>
        <v>5531590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854710</v>
      </c>
      <c r="I127" s="171">
        <f t="shared" si="111"/>
        <v>310000</v>
      </c>
      <c r="J127" s="171">
        <f t="shared" si="111"/>
        <v>1553070</v>
      </c>
      <c r="K127" s="171">
        <f t="shared" si="111"/>
        <v>1277210</v>
      </c>
      <c r="L127" s="168">
        <f t="shared" si="111"/>
        <v>0</v>
      </c>
      <c r="M127" s="425">
        <f t="shared" si="90"/>
        <v>3994990</v>
      </c>
      <c r="N127" s="316">
        <f t="shared" si="91"/>
        <v>3994990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854710</v>
      </c>
      <c r="W127" s="171">
        <f>VLOOKUP($AC127,原データ!$D$1:$R$2300,5,FALSE)</f>
        <v>310000</v>
      </c>
      <c r="X127" s="171">
        <f>VLOOKUP($AC127,原データ!$D$1:$R$2300,6,FALSE)</f>
        <v>1553070</v>
      </c>
      <c r="Y127" s="171">
        <f>VLOOKUP($AC127,原データ!$D$1:$R$2300,7,FALSE)</f>
        <v>1277210</v>
      </c>
      <c r="Z127" s="168">
        <f>VLOOKUP($AC127,原データ!$D$1:$R$2300,8,FALSE)</f>
        <v>0</v>
      </c>
      <c r="AA127" s="425">
        <f t="shared" si="94"/>
        <v>3994990</v>
      </c>
      <c r="AB127" s="316">
        <f t="shared" si="95"/>
        <v>3994990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2254350</v>
      </c>
      <c r="I134" s="315">
        <f t="shared" si="86"/>
        <v>5253540</v>
      </c>
      <c r="J134" s="315">
        <f t="shared" si="87"/>
        <v>13904890</v>
      </c>
      <c r="K134" s="315">
        <f t="shared" si="88"/>
        <v>18055870</v>
      </c>
      <c r="L134" s="312">
        <f t="shared" si="89"/>
        <v>13336340</v>
      </c>
      <c r="M134" s="313">
        <f t="shared" si="90"/>
        <v>52804990</v>
      </c>
      <c r="N134" s="316">
        <f t="shared" si="91"/>
        <v>52804990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2254350</v>
      </c>
      <c r="W134" s="315">
        <f>SUM(W135:W138)</f>
        <v>5253540</v>
      </c>
      <c r="X134" s="315">
        <f>SUM(X135:X138)</f>
        <v>13904890</v>
      </c>
      <c r="Y134" s="315">
        <f>SUM(Y135:Y138)</f>
        <v>18055870</v>
      </c>
      <c r="Z134" s="315">
        <f>SUM(Z135:Z138)</f>
        <v>13336340</v>
      </c>
      <c r="AA134" s="313">
        <f>SUM(U134:Z134)</f>
        <v>52804990</v>
      </c>
      <c r="AB134" s="316">
        <f>SUM(AA134,T134)</f>
        <v>52804990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276340</v>
      </c>
      <c r="J135" s="171">
        <f t="shared" si="87"/>
        <v>1170280</v>
      </c>
      <c r="K135" s="171">
        <f t="shared" si="88"/>
        <v>3870120</v>
      </c>
      <c r="L135" s="168">
        <f t="shared" si="89"/>
        <v>7259030</v>
      </c>
      <c r="M135" s="425">
        <f t="shared" si="90"/>
        <v>12575770</v>
      </c>
      <c r="N135" s="316">
        <f t="shared" si="91"/>
        <v>12575770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276340</v>
      </c>
      <c r="X135" s="171">
        <f>VLOOKUP($AC135,原データ!$D$1:$R$2300,6,FALSE)</f>
        <v>1170280</v>
      </c>
      <c r="Y135" s="171">
        <f>VLOOKUP($AC135,原データ!$D$1:$R$2300,7,FALSE)</f>
        <v>3870120</v>
      </c>
      <c r="Z135" s="168">
        <f>VLOOKUP($AC135,原データ!$D$1:$R$2300,8,FALSE)</f>
        <v>7259030</v>
      </c>
      <c r="AA135" s="425">
        <f t="shared" si="94"/>
        <v>12575770</v>
      </c>
      <c r="AB135" s="316">
        <f t="shared" si="95"/>
        <v>12575770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2254350</v>
      </c>
      <c r="I136" s="171">
        <f t="shared" si="86"/>
        <v>4977200</v>
      </c>
      <c r="J136" s="171">
        <f t="shared" si="87"/>
        <v>12734610</v>
      </c>
      <c r="K136" s="171">
        <f t="shared" si="88"/>
        <v>13784460</v>
      </c>
      <c r="L136" s="168">
        <f t="shared" si="89"/>
        <v>5721550</v>
      </c>
      <c r="M136" s="425">
        <f t="shared" si="90"/>
        <v>39472170</v>
      </c>
      <c r="N136" s="316">
        <f t="shared" si="91"/>
        <v>39472170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2254350</v>
      </c>
      <c r="W136" s="171">
        <f>VLOOKUP($AC136,原データ!$D$1:$R$2300,5,FALSE)</f>
        <v>4977200</v>
      </c>
      <c r="X136" s="171">
        <f>VLOOKUP($AC136,原データ!$D$1:$R$2300,6,FALSE)</f>
        <v>12734610</v>
      </c>
      <c r="Y136" s="171">
        <f>VLOOKUP($AC136,原データ!$D$1:$R$2300,7,FALSE)</f>
        <v>13784460</v>
      </c>
      <c r="Z136" s="168">
        <f>VLOOKUP($AC136,原データ!$D$1:$R$2300,8,FALSE)</f>
        <v>5721550</v>
      </c>
      <c r="AA136" s="425">
        <f t="shared" si="94"/>
        <v>39472170</v>
      </c>
      <c r="AB136" s="316">
        <f t="shared" si="95"/>
        <v>39472170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401290</v>
      </c>
      <c r="L138" s="168">
        <f t="shared" si="89"/>
        <v>355760</v>
      </c>
      <c r="M138" s="425">
        <f t="shared" si="90"/>
        <v>757050</v>
      </c>
      <c r="N138" s="316">
        <f t="shared" si="91"/>
        <v>757050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401290</v>
      </c>
      <c r="Z138" s="168">
        <f>VLOOKUP($AC138,原データ!$D$1:$R$2300,8,FALSE)</f>
        <v>355760</v>
      </c>
      <c r="AA138" s="425">
        <f>SUM(U138:Z138)</f>
        <v>757050</v>
      </c>
      <c r="AB138" s="316">
        <f t="shared" si="95"/>
        <v>757050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628400</v>
      </c>
      <c r="E139" s="416">
        <f t="shared" si="82"/>
        <v>1574050</v>
      </c>
      <c r="F139" s="417">
        <f t="shared" si="83"/>
        <v>2202450</v>
      </c>
      <c r="G139" s="418">
        <f t="shared" si="84"/>
        <v>0</v>
      </c>
      <c r="H139" s="419">
        <f t="shared" si="85"/>
        <v>16028340</v>
      </c>
      <c r="I139" s="419">
        <f t="shared" si="86"/>
        <v>26928493</v>
      </c>
      <c r="J139" s="419">
        <f t="shared" si="87"/>
        <v>31899290</v>
      </c>
      <c r="K139" s="419">
        <f t="shared" si="88"/>
        <v>38602020</v>
      </c>
      <c r="L139" s="416">
        <f t="shared" si="89"/>
        <v>28557260</v>
      </c>
      <c r="M139" s="417">
        <f t="shared" si="90"/>
        <v>142015403</v>
      </c>
      <c r="N139" s="420">
        <f t="shared" si="91"/>
        <v>144217853</v>
      </c>
      <c r="O139" s="684" t="s">
        <v>148</v>
      </c>
      <c r="P139" s="685"/>
      <c r="Q139" s="685"/>
      <c r="R139" s="415">
        <f>SUM(R98,R120,R134,R119)</f>
        <v>592400</v>
      </c>
      <c r="S139" s="415">
        <f>SUM(S98,S120,S134,S119)</f>
        <v>1462050</v>
      </c>
      <c r="T139" s="417">
        <f t="shared" si="92"/>
        <v>2054450</v>
      </c>
      <c r="U139" s="418">
        <f t="shared" ref="U139:Z139" si="117">SUM(U98,U120,U134,U119)</f>
        <v>0</v>
      </c>
      <c r="V139" s="418">
        <f t="shared" si="117"/>
        <v>15972570</v>
      </c>
      <c r="W139" s="418">
        <f t="shared" si="117"/>
        <v>26902093</v>
      </c>
      <c r="X139" s="418">
        <f t="shared" si="117"/>
        <v>31899290</v>
      </c>
      <c r="Y139" s="418">
        <f t="shared" si="117"/>
        <v>38543020</v>
      </c>
      <c r="Z139" s="418">
        <f t="shared" si="117"/>
        <v>28317260</v>
      </c>
      <c r="AA139" s="417">
        <f t="shared" si="94"/>
        <v>141634233</v>
      </c>
      <c r="AB139" s="420">
        <f t="shared" si="95"/>
        <v>143688683</v>
      </c>
      <c r="AC139" s="355"/>
      <c r="AD139" s="684" t="s">
        <v>148</v>
      </c>
      <c r="AE139" s="685"/>
      <c r="AF139" s="685"/>
      <c r="AG139" s="415">
        <f>SUM(AG98,AG120,AG134,AG119)</f>
        <v>36000</v>
      </c>
      <c r="AH139" s="415">
        <f>SUM(AH98,AH120,AH134,AH119)</f>
        <v>112000</v>
      </c>
      <c r="AI139" s="417">
        <f t="shared" si="96"/>
        <v>148000</v>
      </c>
      <c r="AJ139" s="418">
        <f t="shared" ref="AJ139:AO139" si="118">SUM(AJ98,AJ120,AJ134,AJ119)</f>
        <v>0</v>
      </c>
      <c r="AK139" s="418">
        <f t="shared" si="118"/>
        <v>55770</v>
      </c>
      <c r="AL139" s="418">
        <f t="shared" si="118"/>
        <v>26400</v>
      </c>
      <c r="AM139" s="418">
        <f t="shared" si="118"/>
        <v>0</v>
      </c>
      <c r="AN139" s="418">
        <f t="shared" si="118"/>
        <v>59000</v>
      </c>
      <c r="AO139" s="418">
        <f t="shared" si="118"/>
        <v>240000</v>
      </c>
      <c r="AP139" s="417">
        <f>SUM(AJ139:AO139)</f>
        <v>381170</v>
      </c>
      <c r="AQ139" s="420">
        <f t="shared" si="99"/>
        <v>529170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345738</v>
      </c>
      <c r="E141" s="312">
        <f t="shared" ref="E141:E182" si="120">S141+AH141</f>
        <v>1089906</v>
      </c>
      <c r="F141" s="313">
        <f t="shared" ref="F141:F182" si="121">T141+AI141</f>
        <v>1435644</v>
      </c>
      <c r="G141" s="314">
        <f t="shared" ref="G141:G182" si="122">U141+AJ141</f>
        <v>0</v>
      </c>
      <c r="H141" s="315">
        <f t="shared" ref="H141:H182" si="123">V141+AK141</f>
        <v>9290016</v>
      </c>
      <c r="I141" s="315">
        <f t="shared" ref="I141:I182" si="124">W141+AL141</f>
        <v>15823638</v>
      </c>
      <c r="J141" s="315">
        <f t="shared" ref="J141:J182" si="125">X141+AM141</f>
        <v>12397217</v>
      </c>
      <c r="K141" s="315">
        <f t="shared" ref="K141:K182" si="126">Y141+AN141</f>
        <v>15657772</v>
      </c>
      <c r="L141" s="312">
        <f t="shared" ref="L141:L182" si="127">Z141+AO141</f>
        <v>11643395</v>
      </c>
      <c r="M141" s="313">
        <f t="shared" ref="M141:M182" si="128">AA141+AP141</f>
        <v>64812038</v>
      </c>
      <c r="N141" s="316">
        <f t="shared" ref="N141:N182" si="129">AB141+AQ141</f>
        <v>66247682</v>
      </c>
      <c r="O141" s="659" t="s">
        <v>124</v>
      </c>
      <c r="P141" s="660"/>
      <c r="Q141" s="660"/>
      <c r="R141" s="311">
        <f>SUM(R142,R148,R151,R156,R160,R161)</f>
        <v>313338</v>
      </c>
      <c r="S141" s="311">
        <f>SUM(S142,S148,S151,S156,S160,S161)</f>
        <v>989106</v>
      </c>
      <c r="T141" s="313">
        <f>SUM(R141:S141)</f>
        <v>1302444</v>
      </c>
      <c r="U141" s="314">
        <f t="shared" ref="U141:Z141" si="130">SUM(U142,U148,U151,U156,U160,U161)</f>
        <v>0</v>
      </c>
      <c r="V141" s="314">
        <f t="shared" si="130"/>
        <v>9239823</v>
      </c>
      <c r="W141" s="314">
        <f t="shared" si="130"/>
        <v>15799878</v>
      </c>
      <c r="X141" s="314">
        <f t="shared" si="130"/>
        <v>12397217</v>
      </c>
      <c r="Y141" s="314">
        <f t="shared" si="130"/>
        <v>15604672</v>
      </c>
      <c r="Z141" s="314">
        <f t="shared" si="130"/>
        <v>11427395</v>
      </c>
      <c r="AA141" s="313">
        <f t="shared" ref="AA141:AA182" si="131">SUM(U141:Z141)</f>
        <v>64468985</v>
      </c>
      <c r="AB141" s="316">
        <f t="shared" ref="AB141:AB182" si="132">SUM(AA141,T141)</f>
        <v>65771429</v>
      </c>
      <c r="AC141" s="355"/>
      <c r="AD141" s="659" t="s">
        <v>124</v>
      </c>
      <c r="AE141" s="660"/>
      <c r="AF141" s="660"/>
      <c r="AG141" s="311">
        <f>SUM(AG142,AG148,AG151,AG156,AG160,AG161)</f>
        <v>32400</v>
      </c>
      <c r="AH141" s="311">
        <f>SUM(AH142,AH148,AH151,AH156,AH160,AH161)</f>
        <v>100800</v>
      </c>
      <c r="AI141" s="313">
        <f>SUM(AG141:AH141)</f>
        <v>133200</v>
      </c>
      <c r="AJ141" s="314">
        <f t="shared" ref="AJ141:AO141" si="133">SUM(AJ142,AJ148,AJ151,AJ156,AJ160,AJ161)</f>
        <v>0</v>
      </c>
      <c r="AK141" s="314">
        <f t="shared" si="133"/>
        <v>50193</v>
      </c>
      <c r="AL141" s="314">
        <f t="shared" si="133"/>
        <v>23760</v>
      </c>
      <c r="AM141" s="314">
        <f t="shared" si="133"/>
        <v>0</v>
      </c>
      <c r="AN141" s="314">
        <f t="shared" si="133"/>
        <v>53100</v>
      </c>
      <c r="AO141" s="314">
        <f t="shared" si="133"/>
        <v>216000</v>
      </c>
      <c r="AP141" s="313">
        <f t="shared" ref="AP141:AP180" si="134">SUM(AJ141:AO141)</f>
        <v>343053</v>
      </c>
      <c r="AQ141" s="316">
        <f t="shared" ref="AQ141:AQ182" si="135">SUM(AP141,AI141)</f>
        <v>476253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117729</v>
      </c>
      <c r="E142" s="225">
        <f t="shared" si="120"/>
        <v>117612</v>
      </c>
      <c r="F142" s="422">
        <f t="shared" si="121"/>
        <v>235341</v>
      </c>
      <c r="G142" s="226">
        <f t="shared" si="122"/>
        <v>0</v>
      </c>
      <c r="H142" s="227">
        <f t="shared" si="123"/>
        <v>1591025</v>
      </c>
      <c r="I142" s="227">
        <f t="shared" si="124"/>
        <v>1844069</v>
      </c>
      <c r="J142" s="227">
        <f t="shared" si="125"/>
        <v>979631</v>
      </c>
      <c r="K142" s="227">
        <f t="shared" si="126"/>
        <v>2454170</v>
      </c>
      <c r="L142" s="225">
        <f t="shared" si="127"/>
        <v>3004573</v>
      </c>
      <c r="M142" s="422">
        <f t="shared" si="128"/>
        <v>9873468</v>
      </c>
      <c r="N142" s="318">
        <f t="shared" si="129"/>
        <v>10108809</v>
      </c>
      <c r="O142" s="665"/>
      <c r="P142" s="661" t="s">
        <v>125</v>
      </c>
      <c r="Q142" s="661"/>
      <c r="R142" s="224">
        <f>SUM(R143:R147)</f>
        <v>117729</v>
      </c>
      <c r="S142" s="225">
        <f>SUM(S143:S147)</f>
        <v>117612</v>
      </c>
      <c r="T142" s="422">
        <f t="shared" ref="T142:T182" si="136">SUM(R142:S142)</f>
        <v>235341</v>
      </c>
      <c r="U142" s="226">
        <f t="shared" ref="U142:Z142" si="137">SUM(U143:U147)</f>
        <v>0</v>
      </c>
      <c r="V142" s="227">
        <f t="shared" si="137"/>
        <v>1591025</v>
      </c>
      <c r="W142" s="227">
        <f t="shared" si="137"/>
        <v>1844069</v>
      </c>
      <c r="X142" s="227">
        <f t="shared" si="137"/>
        <v>979631</v>
      </c>
      <c r="Y142" s="227">
        <f t="shared" si="137"/>
        <v>2454170</v>
      </c>
      <c r="Z142" s="225">
        <f t="shared" si="137"/>
        <v>3004573</v>
      </c>
      <c r="AA142" s="422">
        <f t="shared" si="131"/>
        <v>9873468</v>
      </c>
      <c r="AB142" s="318">
        <f t="shared" si="132"/>
        <v>10108809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839192</v>
      </c>
      <c r="I143" s="156">
        <f t="shared" si="124"/>
        <v>1213961</v>
      </c>
      <c r="J143" s="156">
        <f t="shared" si="125"/>
        <v>479729</v>
      </c>
      <c r="K143" s="156">
        <f t="shared" si="126"/>
        <v>1163061</v>
      </c>
      <c r="L143" s="153">
        <f t="shared" si="127"/>
        <v>1801870</v>
      </c>
      <c r="M143" s="423">
        <f t="shared" si="128"/>
        <v>5497813</v>
      </c>
      <c r="N143" s="319">
        <f t="shared" si="129"/>
        <v>5497813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839192</v>
      </c>
      <c r="W143" s="156">
        <f>VLOOKUP($AC143,原データ!$D$1:$R$2300,5,FALSE)</f>
        <v>1213961</v>
      </c>
      <c r="X143" s="156">
        <f>VLOOKUP($AC143,原データ!$D$1:$R$2300,6,FALSE)</f>
        <v>479729</v>
      </c>
      <c r="Y143" s="156">
        <f>VLOOKUP($AC143,原データ!$D$1:$R$2300,7,FALSE)</f>
        <v>1163061</v>
      </c>
      <c r="Z143" s="153">
        <f>VLOOKUP($AC143,原データ!$D$1:$R$2300,8,FALSE)</f>
        <v>1801870</v>
      </c>
      <c r="AA143" s="423">
        <f t="shared" si="131"/>
        <v>5497813</v>
      </c>
      <c r="AB143" s="319">
        <f t="shared" si="132"/>
        <v>5497813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62325</v>
      </c>
      <c r="L144" s="153">
        <f t="shared" si="127"/>
        <v>27756</v>
      </c>
      <c r="M144" s="423">
        <f t="shared" si="128"/>
        <v>90081</v>
      </c>
      <c r="N144" s="319">
        <f t="shared" si="129"/>
        <v>90081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62325</v>
      </c>
      <c r="Z144" s="153">
        <f>VLOOKUP($AC144,原データ!$D$1:$R$2300,8,FALSE)</f>
        <v>27756</v>
      </c>
      <c r="AA144" s="423">
        <f t="shared" si="131"/>
        <v>90081</v>
      </c>
      <c r="AB144" s="319">
        <f t="shared" si="132"/>
        <v>90081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101313</v>
      </c>
      <c r="E145" s="153">
        <f t="shared" si="120"/>
        <v>67770</v>
      </c>
      <c r="F145" s="423">
        <f t="shared" si="121"/>
        <v>169083</v>
      </c>
      <c r="G145" s="155">
        <f t="shared" si="122"/>
        <v>0</v>
      </c>
      <c r="H145" s="156">
        <f t="shared" si="123"/>
        <v>637011</v>
      </c>
      <c r="I145" s="156">
        <f t="shared" si="124"/>
        <v>504711</v>
      </c>
      <c r="J145" s="156">
        <f t="shared" si="125"/>
        <v>244229</v>
      </c>
      <c r="K145" s="156">
        <f t="shared" si="126"/>
        <v>730824</v>
      </c>
      <c r="L145" s="153">
        <f t="shared" si="127"/>
        <v>702171</v>
      </c>
      <c r="M145" s="423">
        <f t="shared" si="128"/>
        <v>2818946</v>
      </c>
      <c r="N145" s="319">
        <f t="shared" si="129"/>
        <v>2988029</v>
      </c>
      <c r="O145" s="665"/>
      <c r="P145" s="663"/>
      <c r="Q145" s="229" t="s">
        <v>128</v>
      </c>
      <c r="R145" s="152">
        <f>VLOOKUP($AC145,原データ!$D$1:$R$2300,10,FALSE)</f>
        <v>101313</v>
      </c>
      <c r="S145" s="153">
        <f>VLOOKUP($AC145,原データ!$D$1:$R$2300,11,FALSE)</f>
        <v>67770</v>
      </c>
      <c r="T145" s="423">
        <f t="shared" si="136"/>
        <v>169083</v>
      </c>
      <c r="U145" s="155">
        <f>VLOOKUP($AC145,原データ!$D$1:$R$2300,3,FALSE)</f>
        <v>0</v>
      </c>
      <c r="V145" s="156">
        <f>VLOOKUP($AC145,原データ!$D$1:$R$2300,4,FALSE)</f>
        <v>637011</v>
      </c>
      <c r="W145" s="156">
        <f>VLOOKUP($AC145,原データ!$D$1:$R$2300,5,FALSE)</f>
        <v>504711</v>
      </c>
      <c r="X145" s="156">
        <f>VLOOKUP($AC145,原データ!$D$1:$R$2300,6,FALSE)</f>
        <v>244229</v>
      </c>
      <c r="Y145" s="156">
        <f>VLOOKUP($AC145,原データ!$D$1:$R$2300,7,FALSE)</f>
        <v>730824</v>
      </c>
      <c r="Z145" s="153">
        <f>VLOOKUP($AC145,原データ!$D$1:$R$2300,8,FALSE)</f>
        <v>702171</v>
      </c>
      <c r="AA145" s="423">
        <f t="shared" si="131"/>
        <v>2818946</v>
      </c>
      <c r="AB145" s="319">
        <f t="shared" si="132"/>
        <v>2988029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16416</v>
      </c>
      <c r="E146" s="153">
        <f t="shared" si="120"/>
        <v>10944</v>
      </c>
      <c r="F146" s="423">
        <f t="shared" si="121"/>
        <v>27360</v>
      </c>
      <c r="G146" s="155">
        <f t="shared" si="122"/>
        <v>0</v>
      </c>
      <c r="H146" s="156">
        <f t="shared" si="123"/>
        <v>44136</v>
      </c>
      <c r="I146" s="156">
        <f t="shared" si="124"/>
        <v>50175</v>
      </c>
      <c r="J146" s="156">
        <f t="shared" si="125"/>
        <v>95732</v>
      </c>
      <c r="K146" s="156">
        <f t="shared" si="126"/>
        <v>309036</v>
      </c>
      <c r="L146" s="153">
        <f t="shared" si="127"/>
        <v>184221</v>
      </c>
      <c r="M146" s="423">
        <f t="shared" si="128"/>
        <v>683300</v>
      </c>
      <c r="N146" s="319">
        <f t="shared" si="129"/>
        <v>710660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10944</v>
      </c>
      <c r="T146" s="423">
        <f t="shared" si="136"/>
        <v>27360</v>
      </c>
      <c r="U146" s="155">
        <f>VLOOKUP($AC146,原データ!$D$1:$R$2300,3,FALSE)</f>
        <v>0</v>
      </c>
      <c r="V146" s="156">
        <f>VLOOKUP($AC146,原データ!$D$1:$R$2300,4,FALSE)</f>
        <v>44136</v>
      </c>
      <c r="W146" s="156">
        <f>VLOOKUP($AC146,原データ!$D$1:$R$2300,5,FALSE)</f>
        <v>50175</v>
      </c>
      <c r="X146" s="156">
        <f>VLOOKUP($AC146,原データ!$D$1:$R$2300,6,FALSE)</f>
        <v>95732</v>
      </c>
      <c r="Y146" s="156">
        <f>VLOOKUP($AC146,原データ!$D$1:$R$2300,7,FALSE)</f>
        <v>309036</v>
      </c>
      <c r="Z146" s="153">
        <f>VLOOKUP($AC146,原データ!$D$1:$R$2300,8,FALSE)</f>
        <v>184221</v>
      </c>
      <c r="AA146" s="423">
        <f t="shared" si="131"/>
        <v>683300</v>
      </c>
      <c r="AB146" s="319">
        <f t="shared" si="132"/>
        <v>710660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38898</v>
      </c>
      <c r="F147" s="424">
        <f t="shared" si="121"/>
        <v>38898</v>
      </c>
      <c r="G147" s="163">
        <f t="shared" si="122"/>
        <v>0</v>
      </c>
      <c r="H147" s="164">
        <f t="shared" si="123"/>
        <v>70686</v>
      </c>
      <c r="I147" s="164">
        <f t="shared" si="124"/>
        <v>75222</v>
      </c>
      <c r="J147" s="164">
        <f t="shared" si="125"/>
        <v>159941</v>
      </c>
      <c r="K147" s="164">
        <f t="shared" si="126"/>
        <v>188924</v>
      </c>
      <c r="L147" s="161">
        <f t="shared" si="127"/>
        <v>288555</v>
      </c>
      <c r="M147" s="424">
        <f t="shared" si="128"/>
        <v>783328</v>
      </c>
      <c r="N147" s="320">
        <f t="shared" si="129"/>
        <v>822226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38898</v>
      </c>
      <c r="T147" s="424">
        <f t="shared" si="136"/>
        <v>38898</v>
      </c>
      <c r="U147" s="163">
        <f>VLOOKUP($AC147,原データ!$D$1:$R$2300,3,FALSE)</f>
        <v>0</v>
      </c>
      <c r="V147" s="164">
        <f>VLOOKUP($AC147,原データ!$D$1:$R$2300,4,FALSE)</f>
        <v>70686</v>
      </c>
      <c r="W147" s="164">
        <f>VLOOKUP($AC147,原データ!$D$1:$R$2300,5,FALSE)</f>
        <v>75222</v>
      </c>
      <c r="X147" s="164">
        <f>VLOOKUP($AC147,原データ!$D$1:$R$2300,6,FALSE)</f>
        <v>159941</v>
      </c>
      <c r="Y147" s="164">
        <f>VLOOKUP($AC147,原データ!$D$1:$R$2300,7,FALSE)</f>
        <v>188924</v>
      </c>
      <c r="Z147" s="161">
        <f>VLOOKUP($AC147,原データ!$D$1:$R$2300,8,FALSE)</f>
        <v>288555</v>
      </c>
      <c r="AA147" s="424">
        <f t="shared" si="131"/>
        <v>783328</v>
      </c>
      <c r="AB147" s="320">
        <f t="shared" si="132"/>
        <v>822226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68688</v>
      </c>
      <c r="E148" s="225">
        <f t="shared" si="120"/>
        <v>370456</v>
      </c>
      <c r="F148" s="422">
        <f t="shared" si="121"/>
        <v>439144</v>
      </c>
      <c r="G148" s="226">
        <f t="shared" si="122"/>
        <v>0</v>
      </c>
      <c r="H148" s="227">
        <f t="shared" si="123"/>
        <v>7336718</v>
      </c>
      <c r="I148" s="227">
        <f t="shared" si="124"/>
        <v>12789025</v>
      </c>
      <c r="J148" s="227">
        <f t="shared" si="125"/>
        <v>10054167</v>
      </c>
      <c r="K148" s="227">
        <f t="shared" si="126"/>
        <v>11867480</v>
      </c>
      <c r="L148" s="225">
        <f t="shared" si="127"/>
        <v>7087826</v>
      </c>
      <c r="M148" s="422">
        <f t="shared" si="128"/>
        <v>49135216</v>
      </c>
      <c r="N148" s="318">
        <f t="shared" si="129"/>
        <v>49574360</v>
      </c>
      <c r="O148" s="665"/>
      <c r="P148" s="661" t="s">
        <v>131</v>
      </c>
      <c r="Q148" s="661"/>
      <c r="R148" s="224">
        <f>SUM(R149:R150)</f>
        <v>68688</v>
      </c>
      <c r="S148" s="225">
        <f>SUM(S149:S150)</f>
        <v>370456</v>
      </c>
      <c r="T148" s="422">
        <f t="shared" si="136"/>
        <v>439144</v>
      </c>
      <c r="U148" s="226">
        <f t="shared" ref="U148:Z148" si="140">SUM(U149:U150)</f>
        <v>0</v>
      </c>
      <c r="V148" s="227">
        <f t="shared" si="140"/>
        <v>7336718</v>
      </c>
      <c r="W148" s="227">
        <f t="shared" si="140"/>
        <v>12789025</v>
      </c>
      <c r="X148" s="227">
        <f t="shared" si="140"/>
        <v>10054167</v>
      </c>
      <c r="Y148" s="227">
        <f t="shared" si="140"/>
        <v>11867480</v>
      </c>
      <c r="Z148" s="225">
        <f t="shared" si="140"/>
        <v>7087826</v>
      </c>
      <c r="AA148" s="422">
        <f t="shared" si="131"/>
        <v>49135216</v>
      </c>
      <c r="AB148" s="318">
        <f t="shared" si="132"/>
        <v>49574360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6133292</v>
      </c>
      <c r="I149" s="156">
        <f t="shared" si="124"/>
        <v>9039418</v>
      </c>
      <c r="J149" s="156">
        <f t="shared" si="125"/>
        <v>8252781</v>
      </c>
      <c r="K149" s="156">
        <f t="shared" si="126"/>
        <v>10810895</v>
      </c>
      <c r="L149" s="153">
        <f t="shared" si="127"/>
        <v>6533937</v>
      </c>
      <c r="M149" s="423">
        <f t="shared" si="128"/>
        <v>40770323</v>
      </c>
      <c r="N149" s="319">
        <f t="shared" si="129"/>
        <v>40770323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6133292</v>
      </c>
      <c r="W149" s="156">
        <f>VLOOKUP($AC149,原データ!$D$1:$R$2300,5,FALSE)</f>
        <v>9039418</v>
      </c>
      <c r="X149" s="156">
        <f>VLOOKUP($AC149,原データ!$D$1:$R$2300,6,FALSE)</f>
        <v>8252781</v>
      </c>
      <c r="Y149" s="156">
        <f>VLOOKUP($AC149,原データ!$D$1:$R$2300,7,FALSE)</f>
        <v>10810895</v>
      </c>
      <c r="Z149" s="153">
        <f>VLOOKUP($AC149,原データ!$D$1:$R$2300,8,FALSE)</f>
        <v>6533937</v>
      </c>
      <c r="AA149" s="423">
        <f t="shared" si="131"/>
        <v>40770323</v>
      </c>
      <c r="AB149" s="319">
        <f t="shared" si="132"/>
        <v>40770323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68688</v>
      </c>
      <c r="E150" s="161">
        <f t="shared" si="120"/>
        <v>370456</v>
      </c>
      <c r="F150" s="424">
        <f t="shared" si="121"/>
        <v>439144</v>
      </c>
      <c r="G150" s="163">
        <f t="shared" si="122"/>
        <v>0</v>
      </c>
      <c r="H150" s="164">
        <f t="shared" si="123"/>
        <v>1203426</v>
      </c>
      <c r="I150" s="164">
        <f t="shared" si="124"/>
        <v>3749607</v>
      </c>
      <c r="J150" s="164">
        <f t="shared" si="125"/>
        <v>1801386</v>
      </c>
      <c r="K150" s="164">
        <f t="shared" si="126"/>
        <v>1056585</v>
      </c>
      <c r="L150" s="161">
        <f t="shared" si="127"/>
        <v>553889</v>
      </c>
      <c r="M150" s="424">
        <f t="shared" si="128"/>
        <v>8364893</v>
      </c>
      <c r="N150" s="320">
        <f t="shared" si="129"/>
        <v>8804037</v>
      </c>
      <c r="O150" s="665"/>
      <c r="P150" s="663"/>
      <c r="Q150" s="230" t="s">
        <v>133</v>
      </c>
      <c r="R150" s="160">
        <f>VLOOKUP($AC150,原データ!$D$1:$R$2300,10,FALSE)</f>
        <v>68688</v>
      </c>
      <c r="S150" s="161">
        <f>VLOOKUP($AC150,原データ!$D$1:$R$2300,11,FALSE)</f>
        <v>370456</v>
      </c>
      <c r="T150" s="424">
        <f t="shared" si="136"/>
        <v>439144</v>
      </c>
      <c r="U150" s="163">
        <f>VLOOKUP($AC150,原データ!$D$1:$R$2300,3,FALSE)</f>
        <v>0</v>
      </c>
      <c r="V150" s="164">
        <f>VLOOKUP($AC150,原データ!$D$1:$R$2300,4,FALSE)</f>
        <v>1203426</v>
      </c>
      <c r="W150" s="164">
        <f>VLOOKUP($AC150,原データ!$D$1:$R$2300,5,FALSE)</f>
        <v>3749607</v>
      </c>
      <c r="X150" s="164">
        <f>VLOOKUP($AC150,原データ!$D$1:$R$2300,6,FALSE)</f>
        <v>1801386</v>
      </c>
      <c r="Y150" s="164">
        <f>VLOOKUP($AC150,原データ!$D$1:$R$2300,7,FALSE)</f>
        <v>1056585</v>
      </c>
      <c r="Z150" s="161">
        <f>VLOOKUP($AC150,原データ!$D$1:$R$2300,8,FALSE)</f>
        <v>553889</v>
      </c>
      <c r="AA150" s="424">
        <f t="shared" si="131"/>
        <v>8364893</v>
      </c>
      <c r="AB150" s="320">
        <f t="shared" si="132"/>
        <v>8804037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74970</v>
      </c>
      <c r="I151" s="227">
        <f t="shared" si="124"/>
        <v>200691</v>
      </c>
      <c r="J151" s="227">
        <f t="shared" si="125"/>
        <v>222975</v>
      </c>
      <c r="K151" s="227">
        <f t="shared" si="126"/>
        <v>166104</v>
      </c>
      <c r="L151" s="225">
        <f t="shared" si="127"/>
        <v>444411</v>
      </c>
      <c r="M151" s="422">
        <f t="shared" si="128"/>
        <v>1109151</v>
      </c>
      <c r="N151" s="318">
        <f t="shared" si="129"/>
        <v>1109151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74970</v>
      </c>
      <c r="W151" s="227">
        <f t="shared" si="142"/>
        <v>200691</v>
      </c>
      <c r="X151" s="227">
        <f t="shared" si="142"/>
        <v>222975</v>
      </c>
      <c r="Y151" s="227">
        <f t="shared" si="142"/>
        <v>166104</v>
      </c>
      <c r="Z151" s="227">
        <f t="shared" si="142"/>
        <v>444411</v>
      </c>
      <c r="AA151" s="422">
        <f>SUM(U151:Z151)</f>
        <v>1109151</v>
      </c>
      <c r="AB151" s="318">
        <f>SUM(AA151,T151)</f>
        <v>1109151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43029</v>
      </c>
      <c r="I152" s="156">
        <f t="shared" si="124"/>
        <v>0</v>
      </c>
      <c r="J152" s="156">
        <f t="shared" si="125"/>
        <v>0</v>
      </c>
      <c r="K152" s="156">
        <f t="shared" si="126"/>
        <v>124785</v>
      </c>
      <c r="L152" s="153">
        <f t="shared" si="127"/>
        <v>0</v>
      </c>
      <c r="M152" s="423">
        <f t="shared" si="128"/>
        <v>167814</v>
      </c>
      <c r="N152" s="319">
        <f t="shared" si="129"/>
        <v>167814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43029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124785</v>
      </c>
      <c r="Z152" s="153">
        <f>VLOOKUP($AC152,原データ!$D$1:$R$2300,8,FALSE)</f>
        <v>0</v>
      </c>
      <c r="AA152" s="423">
        <f t="shared" si="131"/>
        <v>167814</v>
      </c>
      <c r="AB152" s="319">
        <f t="shared" si="132"/>
        <v>167814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31941</v>
      </c>
      <c r="I153" s="156">
        <f t="shared" si="124"/>
        <v>200691</v>
      </c>
      <c r="J153" s="156">
        <f t="shared" si="125"/>
        <v>222975</v>
      </c>
      <c r="K153" s="156">
        <f t="shared" si="126"/>
        <v>41319</v>
      </c>
      <c r="L153" s="153">
        <f t="shared" si="127"/>
        <v>444411</v>
      </c>
      <c r="M153" s="423">
        <f t="shared" si="128"/>
        <v>941337</v>
      </c>
      <c r="N153" s="319">
        <f t="shared" si="129"/>
        <v>941337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31941</v>
      </c>
      <c r="W153" s="156">
        <f>VLOOKUP($AC153,原データ!$D$1:$R$2300,5,FALSE)</f>
        <v>200691</v>
      </c>
      <c r="X153" s="156">
        <f>VLOOKUP($AC153,原データ!$D$1:$R$2300,6,FALSE)</f>
        <v>222975</v>
      </c>
      <c r="Y153" s="156">
        <f>VLOOKUP($AC153,原データ!$D$1:$R$2300,7,FALSE)</f>
        <v>41319</v>
      </c>
      <c r="Z153" s="153">
        <f>VLOOKUP($AC153,原データ!$D$1:$R$2300,8,FALSE)</f>
        <v>444411</v>
      </c>
      <c r="AA153" s="423">
        <f t="shared" si="131"/>
        <v>941337</v>
      </c>
      <c r="AB153" s="319">
        <f t="shared" si="132"/>
        <v>941337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159321</v>
      </c>
      <c r="E156" s="225">
        <f t="shared" si="120"/>
        <v>426403</v>
      </c>
      <c r="F156" s="422">
        <f t="shared" si="121"/>
        <v>585724</v>
      </c>
      <c r="G156" s="226">
        <f t="shared" si="122"/>
        <v>0</v>
      </c>
      <c r="H156" s="227">
        <f t="shared" si="123"/>
        <v>287303</v>
      </c>
      <c r="I156" s="227">
        <f t="shared" si="124"/>
        <v>989853</v>
      </c>
      <c r="J156" s="227">
        <f t="shared" si="125"/>
        <v>705330</v>
      </c>
      <c r="K156" s="227">
        <f t="shared" si="126"/>
        <v>1170018</v>
      </c>
      <c r="L156" s="225">
        <f t="shared" si="127"/>
        <v>1106585</v>
      </c>
      <c r="M156" s="422">
        <f t="shared" si="128"/>
        <v>4259089</v>
      </c>
      <c r="N156" s="318">
        <f t="shared" si="129"/>
        <v>4844813</v>
      </c>
      <c r="O156" s="665"/>
      <c r="P156" s="661" t="s">
        <v>137</v>
      </c>
      <c r="Q156" s="661"/>
      <c r="R156" s="224">
        <f>SUM(R157:R159)</f>
        <v>126921</v>
      </c>
      <c r="S156" s="225">
        <f>SUM(S157:S159)</f>
        <v>325603</v>
      </c>
      <c r="T156" s="422">
        <f t="shared" si="136"/>
        <v>452524</v>
      </c>
      <c r="U156" s="226">
        <f t="shared" ref="U156:Z156" si="144">SUM(U157:U159)</f>
        <v>0</v>
      </c>
      <c r="V156" s="227">
        <f t="shared" si="144"/>
        <v>237110</v>
      </c>
      <c r="W156" s="227">
        <f t="shared" si="144"/>
        <v>966093</v>
      </c>
      <c r="X156" s="227">
        <f t="shared" si="144"/>
        <v>705330</v>
      </c>
      <c r="Y156" s="227">
        <f t="shared" si="144"/>
        <v>1116918</v>
      </c>
      <c r="Z156" s="225">
        <f t="shared" si="144"/>
        <v>890585</v>
      </c>
      <c r="AA156" s="422">
        <f t="shared" si="131"/>
        <v>3916036</v>
      </c>
      <c r="AB156" s="318">
        <f t="shared" si="132"/>
        <v>4368560</v>
      </c>
      <c r="AC156" s="355"/>
      <c r="AD156" s="665"/>
      <c r="AE156" s="661" t="s">
        <v>137</v>
      </c>
      <c r="AF156" s="661"/>
      <c r="AG156" s="224">
        <f>SUM(AG157:AG159)</f>
        <v>32400</v>
      </c>
      <c r="AH156" s="225">
        <f>SUM(AH157:AH159)</f>
        <v>100800</v>
      </c>
      <c r="AI156" s="422">
        <f t="shared" si="138"/>
        <v>133200</v>
      </c>
      <c r="AJ156" s="226">
        <f t="shared" ref="AJ156:AO156" si="145">SUM(AJ157:AJ159)</f>
        <v>0</v>
      </c>
      <c r="AK156" s="227">
        <f t="shared" si="145"/>
        <v>50193</v>
      </c>
      <c r="AL156" s="227">
        <f t="shared" si="145"/>
        <v>23760</v>
      </c>
      <c r="AM156" s="227">
        <f t="shared" si="145"/>
        <v>0</v>
      </c>
      <c r="AN156" s="227">
        <f t="shared" si="145"/>
        <v>53100</v>
      </c>
      <c r="AO156" s="225">
        <f t="shared" si="145"/>
        <v>216000</v>
      </c>
      <c r="AP156" s="422">
        <f t="shared" si="134"/>
        <v>343053</v>
      </c>
      <c r="AQ156" s="318">
        <f t="shared" si="135"/>
        <v>476253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126921</v>
      </c>
      <c r="E157" s="153">
        <f t="shared" si="120"/>
        <v>325603</v>
      </c>
      <c r="F157" s="423">
        <f t="shared" si="121"/>
        <v>452524</v>
      </c>
      <c r="G157" s="155">
        <f t="shared" si="122"/>
        <v>0</v>
      </c>
      <c r="H157" s="156">
        <f t="shared" si="123"/>
        <v>237110</v>
      </c>
      <c r="I157" s="156">
        <f t="shared" si="124"/>
        <v>966093</v>
      </c>
      <c r="J157" s="156">
        <f t="shared" si="125"/>
        <v>705330</v>
      </c>
      <c r="K157" s="156">
        <f t="shared" si="126"/>
        <v>1116918</v>
      </c>
      <c r="L157" s="153">
        <f t="shared" si="127"/>
        <v>890585</v>
      </c>
      <c r="M157" s="423">
        <f t="shared" si="128"/>
        <v>3916036</v>
      </c>
      <c r="N157" s="319">
        <f t="shared" si="129"/>
        <v>4368560</v>
      </c>
      <c r="O157" s="665"/>
      <c r="P157" s="662"/>
      <c r="Q157" s="229" t="s">
        <v>138</v>
      </c>
      <c r="R157" s="152">
        <f>VLOOKUP($AC157,原データ!$D$1:$R$2300,10,FALSE)</f>
        <v>126921</v>
      </c>
      <c r="S157" s="153">
        <f>VLOOKUP($AC157,原データ!$D$1:$R$2300,11,FALSE)</f>
        <v>325603</v>
      </c>
      <c r="T157" s="423">
        <f t="shared" si="136"/>
        <v>452524</v>
      </c>
      <c r="U157" s="155">
        <f>VLOOKUP($AC157,原データ!$D$1:$R$2300,3,FALSE)</f>
        <v>0</v>
      </c>
      <c r="V157" s="156">
        <f>VLOOKUP($AC157,原データ!$D$1:$R$2300,4,FALSE)</f>
        <v>237110</v>
      </c>
      <c r="W157" s="156">
        <f>VLOOKUP($AC157,原データ!$D$1:$R$2300,5,FALSE)</f>
        <v>966093</v>
      </c>
      <c r="X157" s="156">
        <f>VLOOKUP($AC157,原データ!$D$1:$R$2300,6,FALSE)</f>
        <v>705330</v>
      </c>
      <c r="Y157" s="156">
        <f>VLOOKUP($AC157,原データ!$D$1:$R$2300,7,FALSE)</f>
        <v>1116918</v>
      </c>
      <c r="Z157" s="153">
        <f>VLOOKUP($AC157,原データ!$D$1:$R$2300,8,FALSE)</f>
        <v>890585</v>
      </c>
      <c r="AA157" s="423">
        <f t="shared" si="131"/>
        <v>3916036</v>
      </c>
      <c r="AB157" s="319">
        <f t="shared" si="132"/>
        <v>4368560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32400</v>
      </c>
      <c r="E158" s="153">
        <f t="shared" si="120"/>
        <v>29700</v>
      </c>
      <c r="F158" s="423">
        <f t="shared" si="121"/>
        <v>62100</v>
      </c>
      <c r="G158" s="155">
        <f t="shared" si="122"/>
        <v>0</v>
      </c>
      <c r="H158" s="156">
        <f t="shared" si="123"/>
        <v>50193</v>
      </c>
      <c r="I158" s="156">
        <f t="shared" si="124"/>
        <v>23760</v>
      </c>
      <c r="J158" s="156">
        <f t="shared" si="125"/>
        <v>0</v>
      </c>
      <c r="K158" s="156">
        <f t="shared" si="126"/>
        <v>53100</v>
      </c>
      <c r="L158" s="153">
        <f t="shared" si="127"/>
        <v>36000</v>
      </c>
      <c r="M158" s="423">
        <f t="shared" si="128"/>
        <v>163053</v>
      </c>
      <c r="N158" s="319">
        <f t="shared" si="129"/>
        <v>225153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32400</v>
      </c>
      <c r="AH158" s="153">
        <f>VLOOKUP($AR158,原データ!$D$1:$R$2300,11,FALSE)</f>
        <v>29700</v>
      </c>
      <c r="AI158" s="423">
        <f t="shared" si="138"/>
        <v>62100</v>
      </c>
      <c r="AJ158" s="155">
        <f>VLOOKUP($AR158,原データ!$D$1:$R$2300,3,FALSE)</f>
        <v>0</v>
      </c>
      <c r="AK158" s="156">
        <f>VLOOKUP($AR158,原データ!$D$1:$R$2300,4,FALSE)</f>
        <v>50193</v>
      </c>
      <c r="AL158" s="494">
        <f>VLOOKUP($AR158,原データ!$D$1:$R$2300,5,FALSE)</f>
        <v>23760</v>
      </c>
      <c r="AM158" s="156">
        <f>VLOOKUP($AR158,原データ!$D$1:$R$2300,6,FALSE)</f>
        <v>0</v>
      </c>
      <c r="AN158" s="156">
        <f>VLOOKUP($AR158,原データ!$D$1:$R$2300,7,FALSE)</f>
        <v>53100</v>
      </c>
      <c r="AO158" s="153">
        <f>VLOOKUP($AR158,原データ!$D$1:$R$2300,8,FALSE)</f>
        <v>36000</v>
      </c>
      <c r="AP158" s="423">
        <f t="shared" si="134"/>
        <v>163053</v>
      </c>
      <c r="AQ158" s="319">
        <f t="shared" si="135"/>
        <v>225153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71100</v>
      </c>
      <c r="F159" s="424">
        <f t="shared" si="121"/>
        <v>71100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180000</v>
      </c>
      <c r="M159" s="424">
        <f t="shared" si="128"/>
        <v>180000</v>
      </c>
      <c r="N159" s="320">
        <f t="shared" si="129"/>
        <v>251100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71100</v>
      </c>
      <c r="AI159" s="424">
        <f t="shared" si="138"/>
        <v>71100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180000</v>
      </c>
      <c r="AQ159" s="320">
        <f t="shared" si="135"/>
        <v>251100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175435</v>
      </c>
      <c r="F160" s="425">
        <f t="shared" si="121"/>
        <v>175435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435114</v>
      </c>
      <c r="K160" s="171">
        <f t="shared" si="126"/>
        <v>0</v>
      </c>
      <c r="L160" s="168">
        <f t="shared" si="127"/>
        <v>0</v>
      </c>
      <c r="M160" s="425">
        <f t="shared" si="128"/>
        <v>435114</v>
      </c>
      <c r="N160" s="316">
        <f t="shared" si="129"/>
        <v>610549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175435</v>
      </c>
      <c r="T160" s="425">
        <f t="shared" si="136"/>
        <v>175435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435114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435114</v>
      </c>
      <c r="AB160" s="316">
        <f t="shared" si="132"/>
        <v>610549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128340</v>
      </c>
      <c r="E162" s="312">
        <f t="shared" si="120"/>
        <v>229840</v>
      </c>
      <c r="F162" s="313">
        <f t="shared" si="121"/>
        <v>358180</v>
      </c>
      <c r="G162" s="314">
        <f t="shared" si="122"/>
        <v>0</v>
      </c>
      <c r="H162" s="315">
        <f t="shared" si="123"/>
        <v>1470240</v>
      </c>
      <c r="I162" s="315">
        <f t="shared" si="124"/>
        <v>1913888</v>
      </c>
      <c r="J162" s="315">
        <f t="shared" si="125"/>
        <v>1261900</v>
      </c>
      <c r="K162" s="315">
        <f t="shared" si="126"/>
        <v>1375640</v>
      </c>
      <c r="L162" s="312">
        <f t="shared" si="127"/>
        <v>804010</v>
      </c>
      <c r="M162" s="313">
        <f t="shared" si="128"/>
        <v>6825678</v>
      </c>
      <c r="N162" s="316">
        <f t="shared" si="129"/>
        <v>7183858</v>
      </c>
      <c r="O162" s="676" t="s">
        <v>141</v>
      </c>
      <c r="P162" s="677"/>
      <c r="Q162" s="678"/>
      <c r="R162" s="167">
        <f>VLOOKUP($AC162,原データ!$D$1:$R$2300,10,FALSE)</f>
        <v>128340</v>
      </c>
      <c r="S162" s="168">
        <f>VLOOKUP($AC162,原データ!$D$1:$R$2300,11,FALSE)</f>
        <v>229840</v>
      </c>
      <c r="T162" s="425">
        <f t="shared" si="136"/>
        <v>358180</v>
      </c>
      <c r="U162" s="170">
        <f>VLOOKUP($AC162,原データ!$D$1:$R$2300,3,FALSE)</f>
        <v>0</v>
      </c>
      <c r="V162" s="171">
        <f>VLOOKUP($AC162,原データ!$D$1:$R$2300,4,FALSE)</f>
        <v>1470240</v>
      </c>
      <c r="W162" s="171">
        <f>VLOOKUP($AC162,原データ!$D$1:$R$2300,5,FALSE)</f>
        <v>1913888</v>
      </c>
      <c r="X162" s="171">
        <f>VLOOKUP($AC162,原データ!$D$1:$R$2300,6,FALSE)</f>
        <v>1261900</v>
      </c>
      <c r="Y162" s="171">
        <f>VLOOKUP($AC162,原データ!$D$1:$R$2300,7,FALSE)</f>
        <v>1375640</v>
      </c>
      <c r="Z162" s="168">
        <f>VLOOKUP($AC162,原データ!$D$1:$R$2300,8,FALSE)</f>
        <v>804010</v>
      </c>
      <c r="AA162" s="425">
        <f t="shared" si="131"/>
        <v>6825678</v>
      </c>
      <c r="AB162" s="316">
        <f t="shared" si="132"/>
        <v>7183858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103806</v>
      </c>
      <c r="E163" s="312">
        <f>S163+AH163</f>
        <v>92781</v>
      </c>
      <c r="F163" s="313">
        <f t="shared" si="121"/>
        <v>196587</v>
      </c>
      <c r="G163" s="314">
        <f t="shared" si="122"/>
        <v>0</v>
      </c>
      <c r="H163" s="315">
        <f t="shared" si="123"/>
        <v>1753929</v>
      </c>
      <c r="I163" s="315">
        <f t="shared" si="124"/>
        <v>1897119</v>
      </c>
      <c r="J163" s="315">
        <f t="shared" si="125"/>
        <v>2364187</v>
      </c>
      <c r="K163" s="315">
        <f t="shared" si="126"/>
        <v>1434663</v>
      </c>
      <c r="L163" s="312">
        <f t="shared" si="127"/>
        <v>1158354</v>
      </c>
      <c r="M163" s="313">
        <f t="shared" si="128"/>
        <v>8608252</v>
      </c>
      <c r="N163" s="316">
        <f t="shared" si="129"/>
        <v>8804839</v>
      </c>
      <c r="O163" s="653" t="s">
        <v>142</v>
      </c>
      <c r="P163" s="654"/>
      <c r="Q163" s="655"/>
      <c r="R163" s="311">
        <f>SUM(R164:R176)</f>
        <v>103806</v>
      </c>
      <c r="S163" s="311">
        <f>SUM(S164:S176)</f>
        <v>92781</v>
      </c>
      <c r="T163" s="313">
        <f>SUM(R163:S163)</f>
        <v>196587</v>
      </c>
      <c r="U163" s="314">
        <f t="shared" ref="U163:Z163" si="147">SUM(U164:U176)</f>
        <v>0</v>
      </c>
      <c r="V163" s="314">
        <f t="shared" si="147"/>
        <v>1753929</v>
      </c>
      <c r="W163" s="314">
        <f t="shared" si="147"/>
        <v>1897119</v>
      </c>
      <c r="X163" s="314">
        <f t="shared" si="147"/>
        <v>2364187</v>
      </c>
      <c r="Y163" s="314">
        <f t="shared" si="147"/>
        <v>1434663</v>
      </c>
      <c r="Z163" s="314">
        <f t="shared" si="147"/>
        <v>1158354</v>
      </c>
      <c r="AA163" s="313">
        <f t="shared" si="131"/>
        <v>8608252</v>
      </c>
      <c r="AB163" s="316">
        <f t="shared" si="132"/>
        <v>8804839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257364</v>
      </c>
      <c r="M164" s="425">
        <f t="shared" si="128"/>
        <v>257364</v>
      </c>
      <c r="N164" s="321">
        <f t="shared" si="129"/>
        <v>257364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257364</v>
      </c>
      <c r="AA164" s="425">
        <f>SUM(U164:Z164)</f>
        <v>257364</v>
      </c>
      <c r="AB164" s="316">
        <f t="shared" si="132"/>
        <v>257364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65142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65142</v>
      </c>
      <c r="N166" s="321">
        <f t="shared" si="150"/>
        <v>65142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65142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65142</v>
      </c>
      <c r="AB166" s="316">
        <f>SUM(AA166,T166)</f>
        <v>65142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103806</v>
      </c>
      <c r="E168" s="168">
        <f t="shared" si="120"/>
        <v>92781</v>
      </c>
      <c r="F168" s="425">
        <f t="shared" si="121"/>
        <v>196587</v>
      </c>
      <c r="G168" s="298">
        <f>U168+AJ168</f>
        <v>0</v>
      </c>
      <c r="H168" s="171">
        <f t="shared" si="149"/>
        <v>919548</v>
      </c>
      <c r="I168" s="171">
        <f t="shared" si="149"/>
        <v>1618119</v>
      </c>
      <c r="J168" s="171">
        <f t="shared" si="149"/>
        <v>998221</v>
      </c>
      <c r="K168" s="171">
        <f t="shared" si="149"/>
        <v>285174</v>
      </c>
      <c r="L168" s="168">
        <f t="shared" si="149"/>
        <v>900990</v>
      </c>
      <c r="M168" s="425">
        <f t="shared" si="128"/>
        <v>4722052</v>
      </c>
      <c r="N168" s="316">
        <f t="shared" si="129"/>
        <v>4918639</v>
      </c>
      <c r="O168" s="665"/>
      <c r="P168" s="686" t="s">
        <v>265</v>
      </c>
      <c r="Q168" s="687"/>
      <c r="R168" s="167">
        <f>VLOOKUP($AC168,原データ!$D$1:$R$2300,10,FALSE)</f>
        <v>103806</v>
      </c>
      <c r="S168" s="168">
        <f>VLOOKUP($AC168,原データ!$D$1:$R$2300,11,FALSE)</f>
        <v>92781</v>
      </c>
      <c r="T168" s="425">
        <f t="shared" si="136"/>
        <v>196587</v>
      </c>
      <c r="U168" s="170">
        <f>VLOOKUP($AC168,原データ!$D$1:$R$2300,3,FALSE)</f>
        <v>0</v>
      </c>
      <c r="V168" s="171">
        <f>VLOOKUP($AC168,原データ!$D$1:$R$2300,4,FALSE)</f>
        <v>919548</v>
      </c>
      <c r="W168" s="171">
        <f>VLOOKUP($AC168,原データ!$D$1:$R$2300,5,FALSE)</f>
        <v>1618119</v>
      </c>
      <c r="X168" s="171">
        <f>VLOOKUP($AC168,原データ!$D$1:$R$2300,6,FALSE)</f>
        <v>998221</v>
      </c>
      <c r="Y168" s="171">
        <f>VLOOKUP($AC168,原データ!$D$1:$R$2300,7,FALSE)</f>
        <v>285174</v>
      </c>
      <c r="Z168" s="168">
        <f>VLOOKUP($AC168,原データ!$D$1:$R$2300,8,FALSE)</f>
        <v>900990</v>
      </c>
      <c r="AA168" s="425">
        <f t="shared" si="131"/>
        <v>4722052</v>
      </c>
      <c r="AB168" s="316">
        <f t="shared" si="132"/>
        <v>4918639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769239</v>
      </c>
      <c r="I170" s="171">
        <f t="shared" si="149"/>
        <v>279000</v>
      </c>
      <c r="J170" s="171">
        <f t="shared" si="149"/>
        <v>1365966</v>
      </c>
      <c r="K170" s="171">
        <f t="shared" si="149"/>
        <v>1149489</v>
      </c>
      <c r="L170" s="168">
        <f t="shared" si="149"/>
        <v>0</v>
      </c>
      <c r="M170" s="425">
        <f t="shared" si="128"/>
        <v>3563694</v>
      </c>
      <c r="N170" s="316">
        <f t="shared" si="129"/>
        <v>3563694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769239</v>
      </c>
      <c r="W170" s="171">
        <f>VLOOKUP($AC170,原データ!$D$1:$R$2300,5,FALSE)</f>
        <v>279000</v>
      </c>
      <c r="X170" s="171">
        <f>VLOOKUP($AC170,原データ!$D$1:$R$2300,6,FALSE)</f>
        <v>1365966</v>
      </c>
      <c r="Y170" s="171">
        <f>VLOOKUP($AC170,原データ!$D$1:$R$2300,7,FALSE)</f>
        <v>1149489</v>
      </c>
      <c r="Z170" s="168">
        <f>VLOOKUP($AC170,原データ!$D$1:$R$2300,8,FALSE)</f>
        <v>0</v>
      </c>
      <c r="AA170" s="425">
        <f t="shared" si="131"/>
        <v>3563694</v>
      </c>
      <c r="AB170" s="316">
        <f t="shared" si="132"/>
        <v>3563694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2028915</v>
      </c>
      <c r="I177" s="315">
        <f t="shared" si="124"/>
        <v>4728186</v>
      </c>
      <c r="J177" s="315">
        <f t="shared" si="125"/>
        <v>12362529</v>
      </c>
      <c r="K177" s="315">
        <f t="shared" si="126"/>
        <v>16036579</v>
      </c>
      <c r="L177" s="312">
        <f t="shared" si="127"/>
        <v>11930234</v>
      </c>
      <c r="M177" s="313">
        <f t="shared" si="128"/>
        <v>47086443</v>
      </c>
      <c r="N177" s="316">
        <f t="shared" si="129"/>
        <v>47086443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2028915</v>
      </c>
      <c r="W177" s="315">
        <f>SUM(W178:W181)</f>
        <v>4728186</v>
      </c>
      <c r="X177" s="315">
        <f>SUM(X178:X181)</f>
        <v>12362529</v>
      </c>
      <c r="Y177" s="315">
        <f>SUM(Y178:Y181)</f>
        <v>16036579</v>
      </c>
      <c r="Z177" s="315">
        <f>SUM(Z178:Z181)</f>
        <v>11930234</v>
      </c>
      <c r="AA177" s="313">
        <f t="shared" si="131"/>
        <v>47086443</v>
      </c>
      <c r="AB177" s="316">
        <f t="shared" si="132"/>
        <v>47086443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248706</v>
      </c>
      <c r="J178" s="171">
        <f t="shared" si="125"/>
        <v>1053252</v>
      </c>
      <c r="K178" s="171">
        <f t="shared" si="126"/>
        <v>3422232</v>
      </c>
      <c r="L178" s="168">
        <f t="shared" si="127"/>
        <v>6533127</v>
      </c>
      <c r="M178" s="425">
        <f t="shared" si="128"/>
        <v>11257317</v>
      </c>
      <c r="N178" s="316">
        <f t="shared" si="129"/>
        <v>11257317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248706</v>
      </c>
      <c r="X178" s="171">
        <f>VLOOKUP($AC178,原データ!$D$1:$R$2300,6,FALSE)</f>
        <v>1053252</v>
      </c>
      <c r="Y178" s="171">
        <f>VLOOKUP($AC178,原データ!$D$1:$R$2300,7,FALSE)</f>
        <v>3422232</v>
      </c>
      <c r="Z178" s="168">
        <f>VLOOKUP($AC178,原データ!$D$1:$R$2300,8,FALSE)</f>
        <v>6533127</v>
      </c>
      <c r="AA178" s="425">
        <f t="shared" si="131"/>
        <v>11257317</v>
      </c>
      <c r="AB178" s="316">
        <f t="shared" si="132"/>
        <v>11257317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2028915</v>
      </c>
      <c r="I179" s="171">
        <f t="shared" si="124"/>
        <v>4479480</v>
      </c>
      <c r="J179" s="171">
        <f t="shared" si="125"/>
        <v>11309277</v>
      </c>
      <c r="K179" s="171">
        <f t="shared" si="126"/>
        <v>12253186</v>
      </c>
      <c r="L179" s="168">
        <f t="shared" si="127"/>
        <v>5076923</v>
      </c>
      <c r="M179" s="425">
        <f t="shared" si="128"/>
        <v>35147781</v>
      </c>
      <c r="N179" s="316">
        <f t="shared" si="129"/>
        <v>35147781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2028915</v>
      </c>
      <c r="W179" s="171">
        <f>VLOOKUP($AC179,原データ!$D$1:$R$2300,5,FALSE)</f>
        <v>4479480</v>
      </c>
      <c r="X179" s="171">
        <f>VLOOKUP($AC179,原データ!$D$1:$R$2300,6,FALSE)</f>
        <v>11309277</v>
      </c>
      <c r="Y179" s="171">
        <f>VLOOKUP($AC179,原データ!$D$1:$R$2300,7,FALSE)</f>
        <v>12253186</v>
      </c>
      <c r="Z179" s="168">
        <f>VLOOKUP($AC179,原データ!$D$1:$R$2300,8,FALSE)</f>
        <v>5076923</v>
      </c>
      <c r="AA179" s="425">
        <f t="shared" si="131"/>
        <v>35147781</v>
      </c>
      <c r="AB179" s="316">
        <f t="shared" si="132"/>
        <v>35147781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361161</v>
      </c>
      <c r="L181" s="168">
        <f t="shared" si="127"/>
        <v>320184</v>
      </c>
      <c r="M181" s="425">
        <f t="shared" si="128"/>
        <v>681345</v>
      </c>
      <c r="N181" s="316">
        <f t="shared" si="129"/>
        <v>681345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361161</v>
      </c>
      <c r="Z181" s="168">
        <f>VLOOKUP($AC181,原データ!$D$1:$R$2300,8,FALSE)</f>
        <v>320184</v>
      </c>
      <c r="AA181" s="425">
        <f>SUM(U181:Z181)</f>
        <v>681345</v>
      </c>
      <c r="AB181" s="316">
        <f t="shared" si="132"/>
        <v>681345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577884</v>
      </c>
      <c r="E182" s="416">
        <f t="shared" si="120"/>
        <v>1412527</v>
      </c>
      <c r="F182" s="417">
        <f t="shared" si="121"/>
        <v>1990411</v>
      </c>
      <c r="G182" s="418">
        <f t="shared" si="122"/>
        <v>0</v>
      </c>
      <c r="H182" s="419">
        <f t="shared" si="123"/>
        <v>14543100</v>
      </c>
      <c r="I182" s="419">
        <f t="shared" si="124"/>
        <v>24362831</v>
      </c>
      <c r="J182" s="419">
        <f t="shared" si="125"/>
        <v>28385833</v>
      </c>
      <c r="K182" s="419">
        <f t="shared" si="126"/>
        <v>34504654</v>
      </c>
      <c r="L182" s="416">
        <f t="shared" si="127"/>
        <v>25535993</v>
      </c>
      <c r="M182" s="417">
        <f t="shared" si="128"/>
        <v>127332411</v>
      </c>
      <c r="N182" s="420">
        <f t="shared" si="129"/>
        <v>129322822</v>
      </c>
      <c r="O182" s="684" t="s">
        <v>80</v>
      </c>
      <c r="P182" s="685"/>
      <c r="Q182" s="685"/>
      <c r="R182" s="415">
        <f>SUM(R177,R163,R141,R162)</f>
        <v>545484</v>
      </c>
      <c r="S182" s="415">
        <f>SUM(S177,S163,S141,S162)</f>
        <v>1311727</v>
      </c>
      <c r="T182" s="417">
        <f t="shared" si="136"/>
        <v>1857211</v>
      </c>
      <c r="U182" s="418">
        <f t="shared" ref="U182:Z182" si="155">SUM(U177,U163,U141,U162)</f>
        <v>0</v>
      </c>
      <c r="V182" s="418">
        <f t="shared" si="155"/>
        <v>14492907</v>
      </c>
      <c r="W182" s="418">
        <f t="shared" si="155"/>
        <v>24339071</v>
      </c>
      <c r="X182" s="418">
        <f t="shared" si="155"/>
        <v>28385833</v>
      </c>
      <c r="Y182" s="418">
        <f t="shared" si="155"/>
        <v>34451554</v>
      </c>
      <c r="Z182" s="418">
        <f t="shared" si="155"/>
        <v>25319993</v>
      </c>
      <c r="AA182" s="417">
        <f t="shared" si="131"/>
        <v>126989358</v>
      </c>
      <c r="AB182" s="420">
        <f t="shared" si="132"/>
        <v>128846569</v>
      </c>
      <c r="AC182" s="355"/>
      <c r="AD182" s="684" t="s">
        <v>80</v>
      </c>
      <c r="AE182" s="685"/>
      <c r="AF182" s="685"/>
      <c r="AG182" s="415">
        <f>SUM(AG177,AG163,AG141,AG162)</f>
        <v>32400</v>
      </c>
      <c r="AH182" s="415">
        <f>SUM(AH177,AH163,AH141,AH162)</f>
        <v>100800</v>
      </c>
      <c r="AI182" s="417">
        <f t="shared" si="138"/>
        <v>133200</v>
      </c>
      <c r="AJ182" s="418">
        <f t="shared" ref="AJ182:AO182" si="156">SUM(AJ177,AJ163,AJ141,AJ162)</f>
        <v>0</v>
      </c>
      <c r="AK182" s="418">
        <f t="shared" si="156"/>
        <v>50193</v>
      </c>
      <c r="AL182" s="418">
        <f t="shared" si="156"/>
        <v>23760</v>
      </c>
      <c r="AM182" s="418">
        <f t="shared" si="156"/>
        <v>0</v>
      </c>
      <c r="AN182" s="418">
        <f t="shared" si="156"/>
        <v>53100</v>
      </c>
      <c r="AO182" s="418">
        <f t="shared" si="156"/>
        <v>216000</v>
      </c>
      <c r="AP182" s="417">
        <f>SUM(AJ182:AO182)</f>
        <v>343053</v>
      </c>
      <c r="AQ182" s="420">
        <f t="shared" si="135"/>
        <v>476253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3</v>
      </c>
      <c r="K8" s="315">
        <f t="shared" si="0"/>
        <v>13</v>
      </c>
      <c r="L8" s="312">
        <f t="shared" si="0"/>
        <v>4</v>
      </c>
      <c r="M8" s="313">
        <f t="shared" si="0"/>
        <v>24</v>
      </c>
      <c r="N8" s="316">
        <f t="shared" si="0"/>
        <v>26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3</v>
      </c>
      <c r="Y8" s="314">
        <f t="shared" si="2"/>
        <v>13</v>
      </c>
      <c r="Z8" s="314">
        <f t="shared" si="2"/>
        <v>4</v>
      </c>
      <c r="AA8" s="313">
        <f>SUM(U8:Z8)</f>
        <v>24</v>
      </c>
      <c r="AB8" s="316">
        <f t="shared" ref="AB8:AB47" si="3"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8</v>
      </c>
      <c r="L9" s="225">
        <f t="shared" si="0"/>
        <v>3</v>
      </c>
      <c r="M9" s="422">
        <f t="shared" si="0"/>
        <v>13</v>
      </c>
      <c r="N9" s="318">
        <f t="shared" si="0"/>
        <v>13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8</v>
      </c>
      <c r="Z9" s="225">
        <f t="shared" si="7"/>
        <v>3</v>
      </c>
      <c r="AA9" s="422">
        <f t="shared" ref="AA9:AA47" si="8">SUM(U9:Z9)</f>
        <v>13</v>
      </c>
      <c r="AB9" s="318">
        <f t="shared" si="3"/>
        <v>13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3</v>
      </c>
      <c r="L12" s="153">
        <f t="shared" si="0"/>
        <v>1</v>
      </c>
      <c r="M12" s="423">
        <f t="shared" si="0"/>
        <v>4</v>
      </c>
      <c r="N12" s="319">
        <f t="shared" si="0"/>
        <v>4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8"/>
        <v>4</v>
      </c>
      <c r="AB12" s="319">
        <f t="shared" si="3"/>
        <v>4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1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3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3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3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3</v>
      </c>
      <c r="L44" s="312">
        <f t="shared" si="33"/>
        <v>0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3</v>
      </c>
      <c r="Z44" s="312">
        <f t="shared" si="37"/>
        <v>0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3</v>
      </c>
      <c r="L46" s="168">
        <f t="shared" si="33"/>
        <v>0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6</v>
      </c>
      <c r="K49" s="419">
        <f t="shared" si="32"/>
        <v>16</v>
      </c>
      <c r="L49" s="416">
        <f t="shared" si="33"/>
        <v>4</v>
      </c>
      <c r="M49" s="417">
        <f t="shared" si="22"/>
        <v>30</v>
      </c>
      <c r="N49" s="420">
        <f t="shared" si="23"/>
        <v>32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6</v>
      </c>
      <c r="Y49" s="419">
        <f t="shared" si="40"/>
        <v>16</v>
      </c>
      <c r="Z49" s="416">
        <f t="shared" si="40"/>
        <v>4</v>
      </c>
      <c r="AA49" s="417">
        <f>SUM(U49:Z49)</f>
        <v>30</v>
      </c>
      <c r="AB49" s="420">
        <f>SUM(AA49,T49)</f>
        <v>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350</v>
      </c>
      <c r="E51" s="312">
        <f t="shared" si="42"/>
        <v>4826</v>
      </c>
      <c r="F51" s="313">
        <f t="shared" si="42"/>
        <v>5176</v>
      </c>
      <c r="G51" s="314">
        <f t="shared" si="42"/>
        <v>0</v>
      </c>
      <c r="H51" s="315">
        <f t="shared" si="42"/>
        <v>18168</v>
      </c>
      <c r="I51" s="315">
        <f t="shared" si="42"/>
        <v>6357</v>
      </c>
      <c r="J51" s="315">
        <f t="shared" si="42"/>
        <v>24069</v>
      </c>
      <c r="K51" s="315">
        <f t="shared" si="42"/>
        <v>74430</v>
      </c>
      <c r="L51" s="312">
        <f t="shared" si="42"/>
        <v>38484</v>
      </c>
      <c r="M51" s="313">
        <f t="shared" si="42"/>
        <v>161508</v>
      </c>
      <c r="N51" s="316">
        <f t="shared" si="42"/>
        <v>166684</v>
      </c>
      <c r="O51" s="702" t="s">
        <v>124</v>
      </c>
      <c r="P51" s="703"/>
      <c r="Q51" s="704"/>
      <c r="R51" s="311">
        <f>SUM(R52,R58,R61,R66,R68,R69)</f>
        <v>350</v>
      </c>
      <c r="S51" s="311">
        <f>SUM(S52,S58,S61,S66,S68,S69)</f>
        <v>4826</v>
      </c>
      <c r="T51" s="313">
        <f>SUM(R51:S51)</f>
        <v>5176</v>
      </c>
      <c r="U51" s="314">
        <f t="shared" ref="U51:Z51" si="43">SUM(U52,U58,U61,U66,U68,U69)</f>
        <v>0</v>
      </c>
      <c r="V51" s="314">
        <f t="shared" si="43"/>
        <v>18168</v>
      </c>
      <c r="W51" s="314">
        <f t="shared" si="43"/>
        <v>6357</v>
      </c>
      <c r="X51" s="314">
        <f t="shared" si="43"/>
        <v>24069</v>
      </c>
      <c r="Y51" s="314">
        <f t="shared" si="43"/>
        <v>74430</v>
      </c>
      <c r="Z51" s="314">
        <f t="shared" si="43"/>
        <v>38484</v>
      </c>
      <c r="AA51" s="313">
        <f t="shared" ref="AA51:AA90" si="44">SUM(U51:Z51)</f>
        <v>161508</v>
      </c>
      <c r="AB51" s="316">
        <f t="shared" ref="AB51:AB90" si="45">SUM(AA51,T51)</f>
        <v>166684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9661</v>
      </c>
      <c r="I52" s="227">
        <f t="shared" si="42"/>
        <v>0</v>
      </c>
      <c r="J52" s="227">
        <f t="shared" si="42"/>
        <v>574</v>
      </c>
      <c r="K52" s="227">
        <f t="shared" si="42"/>
        <v>29335</v>
      </c>
      <c r="L52" s="225">
        <f t="shared" si="42"/>
        <v>36459</v>
      </c>
      <c r="M52" s="422">
        <f t="shared" si="42"/>
        <v>76029</v>
      </c>
      <c r="N52" s="318">
        <f t="shared" si="42"/>
        <v>76029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9661</v>
      </c>
      <c r="W52" s="227">
        <f t="shared" si="51"/>
        <v>0</v>
      </c>
      <c r="X52" s="227">
        <f t="shared" si="51"/>
        <v>574</v>
      </c>
      <c r="Y52" s="227">
        <f t="shared" si="51"/>
        <v>29335</v>
      </c>
      <c r="Z52" s="225">
        <f t="shared" si="51"/>
        <v>36459</v>
      </c>
      <c r="AA52" s="422">
        <f t="shared" si="44"/>
        <v>76029</v>
      </c>
      <c r="AB52" s="318">
        <f t="shared" si="45"/>
        <v>76029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9661</v>
      </c>
      <c r="I53" s="156">
        <f t="shared" si="42"/>
        <v>0</v>
      </c>
      <c r="J53" s="156">
        <f t="shared" si="42"/>
        <v>0</v>
      </c>
      <c r="K53" s="156">
        <f t="shared" si="42"/>
        <v>15858</v>
      </c>
      <c r="L53" s="153">
        <f t="shared" si="42"/>
        <v>33455</v>
      </c>
      <c r="M53" s="423">
        <f t="shared" si="42"/>
        <v>58974</v>
      </c>
      <c r="N53" s="319">
        <f t="shared" si="42"/>
        <v>58974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9661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15858</v>
      </c>
      <c r="Z53" s="153">
        <f>VLOOKUP($AC53,原データ!$D$1:$R$2300,8,FALSE)</f>
        <v>33455</v>
      </c>
      <c r="AA53" s="423">
        <f t="shared" si="44"/>
        <v>58974</v>
      </c>
      <c r="AB53" s="319">
        <f t="shared" si="45"/>
        <v>58974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4548</v>
      </c>
      <c r="L55" s="153">
        <f t="shared" si="42"/>
        <v>2484</v>
      </c>
      <c r="M55" s="423">
        <f t="shared" si="42"/>
        <v>7032</v>
      </c>
      <c r="N55" s="319">
        <f t="shared" si="42"/>
        <v>7032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4548</v>
      </c>
      <c r="Z55" s="153">
        <f>VLOOKUP($AC55,原データ!$D$1:$R$2300,8,FALSE)</f>
        <v>2484</v>
      </c>
      <c r="AA55" s="423">
        <f t="shared" si="44"/>
        <v>7032</v>
      </c>
      <c r="AB55" s="319">
        <f t="shared" si="45"/>
        <v>7032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6279</v>
      </c>
      <c r="L56" s="153">
        <f t="shared" si="42"/>
        <v>0</v>
      </c>
      <c r="M56" s="423">
        <f t="shared" si="42"/>
        <v>6279</v>
      </c>
      <c r="N56" s="319">
        <f t="shared" si="42"/>
        <v>6279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6279</v>
      </c>
      <c r="Z56" s="153">
        <f>VLOOKUP($AC56,原データ!$D$1:$R$2300,8,FALSE)</f>
        <v>0</v>
      </c>
      <c r="AA56" s="423">
        <f t="shared" si="44"/>
        <v>6279</v>
      </c>
      <c r="AB56" s="319">
        <f t="shared" si="45"/>
        <v>6279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2650</v>
      </c>
      <c r="L57" s="161">
        <f t="shared" si="42"/>
        <v>520</v>
      </c>
      <c r="M57" s="424">
        <f t="shared" si="42"/>
        <v>3744</v>
      </c>
      <c r="N57" s="320">
        <f t="shared" si="42"/>
        <v>3744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2650</v>
      </c>
      <c r="Z57" s="161">
        <f>VLOOKUP($AC57,原データ!$D$1:$R$2300,8,FALSE)</f>
        <v>520</v>
      </c>
      <c r="AA57" s="424">
        <f t="shared" si="44"/>
        <v>3744</v>
      </c>
      <c r="AB57" s="320">
        <f t="shared" si="45"/>
        <v>3744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8507</v>
      </c>
      <c r="I58" s="227">
        <f t="shared" si="42"/>
        <v>6357</v>
      </c>
      <c r="J58" s="227">
        <f t="shared" si="42"/>
        <v>22745</v>
      </c>
      <c r="K58" s="227">
        <f t="shared" si="42"/>
        <v>38300</v>
      </c>
      <c r="L58" s="225">
        <f t="shared" si="42"/>
        <v>0</v>
      </c>
      <c r="M58" s="422">
        <f t="shared" si="42"/>
        <v>75909</v>
      </c>
      <c r="N58" s="318">
        <f t="shared" si="42"/>
        <v>80735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8507</v>
      </c>
      <c r="W58" s="227">
        <f t="shared" si="53"/>
        <v>6357</v>
      </c>
      <c r="X58" s="227">
        <f t="shared" si="53"/>
        <v>22745</v>
      </c>
      <c r="Y58" s="227">
        <f t="shared" si="53"/>
        <v>38300</v>
      </c>
      <c r="Z58" s="225">
        <f t="shared" si="53"/>
        <v>0</v>
      </c>
      <c r="AA58" s="422">
        <f t="shared" si="44"/>
        <v>75909</v>
      </c>
      <c r="AB58" s="318">
        <f t="shared" si="45"/>
        <v>80735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8507</v>
      </c>
      <c r="I59" s="156">
        <f t="shared" si="42"/>
        <v>6357</v>
      </c>
      <c r="J59" s="156">
        <f t="shared" si="42"/>
        <v>22745</v>
      </c>
      <c r="K59" s="156">
        <f t="shared" si="42"/>
        <v>38300</v>
      </c>
      <c r="L59" s="153">
        <f t="shared" si="42"/>
        <v>0</v>
      </c>
      <c r="M59" s="423">
        <f t="shared" si="42"/>
        <v>75909</v>
      </c>
      <c r="N59" s="319">
        <f t="shared" si="42"/>
        <v>75909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8507</v>
      </c>
      <c r="W59" s="156">
        <f>VLOOKUP($AC59,原データ!$D$1:$R$2300,5,FALSE)</f>
        <v>6357</v>
      </c>
      <c r="X59" s="156">
        <f>VLOOKUP($AC59,原データ!$D$1:$R$2300,6,FALSE)</f>
        <v>22745</v>
      </c>
      <c r="Y59" s="156">
        <f>VLOOKUP($AC59,原データ!$D$1:$R$2300,7,FALSE)</f>
        <v>38300</v>
      </c>
      <c r="Z59" s="153">
        <f>VLOOKUP($AC59,原データ!$D$1:$R$2300,8,FALSE)</f>
        <v>0</v>
      </c>
      <c r="AA59" s="423">
        <f t="shared" si="44"/>
        <v>75909</v>
      </c>
      <c r="AB59" s="319">
        <f t="shared" si="45"/>
        <v>75909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750</v>
      </c>
      <c r="K66" s="227">
        <f t="shared" si="42"/>
        <v>6795</v>
      </c>
      <c r="L66" s="225">
        <f t="shared" si="42"/>
        <v>2025</v>
      </c>
      <c r="M66" s="422">
        <f t="shared" si="42"/>
        <v>9570</v>
      </c>
      <c r="N66" s="318">
        <f t="shared" si="42"/>
        <v>9920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750</v>
      </c>
      <c r="Y66" s="227">
        <f t="shared" si="58"/>
        <v>6795</v>
      </c>
      <c r="Z66" s="225">
        <f t="shared" si="58"/>
        <v>2025</v>
      </c>
      <c r="AA66" s="422">
        <f t="shared" si="44"/>
        <v>9570</v>
      </c>
      <c r="AB66" s="318">
        <f t="shared" si="45"/>
        <v>9920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750</v>
      </c>
      <c r="K67" s="164">
        <f t="shared" si="42"/>
        <v>6795</v>
      </c>
      <c r="L67" s="161">
        <f t="shared" si="42"/>
        <v>2025</v>
      </c>
      <c r="M67" s="424">
        <f t="shared" si="42"/>
        <v>9570</v>
      </c>
      <c r="N67" s="320">
        <f t="shared" si="42"/>
        <v>9920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6795</v>
      </c>
      <c r="Z67" s="161">
        <f>VLOOKUP($AC67,原データ!$D$1:$R$2300,8,FALSE)</f>
        <v>2025</v>
      </c>
      <c r="AA67" s="424">
        <f t="shared" si="44"/>
        <v>9570</v>
      </c>
      <c r="AB67" s="320">
        <f t="shared" si="45"/>
        <v>9920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31797</v>
      </c>
      <c r="K71" s="315">
        <f t="shared" si="42"/>
        <v>0</v>
      </c>
      <c r="L71" s="312">
        <f t="shared" si="42"/>
        <v>0</v>
      </c>
      <c r="M71" s="313">
        <f t="shared" si="42"/>
        <v>31797</v>
      </c>
      <c r="N71" s="316">
        <f t="shared" si="42"/>
        <v>31797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31797</v>
      </c>
      <c r="Y71" s="315">
        <f t="shared" si="61"/>
        <v>0</v>
      </c>
      <c r="Z71" s="312">
        <f t="shared" si="61"/>
        <v>0</v>
      </c>
      <c r="AA71" s="313">
        <f>SUM(U71:Z71)</f>
        <v>31797</v>
      </c>
      <c r="AB71" s="316">
        <f>SUM(AA71,T71)</f>
        <v>31797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31797</v>
      </c>
      <c r="K78" s="171">
        <f t="shared" si="42"/>
        <v>0</v>
      </c>
      <c r="L78" s="168">
        <f t="shared" si="42"/>
        <v>0</v>
      </c>
      <c r="M78" s="425">
        <f t="shared" si="42"/>
        <v>31797</v>
      </c>
      <c r="N78" s="316">
        <f t="shared" si="42"/>
        <v>31797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31797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31797</v>
      </c>
      <c r="AB78" s="316">
        <f t="shared" si="45"/>
        <v>31797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70138</v>
      </c>
      <c r="K85" s="315">
        <f t="shared" si="67"/>
        <v>83646</v>
      </c>
      <c r="L85" s="312">
        <f t="shared" si="67"/>
        <v>0</v>
      </c>
      <c r="M85" s="313">
        <f t="shared" si="67"/>
        <v>153784</v>
      </c>
      <c r="N85" s="316">
        <f t="shared" si="67"/>
        <v>153784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70138</v>
      </c>
      <c r="Y85" s="315">
        <f t="shared" si="70"/>
        <v>83646</v>
      </c>
      <c r="Z85" s="312">
        <f t="shared" si="70"/>
        <v>0</v>
      </c>
      <c r="AA85" s="313">
        <f t="shared" si="44"/>
        <v>153784</v>
      </c>
      <c r="AB85" s="316">
        <f t="shared" si="45"/>
        <v>153784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70138</v>
      </c>
      <c r="K87" s="171">
        <f t="shared" si="67"/>
        <v>83646</v>
      </c>
      <c r="L87" s="168">
        <f t="shared" si="67"/>
        <v>0</v>
      </c>
      <c r="M87" s="425">
        <f t="shared" si="67"/>
        <v>153784</v>
      </c>
      <c r="N87" s="316">
        <f t="shared" si="67"/>
        <v>153784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70138</v>
      </c>
      <c r="Y87" s="171">
        <f>VLOOKUP($AC87,原データ!$D$1:$R$2300,7,FALSE)</f>
        <v>83646</v>
      </c>
      <c r="Z87" s="168">
        <f>VLOOKUP($AC87,原データ!$D$1:$R$2300,8,FALSE)</f>
        <v>0</v>
      </c>
      <c r="AA87" s="425">
        <f t="shared" si="44"/>
        <v>153784</v>
      </c>
      <c r="AB87" s="316">
        <f t="shared" si="45"/>
        <v>153784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350</v>
      </c>
      <c r="E90" s="416">
        <f t="shared" si="66"/>
        <v>4826</v>
      </c>
      <c r="F90" s="417">
        <f t="shared" si="66"/>
        <v>5176</v>
      </c>
      <c r="G90" s="418">
        <f>U90+AJ90</f>
        <v>0</v>
      </c>
      <c r="H90" s="419">
        <f t="shared" si="67"/>
        <v>18168</v>
      </c>
      <c r="I90" s="419">
        <f t="shared" si="67"/>
        <v>6357</v>
      </c>
      <c r="J90" s="419">
        <f t="shared" si="67"/>
        <v>126004</v>
      </c>
      <c r="K90" s="419">
        <f t="shared" si="67"/>
        <v>158076</v>
      </c>
      <c r="L90" s="416">
        <f t="shared" si="67"/>
        <v>38484</v>
      </c>
      <c r="M90" s="417">
        <f t="shared" si="67"/>
        <v>347089</v>
      </c>
      <c r="N90" s="420">
        <f t="shared" si="67"/>
        <v>352265</v>
      </c>
      <c r="O90" s="690" t="s">
        <v>148</v>
      </c>
      <c r="P90" s="691"/>
      <c r="Q90" s="692"/>
      <c r="R90" s="415">
        <f>SUM(R85,R71,R51,R70)</f>
        <v>350</v>
      </c>
      <c r="S90" s="416">
        <f>SUM(S85,S71,S51,S70)</f>
        <v>4826</v>
      </c>
      <c r="T90" s="417">
        <f>SUM(R90:S90)</f>
        <v>5176</v>
      </c>
      <c r="U90" s="418">
        <f t="shared" ref="U90:Z90" si="73">SUM(U85,U71,U51,U70)</f>
        <v>0</v>
      </c>
      <c r="V90" s="419">
        <f t="shared" si="73"/>
        <v>18168</v>
      </c>
      <c r="W90" s="419">
        <f t="shared" si="73"/>
        <v>6357</v>
      </c>
      <c r="X90" s="419">
        <f t="shared" si="73"/>
        <v>126004</v>
      </c>
      <c r="Y90" s="419">
        <f t="shared" si="73"/>
        <v>158076</v>
      </c>
      <c r="Z90" s="416">
        <f t="shared" si="73"/>
        <v>38484</v>
      </c>
      <c r="AA90" s="417">
        <f t="shared" si="44"/>
        <v>347089</v>
      </c>
      <c r="AB90" s="420">
        <f t="shared" si="45"/>
        <v>352265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3500</v>
      </c>
      <c r="E98" s="312">
        <f t="shared" si="75"/>
        <v>48260</v>
      </c>
      <c r="F98" s="313">
        <f t="shared" si="75"/>
        <v>51760</v>
      </c>
      <c r="G98" s="314">
        <f t="shared" si="75"/>
        <v>0</v>
      </c>
      <c r="H98" s="315">
        <f t="shared" si="75"/>
        <v>181680</v>
      </c>
      <c r="I98" s="315">
        <f t="shared" si="75"/>
        <v>63570</v>
      </c>
      <c r="J98" s="315">
        <f t="shared" si="75"/>
        <v>240690</v>
      </c>
      <c r="K98" s="315">
        <f t="shared" si="75"/>
        <v>744300</v>
      </c>
      <c r="L98" s="312">
        <f t="shared" si="75"/>
        <v>384840</v>
      </c>
      <c r="M98" s="313">
        <f t="shared" si="75"/>
        <v>1615080</v>
      </c>
      <c r="N98" s="316">
        <f t="shared" si="75"/>
        <v>1666840</v>
      </c>
      <c r="O98" s="659" t="s">
        <v>124</v>
      </c>
      <c r="P98" s="660"/>
      <c r="Q98" s="660"/>
      <c r="R98" s="311">
        <f>SUM(R99,R105,R108,R113,R117,R118)</f>
        <v>3500</v>
      </c>
      <c r="S98" s="312">
        <f>SUM(S99,S105,S108,S113,S117,S118)</f>
        <v>48260</v>
      </c>
      <c r="T98" s="313">
        <f t="shared" ref="T98:T139" si="76">SUM(R98:S98)</f>
        <v>51760</v>
      </c>
      <c r="U98" s="314">
        <f t="shared" ref="U98:Z98" si="77">SUM(U99,U105,U108,U113,U117,U118)</f>
        <v>0</v>
      </c>
      <c r="V98" s="314">
        <f t="shared" si="77"/>
        <v>181680</v>
      </c>
      <c r="W98" s="314">
        <f t="shared" si="77"/>
        <v>63570</v>
      </c>
      <c r="X98" s="314">
        <f t="shared" si="77"/>
        <v>240690</v>
      </c>
      <c r="Y98" s="314">
        <f t="shared" si="77"/>
        <v>744300</v>
      </c>
      <c r="Z98" s="314">
        <f t="shared" si="77"/>
        <v>384840</v>
      </c>
      <c r="AA98" s="313">
        <f t="shared" ref="AA98:AA139" si="78">SUM(U98:Z98)</f>
        <v>1615080</v>
      </c>
      <c r="AB98" s="316">
        <f t="shared" ref="AB98:AB139" si="79">SUM(AA98,T98)</f>
        <v>1666840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96610</v>
      </c>
      <c r="I99" s="227">
        <f t="shared" si="75"/>
        <v>0</v>
      </c>
      <c r="J99" s="227">
        <f t="shared" si="75"/>
        <v>5740</v>
      </c>
      <c r="K99" s="227">
        <f t="shared" si="75"/>
        <v>293350</v>
      </c>
      <c r="L99" s="225">
        <f t="shared" si="75"/>
        <v>364590</v>
      </c>
      <c r="M99" s="422">
        <f t="shared" si="75"/>
        <v>760290</v>
      </c>
      <c r="N99" s="318">
        <f t="shared" si="75"/>
        <v>760290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96610</v>
      </c>
      <c r="W99" s="227">
        <f t="shared" si="84"/>
        <v>0</v>
      </c>
      <c r="X99" s="227">
        <f t="shared" si="84"/>
        <v>5740</v>
      </c>
      <c r="Y99" s="227">
        <f>SUM(Y100:Y104)</f>
        <v>293350</v>
      </c>
      <c r="Z99" s="225">
        <f t="shared" si="84"/>
        <v>364590</v>
      </c>
      <c r="AA99" s="422">
        <f t="shared" si="78"/>
        <v>760290</v>
      </c>
      <c r="AB99" s="318">
        <f t="shared" si="79"/>
        <v>760290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96610</v>
      </c>
      <c r="I100" s="156">
        <f t="shared" si="75"/>
        <v>0</v>
      </c>
      <c r="J100" s="156">
        <f t="shared" si="75"/>
        <v>0</v>
      </c>
      <c r="K100" s="156">
        <f t="shared" si="75"/>
        <v>158580</v>
      </c>
      <c r="L100" s="153">
        <f t="shared" si="75"/>
        <v>334550</v>
      </c>
      <c r="M100" s="423">
        <f t="shared" si="75"/>
        <v>589740</v>
      </c>
      <c r="N100" s="319">
        <f t="shared" si="75"/>
        <v>589740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96610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158580</v>
      </c>
      <c r="Z100" s="153">
        <f>VLOOKUP($AC100,原データ!$D$1:$R$2300,8,FALSE)</f>
        <v>334550</v>
      </c>
      <c r="AA100" s="423">
        <f t="shared" si="78"/>
        <v>589740</v>
      </c>
      <c r="AB100" s="319">
        <f t="shared" si="79"/>
        <v>589740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45480</v>
      </c>
      <c r="L102" s="153">
        <f t="shared" si="75"/>
        <v>24840</v>
      </c>
      <c r="M102" s="423">
        <f t="shared" si="75"/>
        <v>70320</v>
      </c>
      <c r="N102" s="319">
        <f t="shared" si="75"/>
        <v>70320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45480</v>
      </c>
      <c r="Z102" s="153">
        <f>VLOOKUP($AC102,原データ!$D$1:$R$2300,8,FALSE)</f>
        <v>24840</v>
      </c>
      <c r="AA102" s="423">
        <f t="shared" si="78"/>
        <v>70320</v>
      </c>
      <c r="AB102" s="319">
        <f t="shared" si="79"/>
        <v>70320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62790</v>
      </c>
      <c r="L103" s="153">
        <f t="shared" si="75"/>
        <v>0</v>
      </c>
      <c r="M103" s="423">
        <f t="shared" si="75"/>
        <v>62790</v>
      </c>
      <c r="N103" s="319">
        <f t="shared" si="75"/>
        <v>62790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62790</v>
      </c>
      <c r="Z103" s="153">
        <f>VLOOKUP($AC103,原データ!$D$1:$R$2300,8,FALSE)</f>
        <v>0</v>
      </c>
      <c r="AA103" s="423">
        <f t="shared" si="78"/>
        <v>62790</v>
      </c>
      <c r="AB103" s="319">
        <f t="shared" si="79"/>
        <v>62790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26500</v>
      </c>
      <c r="L104" s="161">
        <f t="shared" si="75"/>
        <v>5200</v>
      </c>
      <c r="M104" s="424">
        <f t="shared" si="75"/>
        <v>37440</v>
      </c>
      <c r="N104" s="320">
        <f t="shared" si="75"/>
        <v>37440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26500</v>
      </c>
      <c r="Z104" s="161">
        <f>VLOOKUP($AC104,原データ!$D$1:$R$2300,8,FALSE)</f>
        <v>5200</v>
      </c>
      <c r="AA104" s="424">
        <f t="shared" si="78"/>
        <v>37440</v>
      </c>
      <c r="AB104" s="320">
        <f t="shared" si="79"/>
        <v>37440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85070</v>
      </c>
      <c r="I105" s="227">
        <f t="shared" si="75"/>
        <v>63570</v>
      </c>
      <c r="J105" s="227">
        <f t="shared" si="75"/>
        <v>227450</v>
      </c>
      <c r="K105" s="227">
        <f t="shared" si="75"/>
        <v>383000</v>
      </c>
      <c r="L105" s="225">
        <f t="shared" si="75"/>
        <v>0</v>
      </c>
      <c r="M105" s="422">
        <f t="shared" si="75"/>
        <v>759090</v>
      </c>
      <c r="N105" s="318">
        <f t="shared" si="75"/>
        <v>807350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85070</v>
      </c>
      <c r="W105" s="227">
        <f t="shared" si="86"/>
        <v>63570</v>
      </c>
      <c r="X105" s="227">
        <f t="shared" si="86"/>
        <v>227450</v>
      </c>
      <c r="Y105" s="227">
        <f t="shared" si="86"/>
        <v>383000</v>
      </c>
      <c r="Z105" s="225">
        <f t="shared" si="86"/>
        <v>0</v>
      </c>
      <c r="AA105" s="422">
        <f t="shared" si="78"/>
        <v>759090</v>
      </c>
      <c r="AB105" s="318">
        <f t="shared" si="79"/>
        <v>807350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85070</v>
      </c>
      <c r="I106" s="156">
        <f t="shared" si="75"/>
        <v>63570</v>
      </c>
      <c r="J106" s="156">
        <f t="shared" si="75"/>
        <v>227450</v>
      </c>
      <c r="K106" s="156">
        <f t="shared" si="75"/>
        <v>383000</v>
      </c>
      <c r="L106" s="153">
        <f t="shared" si="75"/>
        <v>0</v>
      </c>
      <c r="M106" s="423">
        <f t="shared" si="75"/>
        <v>759090</v>
      </c>
      <c r="N106" s="319">
        <f t="shared" si="75"/>
        <v>759090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85070</v>
      </c>
      <c r="W106" s="156">
        <f>VLOOKUP($AC106,原データ!$D$1:$R$2300,5,FALSE)</f>
        <v>63570</v>
      </c>
      <c r="X106" s="156">
        <f>VLOOKUP($AC106,原データ!$D$1:$R$2300,6,FALSE)</f>
        <v>227450</v>
      </c>
      <c r="Y106" s="156">
        <f>VLOOKUP($AC106,原データ!$D$1:$R$2300,7,FALSE)</f>
        <v>383000</v>
      </c>
      <c r="Z106" s="153">
        <f>VLOOKUP($AC106,原データ!$D$1:$R$2300,8,FALSE)</f>
        <v>0</v>
      </c>
      <c r="AA106" s="423">
        <f t="shared" si="78"/>
        <v>759090</v>
      </c>
      <c r="AB106" s="319">
        <f t="shared" si="79"/>
        <v>759090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7500</v>
      </c>
      <c r="K113" s="227">
        <f t="shared" si="75"/>
        <v>67950</v>
      </c>
      <c r="L113" s="225">
        <f t="shared" si="75"/>
        <v>20250</v>
      </c>
      <c r="M113" s="422">
        <f t="shared" si="75"/>
        <v>95700</v>
      </c>
      <c r="N113" s="318">
        <f t="shared" si="75"/>
        <v>99200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7500</v>
      </c>
      <c r="Y113" s="227">
        <f t="shared" si="91"/>
        <v>67950</v>
      </c>
      <c r="Z113" s="225">
        <f t="shared" si="91"/>
        <v>20250</v>
      </c>
      <c r="AA113" s="422">
        <f t="shared" si="78"/>
        <v>95700</v>
      </c>
      <c r="AB113" s="318">
        <f t="shared" si="79"/>
        <v>99200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7500</v>
      </c>
      <c r="K114" s="156">
        <f t="shared" si="75"/>
        <v>67950</v>
      </c>
      <c r="L114" s="153">
        <f t="shared" si="75"/>
        <v>20250</v>
      </c>
      <c r="M114" s="423">
        <f t="shared" si="75"/>
        <v>95700</v>
      </c>
      <c r="N114" s="319">
        <f t="shared" si="75"/>
        <v>99200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67950</v>
      </c>
      <c r="Z114" s="153">
        <f>VLOOKUP($AC114,原データ!$D$1:$R$2300,8,FALSE)</f>
        <v>20250</v>
      </c>
      <c r="AA114" s="423">
        <f t="shared" si="78"/>
        <v>95700</v>
      </c>
      <c r="AB114" s="319">
        <f t="shared" si="79"/>
        <v>99200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317970</v>
      </c>
      <c r="K120" s="315">
        <f t="shared" si="75"/>
        <v>0</v>
      </c>
      <c r="L120" s="312">
        <f t="shared" si="75"/>
        <v>0</v>
      </c>
      <c r="M120" s="313">
        <f t="shared" si="75"/>
        <v>317970</v>
      </c>
      <c r="N120" s="316">
        <f t="shared" si="75"/>
        <v>317970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317970</v>
      </c>
      <c r="Y120" s="315">
        <f t="shared" si="94"/>
        <v>0</v>
      </c>
      <c r="Z120" s="312">
        <f t="shared" si="94"/>
        <v>0</v>
      </c>
      <c r="AA120" s="313">
        <f t="shared" si="78"/>
        <v>317970</v>
      </c>
      <c r="AB120" s="316">
        <f t="shared" si="79"/>
        <v>317970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317970</v>
      </c>
      <c r="K127" s="171">
        <f t="shared" si="102"/>
        <v>0</v>
      </c>
      <c r="L127" s="168">
        <f t="shared" si="102"/>
        <v>0</v>
      </c>
      <c r="M127" s="425">
        <f t="shared" si="97"/>
        <v>317970</v>
      </c>
      <c r="N127" s="316">
        <f t="shared" si="98"/>
        <v>317970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317970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317970</v>
      </c>
      <c r="AB127" s="316">
        <f t="shared" si="79"/>
        <v>317970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701380</v>
      </c>
      <c r="K134" s="315">
        <f t="shared" si="102"/>
        <v>836460</v>
      </c>
      <c r="L134" s="312">
        <f t="shared" si="102"/>
        <v>0</v>
      </c>
      <c r="M134" s="313">
        <f t="shared" si="97"/>
        <v>1537840</v>
      </c>
      <c r="N134" s="316">
        <f t="shared" si="98"/>
        <v>1537840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701380</v>
      </c>
      <c r="Y134" s="315">
        <f t="shared" si="107"/>
        <v>836460</v>
      </c>
      <c r="Z134" s="312">
        <f t="shared" si="107"/>
        <v>0</v>
      </c>
      <c r="AA134" s="313">
        <f t="shared" si="78"/>
        <v>1537840</v>
      </c>
      <c r="AB134" s="316">
        <f t="shared" si="79"/>
        <v>1537840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701380</v>
      </c>
      <c r="K136" s="171">
        <f t="shared" si="102"/>
        <v>836460</v>
      </c>
      <c r="L136" s="168">
        <f t="shared" si="102"/>
        <v>0</v>
      </c>
      <c r="M136" s="425">
        <f t="shared" si="97"/>
        <v>1537840</v>
      </c>
      <c r="N136" s="316">
        <f t="shared" si="98"/>
        <v>1537840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701380</v>
      </c>
      <c r="Y136" s="171">
        <f>VLOOKUP($AC136,原データ!$D$1:$R$2300,7,FALSE)</f>
        <v>836460</v>
      </c>
      <c r="Z136" s="168">
        <f>VLOOKUP($AC136,原データ!$D$1:$R$2300,8,FALSE)</f>
        <v>0</v>
      </c>
      <c r="AA136" s="425">
        <f t="shared" si="78"/>
        <v>1537840</v>
      </c>
      <c r="AB136" s="316">
        <f t="shared" si="79"/>
        <v>1537840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3500</v>
      </c>
      <c r="E139" s="416">
        <f t="shared" si="100"/>
        <v>48260</v>
      </c>
      <c r="F139" s="417">
        <f t="shared" si="101"/>
        <v>51760</v>
      </c>
      <c r="G139" s="418">
        <f>U139+AJ139</f>
        <v>0</v>
      </c>
      <c r="H139" s="419">
        <f t="shared" si="102"/>
        <v>181680</v>
      </c>
      <c r="I139" s="419">
        <f t="shared" si="102"/>
        <v>63570</v>
      </c>
      <c r="J139" s="419">
        <f t="shared" si="102"/>
        <v>1260040</v>
      </c>
      <c r="K139" s="419">
        <f t="shared" si="102"/>
        <v>1580760</v>
      </c>
      <c r="L139" s="416">
        <f t="shared" si="102"/>
        <v>384840</v>
      </c>
      <c r="M139" s="417">
        <f t="shared" si="97"/>
        <v>3470890</v>
      </c>
      <c r="N139" s="420">
        <f t="shared" si="98"/>
        <v>3522650</v>
      </c>
      <c r="O139" s="684" t="s">
        <v>148</v>
      </c>
      <c r="P139" s="685"/>
      <c r="Q139" s="685"/>
      <c r="R139" s="415">
        <f>SUM(R98,R120,R134,R119)</f>
        <v>3500</v>
      </c>
      <c r="S139" s="416">
        <f>SUM(S98,S120,S134,S119)</f>
        <v>48260</v>
      </c>
      <c r="T139" s="417">
        <f t="shared" si="76"/>
        <v>51760</v>
      </c>
      <c r="U139" s="418">
        <f t="shared" ref="U139:Z139" si="110">SUM(U98,U120,U134,U119)</f>
        <v>0</v>
      </c>
      <c r="V139" s="419">
        <f t="shared" si="110"/>
        <v>181680</v>
      </c>
      <c r="W139" s="419">
        <f t="shared" si="110"/>
        <v>63570</v>
      </c>
      <c r="X139" s="419">
        <f t="shared" si="110"/>
        <v>1260040</v>
      </c>
      <c r="Y139" s="419">
        <f t="shared" si="110"/>
        <v>1580760</v>
      </c>
      <c r="Z139" s="416">
        <f t="shared" si="110"/>
        <v>384840</v>
      </c>
      <c r="AA139" s="417">
        <f t="shared" si="78"/>
        <v>3470890</v>
      </c>
      <c r="AB139" s="420">
        <f t="shared" si="79"/>
        <v>3522650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2800</v>
      </c>
      <c r="E141" s="312">
        <f t="shared" si="112"/>
        <v>38608</v>
      </c>
      <c r="F141" s="313">
        <f t="shared" si="112"/>
        <v>41408</v>
      </c>
      <c r="G141" s="314">
        <f t="shared" si="112"/>
        <v>0</v>
      </c>
      <c r="H141" s="315">
        <f t="shared" si="112"/>
        <v>145344</v>
      </c>
      <c r="I141" s="315">
        <f t="shared" si="112"/>
        <v>50856</v>
      </c>
      <c r="J141" s="315">
        <f t="shared" si="112"/>
        <v>192552</v>
      </c>
      <c r="K141" s="315">
        <f t="shared" si="112"/>
        <v>595440</v>
      </c>
      <c r="L141" s="312">
        <f t="shared" si="112"/>
        <v>307872</v>
      </c>
      <c r="M141" s="313">
        <f t="shared" si="112"/>
        <v>1292064</v>
      </c>
      <c r="N141" s="316">
        <f t="shared" si="112"/>
        <v>1333472</v>
      </c>
      <c r="O141" s="659" t="s">
        <v>124</v>
      </c>
      <c r="P141" s="660"/>
      <c r="Q141" s="660"/>
      <c r="R141" s="311">
        <f>SUM(R142,R148,R151,R156,R160,R161)</f>
        <v>2800</v>
      </c>
      <c r="S141" s="311">
        <f>SUM(S142,S148,S151,S156,S160,S161)</f>
        <v>38608</v>
      </c>
      <c r="T141" s="313">
        <f t="shared" ref="T141:T182" si="113">SUM(R141:S141)</f>
        <v>41408</v>
      </c>
      <c r="U141" s="314">
        <f t="shared" ref="U141:Z141" si="114">SUM(U142,U148,U151,U156,U160,U161)</f>
        <v>0</v>
      </c>
      <c r="V141" s="314">
        <f t="shared" si="114"/>
        <v>145344</v>
      </c>
      <c r="W141" s="314">
        <f t="shared" si="114"/>
        <v>50856</v>
      </c>
      <c r="X141" s="314">
        <f t="shared" si="114"/>
        <v>192552</v>
      </c>
      <c r="Y141" s="314">
        <f t="shared" si="114"/>
        <v>595440</v>
      </c>
      <c r="Z141" s="314">
        <f t="shared" si="114"/>
        <v>307872</v>
      </c>
      <c r="AA141" s="313">
        <f t="shared" ref="AA141:AA182" si="115">SUM(U141:Z141)</f>
        <v>1292064</v>
      </c>
      <c r="AB141" s="316">
        <f t="shared" ref="AB141:AB182" si="116">SUM(AA141,T141)</f>
        <v>1333472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77288</v>
      </c>
      <c r="I142" s="227">
        <f t="shared" si="112"/>
        <v>0</v>
      </c>
      <c r="J142" s="227">
        <f t="shared" si="112"/>
        <v>4592</v>
      </c>
      <c r="K142" s="227">
        <f t="shared" si="112"/>
        <v>234680</v>
      </c>
      <c r="L142" s="225">
        <f t="shared" si="112"/>
        <v>291672</v>
      </c>
      <c r="M142" s="422">
        <f t="shared" si="112"/>
        <v>608232</v>
      </c>
      <c r="N142" s="318">
        <f t="shared" si="112"/>
        <v>608232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77288</v>
      </c>
      <c r="W142" s="227">
        <f t="shared" si="120"/>
        <v>0</v>
      </c>
      <c r="X142" s="227">
        <f t="shared" si="120"/>
        <v>4592</v>
      </c>
      <c r="Y142" s="227">
        <f t="shared" si="120"/>
        <v>234680</v>
      </c>
      <c r="Z142" s="225">
        <f t="shared" si="120"/>
        <v>291672</v>
      </c>
      <c r="AA142" s="422">
        <f t="shared" si="115"/>
        <v>608232</v>
      </c>
      <c r="AB142" s="318">
        <f t="shared" si="116"/>
        <v>608232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77288</v>
      </c>
      <c r="I143" s="156">
        <f t="shared" si="112"/>
        <v>0</v>
      </c>
      <c r="J143" s="156">
        <f t="shared" si="112"/>
        <v>0</v>
      </c>
      <c r="K143" s="156">
        <f t="shared" si="112"/>
        <v>126864</v>
      </c>
      <c r="L143" s="153">
        <f t="shared" si="112"/>
        <v>267640</v>
      </c>
      <c r="M143" s="423">
        <f t="shared" si="112"/>
        <v>471792</v>
      </c>
      <c r="N143" s="319">
        <f t="shared" si="112"/>
        <v>471792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77288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126864</v>
      </c>
      <c r="Z143" s="153">
        <f>VLOOKUP($AC143,原データ!$D$1:$R$2300,8,FALSE)</f>
        <v>267640</v>
      </c>
      <c r="AA143" s="423">
        <f t="shared" si="115"/>
        <v>471792</v>
      </c>
      <c r="AB143" s="319">
        <f t="shared" si="116"/>
        <v>471792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36384</v>
      </c>
      <c r="L145" s="153">
        <f t="shared" si="112"/>
        <v>19872</v>
      </c>
      <c r="M145" s="423">
        <f t="shared" si="112"/>
        <v>56256</v>
      </c>
      <c r="N145" s="319">
        <f t="shared" si="112"/>
        <v>56256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36384</v>
      </c>
      <c r="Z145" s="153">
        <f>VLOOKUP($AC145,原データ!$D$1:$R$2300,8,FALSE)</f>
        <v>19872</v>
      </c>
      <c r="AA145" s="423">
        <f t="shared" si="115"/>
        <v>56256</v>
      </c>
      <c r="AB145" s="319">
        <f t="shared" si="116"/>
        <v>56256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50232</v>
      </c>
      <c r="L146" s="153">
        <f t="shared" si="112"/>
        <v>0</v>
      </c>
      <c r="M146" s="423">
        <f t="shared" si="112"/>
        <v>50232</v>
      </c>
      <c r="N146" s="319">
        <f t="shared" si="112"/>
        <v>50232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50232</v>
      </c>
      <c r="Z146" s="153">
        <f>VLOOKUP($AC146,原データ!$D$1:$R$2300,8,FALSE)</f>
        <v>0</v>
      </c>
      <c r="AA146" s="423">
        <f t="shared" si="115"/>
        <v>50232</v>
      </c>
      <c r="AB146" s="319">
        <f t="shared" si="116"/>
        <v>50232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21200</v>
      </c>
      <c r="L147" s="161">
        <f t="shared" si="112"/>
        <v>4160</v>
      </c>
      <c r="M147" s="424">
        <f t="shared" si="112"/>
        <v>29952</v>
      </c>
      <c r="N147" s="320">
        <f t="shared" si="112"/>
        <v>29952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21200</v>
      </c>
      <c r="Z147" s="161">
        <f>VLOOKUP($AC147,原データ!$D$1:$R$2300,8,FALSE)</f>
        <v>4160</v>
      </c>
      <c r="AA147" s="424">
        <f t="shared" si="115"/>
        <v>29952</v>
      </c>
      <c r="AB147" s="320">
        <f t="shared" si="116"/>
        <v>29952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68056</v>
      </c>
      <c r="I148" s="227">
        <f t="shared" si="112"/>
        <v>50856</v>
      </c>
      <c r="J148" s="227">
        <f t="shared" si="112"/>
        <v>181960</v>
      </c>
      <c r="K148" s="227">
        <f t="shared" si="112"/>
        <v>306400</v>
      </c>
      <c r="L148" s="225">
        <f t="shared" si="112"/>
        <v>0</v>
      </c>
      <c r="M148" s="422">
        <f t="shared" si="112"/>
        <v>607272</v>
      </c>
      <c r="N148" s="318">
        <f t="shared" si="112"/>
        <v>645880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68056</v>
      </c>
      <c r="W148" s="227">
        <f t="shared" si="123"/>
        <v>50856</v>
      </c>
      <c r="X148" s="227">
        <f t="shared" si="123"/>
        <v>181960</v>
      </c>
      <c r="Y148" s="227">
        <f t="shared" si="123"/>
        <v>306400</v>
      </c>
      <c r="Z148" s="225">
        <f t="shared" si="123"/>
        <v>0</v>
      </c>
      <c r="AA148" s="422">
        <f t="shared" si="115"/>
        <v>607272</v>
      </c>
      <c r="AB148" s="318">
        <f t="shared" si="116"/>
        <v>645880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68056</v>
      </c>
      <c r="I149" s="156">
        <f t="shared" si="112"/>
        <v>50856</v>
      </c>
      <c r="J149" s="156">
        <f t="shared" si="112"/>
        <v>181960</v>
      </c>
      <c r="K149" s="156">
        <f t="shared" si="112"/>
        <v>306400</v>
      </c>
      <c r="L149" s="153">
        <f t="shared" si="112"/>
        <v>0</v>
      </c>
      <c r="M149" s="423">
        <f t="shared" si="112"/>
        <v>607272</v>
      </c>
      <c r="N149" s="319">
        <f t="shared" si="112"/>
        <v>607272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68056</v>
      </c>
      <c r="W149" s="156">
        <f>VLOOKUP($AC149,原データ!$D$1:$R$2300,5,FALSE)</f>
        <v>50856</v>
      </c>
      <c r="X149" s="156">
        <f>VLOOKUP($AC149,原データ!$D$1:$R$2300,6,FALSE)</f>
        <v>181960</v>
      </c>
      <c r="Y149" s="156">
        <f>VLOOKUP($AC149,原データ!$D$1:$R$2300,7,FALSE)</f>
        <v>306400</v>
      </c>
      <c r="Z149" s="153">
        <f>VLOOKUP($AC149,原データ!$D$1:$R$2300,8,FALSE)</f>
        <v>0</v>
      </c>
      <c r="AA149" s="423">
        <f t="shared" si="115"/>
        <v>607272</v>
      </c>
      <c r="AB149" s="319">
        <f t="shared" si="116"/>
        <v>607272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6000</v>
      </c>
      <c r="K156" s="227">
        <f t="shared" si="112"/>
        <v>54360</v>
      </c>
      <c r="L156" s="225">
        <f t="shared" si="112"/>
        <v>16200</v>
      </c>
      <c r="M156" s="422">
        <f t="shared" si="112"/>
        <v>76560</v>
      </c>
      <c r="N156" s="318">
        <f t="shared" si="112"/>
        <v>79360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6000</v>
      </c>
      <c r="Y156" s="227">
        <f t="shared" si="128"/>
        <v>54360</v>
      </c>
      <c r="Z156" s="225">
        <f t="shared" si="128"/>
        <v>16200</v>
      </c>
      <c r="AA156" s="422">
        <f t="shared" si="115"/>
        <v>76560</v>
      </c>
      <c r="AB156" s="318">
        <f t="shared" si="116"/>
        <v>79360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6000</v>
      </c>
      <c r="K157" s="156">
        <f t="shared" si="112"/>
        <v>54360</v>
      </c>
      <c r="L157" s="153">
        <f t="shared" si="112"/>
        <v>16200</v>
      </c>
      <c r="M157" s="423">
        <f t="shared" si="112"/>
        <v>76560</v>
      </c>
      <c r="N157" s="319">
        <f t="shared" si="112"/>
        <v>79360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6000</v>
      </c>
      <c r="Y157" s="156">
        <f>VLOOKUP($AC157,原データ!$D$1:$R$2300,7,FALSE)</f>
        <v>54360</v>
      </c>
      <c r="Z157" s="153">
        <f>VLOOKUP($AC157,原データ!$D$1:$R$2300,8,FALSE)</f>
        <v>16200</v>
      </c>
      <c r="AA157" s="423">
        <f t="shared" si="115"/>
        <v>76560</v>
      </c>
      <c r="AB157" s="319">
        <f t="shared" si="116"/>
        <v>79360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254376</v>
      </c>
      <c r="K163" s="315">
        <f t="shared" si="112"/>
        <v>0</v>
      </c>
      <c r="L163" s="312">
        <f t="shared" si="112"/>
        <v>0</v>
      </c>
      <c r="M163" s="313">
        <f t="shared" si="112"/>
        <v>254376</v>
      </c>
      <c r="N163" s="316">
        <f t="shared" si="112"/>
        <v>254376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254376</v>
      </c>
      <c r="Y163" s="314">
        <f t="shared" si="131"/>
        <v>0</v>
      </c>
      <c r="Z163" s="314">
        <f t="shared" si="131"/>
        <v>0</v>
      </c>
      <c r="AA163" s="313">
        <f>SUM(U163:Z163)</f>
        <v>254376</v>
      </c>
      <c r="AB163" s="316">
        <f>SUM(AA163,T163)</f>
        <v>254376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254376</v>
      </c>
      <c r="K170" s="171">
        <f t="shared" si="139"/>
        <v>0</v>
      </c>
      <c r="L170" s="168">
        <f t="shared" si="139"/>
        <v>0</v>
      </c>
      <c r="M170" s="425">
        <f t="shared" si="134"/>
        <v>254376</v>
      </c>
      <c r="N170" s="316">
        <f t="shared" si="135"/>
        <v>254376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254376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254376</v>
      </c>
      <c r="AB170" s="316">
        <f t="shared" si="116"/>
        <v>254376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561104</v>
      </c>
      <c r="K177" s="315">
        <f t="shared" si="139"/>
        <v>669168</v>
      </c>
      <c r="L177" s="312">
        <f t="shared" si="139"/>
        <v>0</v>
      </c>
      <c r="M177" s="313">
        <f t="shared" si="134"/>
        <v>1230272</v>
      </c>
      <c r="N177" s="316">
        <f t="shared" si="135"/>
        <v>1230272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561104</v>
      </c>
      <c r="Y177" s="315">
        <f t="shared" si="144"/>
        <v>669168</v>
      </c>
      <c r="Z177" s="312">
        <f t="shared" si="144"/>
        <v>0</v>
      </c>
      <c r="AA177" s="313">
        <f t="shared" si="115"/>
        <v>1230272</v>
      </c>
      <c r="AB177" s="316">
        <f t="shared" si="116"/>
        <v>1230272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561104</v>
      </c>
      <c r="K179" s="171">
        <f t="shared" si="139"/>
        <v>669168</v>
      </c>
      <c r="L179" s="168">
        <f t="shared" si="139"/>
        <v>0</v>
      </c>
      <c r="M179" s="425">
        <f t="shared" si="134"/>
        <v>1230272</v>
      </c>
      <c r="N179" s="316">
        <f t="shared" si="135"/>
        <v>1230272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561104</v>
      </c>
      <c r="Y179" s="171">
        <f>VLOOKUP($AC179,原データ!$D$1:$R$2300,7,FALSE)</f>
        <v>669168</v>
      </c>
      <c r="Z179" s="168">
        <f>VLOOKUP($AC179,原データ!$D$1:$R$2300,8,FALSE)</f>
        <v>0</v>
      </c>
      <c r="AA179" s="425">
        <f t="shared" si="115"/>
        <v>1230272</v>
      </c>
      <c r="AB179" s="316">
        <f t="shared" si="116"/>
        <v>1230272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2800</v>
      </c>
      <c r="E182" s="416">
        <f t="shared" si="137"/>
        <v>38608</v>
      </c>
      <c r="F182" s="417">
        <f t="shared" si="138"/>
        <v>41408</v>
      </c>
      <c r="G182" s="418">
        <f>U182+AJ182</f>
        <v>0</v>
      </c>
      <c r="H182" s="419">
        <f t="shared" si="139"/>
        <v>145344</v>
      </c>
      <c r="I182" s="419">
        <f t="shared" si="139"/>
        <v>50856</v>
      </c>
      <c r="J182" s="419">
        <f t="shared" si="139"/>
        <v>1008032</v>
      </c>
      <c r="K182" s="419">
        <f t="shared" si="139"/>
        <v>1264608</v>
      </c>
      <c r="L182" s="416">
        <f t="shared" si="139"/>
        <v>307872</v>
      </c>
      <c r="M182" s="417">
        <f t="shared" si="134"/>
        <v>2776712</v>
      </c>
      <c r="N182" s="420">
        <f t="shared" si="135"/>
        <v>2818120</v>
      </c>
      <c r="O182" s="684" t="s">
        <v>80</v>
      </c>
      <c r="P182" s="685"/>
      <c r="Q182" s="685"/>
      <c r="R182" s="415">
        <f>SUM(R177,R163,R141,R162)</f>
        <v>2800</v>
      </c>
      <c r="S182" s="416">
        <f>SUM(S177,S163,S141,S162)</f>
        <v>38608</v>
      </c>
      <c r="T182" s="417">
        <f t="shared" si="113"/>
        <v>41408</v>
      </c>
      <c r="U182" s="418">
        <f t="shared" ref="U182:Z182" si="147">SUM(U177,U163,U141,U162)</f>
        <v>0</v>
      </c>
      <c r="V182" s="419">
        <f t="shared" si="147"/>
        <v>145344</v>
      </c>
      <c r="W182" s="419">
        <f t="shared" si="147"/>
        <v>50856</v>
      </c>
      <c r="X182" s="419">
        <f t="shared" si="147"/>
        <v>1008032</v>
      </c>
      <c r="Y182" s="419">
        <f t="shared" si="147"/>
        <v>1264608</v>
      </c>
      <c r="Z182" s="416">
        <f t="shared" si="147"/>
        <v>307872</v>
      </c>
      <c r="AA182" s="417">
        <f t="shared" si="115"/>
        <v>2776712</v>
      </c>
      <c r="AB182" s="420">
        <f t="shared" si="116"/>
        <v>2818120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2</v>
      </c>
      <c r="I8" s="315">
        <f t="shared" si="0"/>
        <v>6</v>
      </c>
      <c r="J8" s="315">
        <f t="shared" si="0"/>
        <v>18</v>
      </c>
      <c r="K8" s="315">
        <f t="shared" si="0"/>
        <v>6</v>
      </c>
      <c r="L8" s="312">
        <f t="shared" si="0"/>
        <v>8</v>
      </c>
      <c r="M8" s="313">
        <f t="shared" si="0"/>
        <v>40</v>
      </c>
      <c r="N8" s="316">
        <f t="shared" si="0"/>
        <v>44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6</v>
      </c>
      <c r="X8" s="314">
        <f t="shared" si="2"/>
        <v>18</v>
      </c>
      <c r="Y8" s="314">
        <f t="shared" si="2"/>
        <v>6</v>
      </c>
      <c r="Z8" s="314">
        <f t="shared" si="2"/>
        <v>8</v>
      </c>
      <c r="AA8" s="313">
        <f>SUM(U8:Z8)</f>
        <v>40</v>
      </c>
      <c r="AB8" s="316">
        <f t="shared" ref="AB8:AB47" si="3">SUM(AA8,T8)</f>
        <v>44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6</v>
      </c>
      <c r="K9" s="227">
        <f t="shared" si="0"/>
        <v>3</v>
      </c>
      <c r="L9" s="225">
        <f t="shared" si="0"/>
        <v>3</v>
      </c>
      <c r="M9" s="422">
        <f t="shared" si="0"/>
        <v>13</v>
      </c>
      <c r="N9" s="318">
        <f t="shared" si="0"/>
        <v>13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6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13</v>
      </c>
      <c r="AB9" s="318">
        <f t="shared" si="3"/>
        <v>13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1</v>
      </c>
      <c r="L14" s="161">
        <f t="shared" si="0"/>
        <v>1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5</v>
      </c>
      <c r="K15" s="227">
        <f t="shared" si="0"/>
        <v>2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5</v>
      </c>
      <c r="Y15" s="227">
        <f t="shared" si="11"/>
        <v>2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1</v>
      </c>
      <c r="L16" s="153">
        <f t="shared" si="0"/>
        <v>1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1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1</v>
      </c>
      <c r="L23" s="225">
        <f t="shared" si="0"/>
        <v>3</v>
      </c>
      <c r="M23" s="422">
        <f t="shared" si="0"/>
        <v>14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1</v>
      </c>
      <c r="Z23" s="225">
        <f t="shared" si="15"/>
        <v>3</v>
      </c>
      <c r="AA23" s="422">
        <f t="shared" si="8"/>
        <v>14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1</v>
      </c>
      <c r="L24" s="153">
        <f t="shared" si="0"/>
        <v>3</v>
      </c>
      <c r="M24" s="423">
        <f t="shared" si="0"/>
        <v>14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14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2</v>
      </c>
      <c r="I49" s="419">
        <f t="shared" si="20"/>
        <v>6</v>
      </c>
      <c r="J49" s="419">
        <f t="shared" si="20"/>
        <v>20</v>
      </c>
      <c r="K49" s="419">
        <f t="shared" si="20"/>
        <v>7</v>
      </c>
      <c r="L49" s="416">
        <f t="shared" si="20"/>
        <v>9</v>
      </c>
      <c r="M49" s="417">
        <f t="shared" si="20"/>
        <v>44</v>
      </c>
      <c r="N49" s="420">
        <f t="shared" si="20"/>
        <v>48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6</v>
      </c>
      <c r="X49" s="418">
        <f t="shared" si="27"/>
        <v>20</v>
      </c>
      <c r="Y49" s="418">
        <f t="shared" si="27"/>
        <v>7</v>
      </c>
      <c r="Z49" s="418">
        <f t="shared" si="27"/>
        <v>9</v>
      </c>
      <c r="AA49" s="417">
        <f>SUM(U49:Z49)</f>
        <v>44</v>
      </c>
      <c r="AB49" s="420">
        <f>SUM(AA49,T49)</f>
        <v>48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80</v>
      </c>
      <c r="E51" s="312">
        <f t="shared" si="29"/>
        <v>11138</v>
      </c>
      <c r="F51" s="313">
        <f t="shared" si="29"/>
        <v>11218</v>
      </c>
      <c r="G51" s="314">
        <f t="shared" si="29"/>
        <v>0</v>
      </c>
      <c r="H51" s="315">
        <f t="shared" si="29"/>
        <v>5631</v>
      </c>
      <c r="I51" s="315">
        <f t="shared" si="29"/>
        <v>28922</v>
      </c>
      <c r="J51" s="315">
        <f t="shared" si="29"/>
        <v>91094</v>
      </c>
      <c r="K51" s="315">
        <f t="shared" si="29"/>
        <v>42647</v>
      </c>
      <c r="L51" s="312">
        <f t="shared" si="29"/>
        <v>67493</v>
      </c>
      <c r="M51" s="313">
        <f t="shared" si="29"/>
        <v>235787</v>
      </c>
      <c r="N51" s="316">
        <f t="shared" si="29"/>
        <v>247005</v>
      </c>
      <c r="O51" s="702" t="s">
        <v>124</v>
      </c>
      <c r="P51" s="703"/>
      <c r="Q51" s="704"/>
      <c r="R51" s="311">
        <f>SUM(R52,R58,R61,R66,R68,R69)</f>
        <v>80</v>
      </c>
      <c r="S51" s="311">
        <f>SUM(S52,S58,S61,S66,S68,S69)</f>
        <v>11138</v>
      </c>
      <c r="T51" s="313">
        <f>SUM(R51:S51)</f>
        <v>11218</v>
      </c>
      <c r="U51" s="314">
        <f t="shared" ref="U51:Z51" si="30">SUM(U52,U58,U61,U66,U68,U69)</f>
        <v>0</v>
      </c>
      <c r="V51" s="314">
        <f t="shared" si="30"/>
        <v>5631</v>
      </c>
      <c r="W51" s="314">
        <f t="shared" si="30"/>
        <v>28922</v>
      </c>
      <c r="X51" s="314">
        <f t="shared" si="30"/>
        <v>91094</v>
      </c>
      <c r="Y51" s="314">
        <f t="shared" si="30"/>
        <v>42647</v>
      </c>
      <c r="Z51" s="314">
        <f t="shared" si="30"/>
        <v>67493</v>
      </c>
      <c r="AA51" s="313">
        <f t="shared" ref="AA51:AA90" si="31">SUM(U51:Z51)</f>
        <v>235787</v>
      </c>
      <c r="AB51" s="316">
        <f t="shared" ref="AB51:AB90" si="32">SUM(AA51,T51)</f>
        <v>247005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4171</v>
      </c>
      <c r="J52" s="227">
        <f t="shared" si="29"/>
        <v>25341</v>
      </c>
      <c r="K52" s="227">
        <f t="shared" si="29"/>
        <v>8892</v>
      </c>
      <c r="L52" s="225">
        <f t="shared" si="29"/>
        <v>21202</v>
      </c>
      <c r="M52" s="422">
        <f t="shared" si="29"/>
        <v>59606</v>
      </c>
      <c r="N52" s="318">
        <f t="shared" si="29"/>
        <v>59606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4171</v>
      </c>
      <c r="X52" s="227">
        <f t="shared" si="38"/>
        <v>25341</v>
      </c>
      <c r="Y52" s="227">
        <f t="shared" si="38"/>
        <v>8892</v>
      </c>
      <c r="Z52" s="225">
        <f t="shared" si="38"/>
        <v>21202</v>
      </c>
      <c r="AA52" s="422">
        <f t="shared" si="31"/>
        <v>59606</v>
      </c>
      <c r="AB52" s="318">
        <f t="shared" si="32"/>
        <v>59606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12896</v>
      </c>
      <c r="K53" s="156">
        <f t="shared" si="29"/>
        <v>0</v>
      </c>
      <c r="L53" s="153">
        <f t="shared" si="29"/>
        <v>0</v>
      </c>
      <c r="M53" s="423">
        <f t="shared" si="29"/>
        <v>17067</v>
      </c>
      <c r="N53" s="319">
        <f t="shared" si="29"/>
        <v>17067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12896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17067</v>
      </c>
      <c r="AB53" s="319">
        <f t="shared" si="32"/>
        <v>17067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5519</v>
      </c>
      <c r="K55" s="156">
        <f t="shared" si="29"/>
        <v>8550</v>
      </c>
      <c r="L55" s="153">
        <f t="shared" si="29"/>
        <v>20628</v>
      </c>
      <c r="M55" s="423">
        <f t="shared" si="29"/>
        <v>34697</v>
      </c>
      <c r="N55" s="319">
        <f t="shared" si="29"/>
        <v>34697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5519</v>
      </c>
      <c r="Y55" s="156">
        <f>VLOOKUP($AC55,原データ!$D$1:$R$2300,7,FALSE)</f>
        <v>8550</v>
      </c>
      <c r="Z55" s="153">
        <f>VLOOKUP($AC55,原データ!$D$1:$R$2300,8,FALSE)</f>
        <v>20628</v>
      </c>
      <c r="AA55" s="423">
        <f t="shared" si="31"/>
        <v>34697</v>
      </c>
      <c r="AB55" s="319">
        <f t="shared" si="32"/>
        <v>34697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5558</v>
      </c>
      <c r="K56" s="156">
        <f t="shared" si="29"/>
        <v>0</v>
      </c>
      <c r="L56" s="153">
        <f t="shared" si="29"/>
        <v>0</v>
      </c>
      <c r="M56" s="423">
        <f t="shared" si="29"/>
        <v>5558</v>
      </c>
      <c r="N56" s="319">
        <f t="shared" si="29"/>
        <v>5558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5558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5558</v>
      </c>
      <c r="AB56" s="319">
        <f t="shared" si="32"/>
        <v>5558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342</v>
      </c>
      <c r="L57" s="161">
        <f t="shared" si="29"/>
        <v>574</v>
      </c>
      <c r="M57" s="424">
        <f t="shared" si="29"/>
        <v>2284</v>
      </c>
      <c r="N57" s="320">
        <f t="shared" si="29"/>
        <v>2284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342</v>
      </c>
      <c r="Z57" s="161">
        <f>VLOOKUP($AC57,原データ!$D$1:$R$2300,8,FALSE)</f>
        <v>574</v>
      </c>
      <c r="AA57" s="424">
        <f t="shared" si="31"/>
        <v>2284</v>
      </c>
      <c r="AB57" s="320">
        <f t="shared" si="32"/>
        <v>2284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5377</v>
      </c>
      <c r="I58" s="227">
        <f t="shared" si="29"/>
        <v>18571</v>
      </c>
      <c r="J58" s="227">
        <f t="shared" si="29"/>
        <v>55742</v>
      </c>
      <c r="K58" s="227">
        <f t="shared" si="29"/>
        <v>30967</v>
      </c>
      <c r="L58" s="225">
        <f t="shared" si="29"/>
        <v>39950</v>
      </c>
      <c r="M58" s="422">
        <f t="shared" si="29"/>
        <v>150607</v>
      </c>
      <c r="N58" s="318">
        <f t="shared" si="29"/>
        <v>150607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5377</v>
      </c>
      <c r="W58" s="227">
        <f t="shared" si="40"/>
        <v>18571</v>
      </c>
      <c r="X58" s="227">
        <f t="shared" si="40"/>
        <v>55742</v>
      </c>
      <c r="Y58" s="227">
        <f t="shared" si="40"/>
        <v>30967</v>
      </c>
      <c r="Z58" s="225">
        <f t="shared" si="40"/>
        <v>39950</v>
      </c>
      <c r="AA58" s="422">
        <f t="shared" si="31"/>
        <v>150607</v>
      </c>
      <c r="AB58" s="318">
        <f t="shared" si="32"/>
        <v>150607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5377</v>
      </c>
      <c r="I59" s="156">
        <f t="shared" si="29"/>
        <v>18571</v>
      </c>
      <c r="J59" s="156">
        <f t="shared" si="29"/>
        <v>55742</v>
      </c>
      <c r="K59" s="156">
        <f t="shared" si="29"/>
        <v>14377</v>
      </c>
      <c r="L59" s="153">
        <f t="shared" si="29"/>
        <v>21366</v>
      </c>
      <c r="M59" s="423">
        <f t="shared" si="29"/>
        <v>115433</v>
      </c>
      <c r="N59" s="319">
        <f t="shared" si="29"/>
        <v>115433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5377</v>
      </c>
      <c r="W59" s="156">
        <f>VLOOKUP($AC59,原データ!$D$1:$R$2300,5,FALSE)</f>
        <v>18571</v>
      </c>
      <c r="X59" s="156">
        <f>VLOOKUP($AC59,原データ!$D$1:$R$2300,6,FALSE)</f>
        <v>55742</v>
      </c>
      <c r="Y59" s="156">
        <f>VLOOKUP($AC59,原データ!$D$1:$R$2300,7,FALSE)</f>
        <v>14377</v>
      </c>
      <c r="Z59" s="153">
        <f>VLOOKUP($AC59,原データ!$D$1:$R$2300,8,FALSE)</f>
        <v>21366</v>
      </c>
      <c r="AA59" s="423">
        <f t="shared" si="31"/>
        <v>115433</v>
      </c>
      <c r="AB59" s="319">
        <f t="shared" si="32"/>
        <v>115433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16590</v>
      </c>
      <c r="L60" s="161">
        <f t="shared" si="29"/>
        <v>18584</v>
      </c>
      <c r="M60" s="424">
        <f t="shared" si="29"/>
        <v>35174</v>
      </c>
      <c r="N60" s="320">
        <f t="shared" si="29"/>
        <v>35174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16590</v>
      </c>
      <c r="Z60" s="161">
        <f>VLOOKUP($AC60,原データ!$D$1:$R$2300,8,FALSE)</f>
        <v>18584</v>
      </c>
      <c r="AA60" s="424">
        <f t="shared" si="31"/>
        <v>35174</v>
      </c>
      <c r="AB60" s="320">
        <f t="shared" si="32"/>
        <v>35174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4590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4590</v>
      </c>
      <c r="N61" s="318">
        <f t="shared" si="29"/>
        <v>4590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4590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4590</v>
      </c>
      <c r="AB61" s="318">
        <f t="shared" si="32"/>
        <v>4590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4590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4590</v>
      </c>
      <c r="N63" s="319">
        <f t="shared" si="29"/>
        <v>4590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4590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4590</v>
      </c>
      <c r="AB63" s="319">
        <f t="shared" si="32"/>
        <v>4590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80</v>
      </c>
      <c r="E66" s="225">
        <f t="shared" si="29"/>
        <v>400</v>
      </c>
      <c r="F66" s="422">
        <f t="shared" si="29"/>
        <v>480</v>
      </c>
      <c r="G66" s="226">
        <f t="shared" si="29"/>
        <v>0</v>
      </c>
      <c r="H66" s="227">
        <f t="shared" si="29"/>
        <v>254</v>
      </c>
      <c r="I66" s="227">
        <f t="shared" si="29"/>
        <v>1590</v>
      </c>
      <c r="J66" s="227">
        <f t="shared" si="29"/>
        <v>10011</v>
      </c>
      <c r="K66" s="227">
        <f t="shared" si="29"/>
        <v>2788</v>
      </c>
      <c r="L66" s="225">
        <f t="shared" si="29"/>
        <v>6341</v>
      </c>
      <c r="M66" s="422">
        <f t="shared" si="29"/>
        <v>20984</v>
      </c>
      <c r="N66" s="318">
        <f t="shared" si="29"/>
        <v>21464</v>
      </c>
      <c r="O66" s="665"/>
      <c r="P66" s="664" t="s">
        <v>137</v>
      </c>
      <c r="Q66" s="696"/>
      <c r="R66" s="224">
        <f>SUM(R67)</f>
        <v>80</v>
      </c>
      <c r="S66" s="225">
        <f>SUM(S67)</f>
        <v>400</v>
      </c>
      <c r="T66" s="422">
        <f t="shared" si="37"/>
        <v>480</v>
      </c>
      <c r="U66" s="226">
        <f t="shared" ref="U66:Z66" si="44">SUM(U67)</f>
        <v>0</v>
      </c>
      <c r="V66" s="227">
        <f t="shared" si="44"/>
        <v>254</v>
      </c>
      <c r="W66" s="227">
        <f t="shared" si="44"/>
        <v>1590</v>
      </c>
      <c r="X66" s="227">
        <f t="shared" si="44"/>
        <v>10011</v>
      </c>
      <c r="Y66" s="227">
        <f t="shared" si="44"/>
        <v>2788</v>
      </c>
      <c r="Z66" s="225">
        <f t="shared" si="44"/>
        <v>6341</v>
      </c>
      <c r="AA66" s="422">
        <f t="shared" si="31"/>
        <v>20984</v>
      </c>
      <c r="AB66" s="318">
        <f t="shared" si="32"/>
        <v>21464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80</v>
      </c>
      <c r="E67" s="161">
        <f t="shared" si="29"/>
        <v>400</v>
      </c>
      <c r="F67" s="424">
        <f t="shared" si="29"/>
        <v>480</v>
      </c>
      <c r="G67" s="163">
        <f t="shared" si="29"/>
        <v>0</v>
      </c>
      <c r="H67" s="164">
        <f t="shared" si="29"/>
        <v>254</v>
      </c>
      <c r="I67" s="164">
        <f t="shared" si="29"/>
        <v>1590</v>
      </c>
      <c r="J67" s="164">
        <f t="shared" si="29"/>
        <v>10011</v>
      </c>
      <c r="K67" s="164">
        <f t="shared" si="29"/>
        <v>2788</v>
      </c>
      <c r="L67" s="161">
        <f t="shared" si="29"/>
        <v>6341</v>
      </c>
      <c r="M67" s="424">
        <f t="shared" si="29"/>
        <v>20984</v>
      </c>
      <c r="N67" s="320">
        <f t="shared" si="29"/>
        <v>21464</v>
      </c>
      <c r="O67" s="665"/>
      <c r="P67" s="228"/>
      <c r="Q67" s="230" t="s">
        <v>138</v>
      </c>
      <c r="R67" s="160">
        <f>VLOOKUP($AC67,原データ!$D$1:$R$2300,10,FALSE)</f>
        <v>80</v>
      </c>
      <c r="S67" s="161">
        <f>VLOOKUP($AC67,原データ!$D$1:$R$2300,11,FALSE)</f>
        <v>400</v>
      </c>
      <c r="T67" s="424">
        <f t="shared" si="37"/>
        <v>480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1590</v>
      </c>
      <c r="X67" s="164">
        <f>VLOOKUP($AC67,原データ!$D$1:$R$2300,6,FALSE)</f>
        <v>10011</v>
      </c>
      <c r="Y67" s="164">
        <f>VLOOKUP($AC67,原データ!$D$1:$R$2300,7,FALSE)</f>
        <v>2788</v>
      </c>
      <c r="Z67" s="161">
        <f>VLOOKUP($AC67,原データ!$D$1:$R$2300,8,FALSE)</f>
        <v>6341</v>
      </c>
      <c r="AA67" s="424">
        <f t="shared" si="31"/>
        <v>20984</v>
      </c>
      <c r="AB67" s="320">
        <f t="shared" si="32"/>
        <v>21464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10738</v>
      </c>
      <c r="F68" s="425">
        <f t="shared" si="29"/>
        <v>10738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10738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10738</v>
      </c>
      <c r="T68" s="425">
        <f t="shared" si="37"/>
        <v>10738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10738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29896</v>
      </c>
      <c r="N71" s="316">
        <f t="shared" si="29"/>
        <v>29896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29896</v>
      </c>
      <c r="AB71" s="316">
        <f>SUM(AA71,T71)</f>
        <v>29896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40867</v>
      </c>
      <c r="K85" s="315">
        <f t="shared" si="56"/>
        <v>34591</v>
      </c>
      <c r="L85" s="312">
        <f t="shared" si="57"/>
        <v>36236</v>
      </c>
      <c r="M85" s="313">
        <f t="shared" si="58"/>
        <v>111694</v>
      </c>
      <c r="N85" s="316">
        <f t="shared" si="49"/>
        <v>111694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40867</v>
      </c>
      <c r="Y85" s="315">
        <f t="shared" si="63"/>
        <v>34591</v>
      </c>
      <c r="Z85" s="312">
        <f t="shared" si="63"/>
        <v>36236</v>
      </c>
      <c r="AA85" s="313">
        <f t="shared" si="31"/>
        <v>111694</v>
      </c>
      <c r="AB85" s="316">
        <f t="shared" si="32"/>
        <v>111694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40867</v>
      </c>
      <c r="K87" s="171">
        <f t="shared" si="56"/>
        <v>34591</v>
      </c>
      <c r="L87" s="168">
        <f t="shared" si="57"/>
        <v>36236</v>
      </c>
      <c r="M87" s="425">
        <f t="shared" si="58"/>
        <v>111694</v>
      </c>
      <c r="N87" s="316">
        <f t="shared" si="49"/>
        <v>111694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40867</v>
      </c>
      <c r="Y87" s="171">
        <f>VLOOKUP($AC87,原データ!$D$1:$R$2300,7,FALSE)</f>
        <v>34591</v>
      </c>
      <c r="Z87" s="168">
        <f>VLOOKUP($AC87,原データ!$D$1:$R$2300,8,FALSE)</f>
        <v>36236</v>
      </c>
      <c r="AA87" s="425">
        <f t="shared" si="31"/>
        <v>111694</v>
      </c>
      <c r="AB87" s="316">
        <f t="shared" si="32"/>
        <v>111694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80</v>
      </c>
      <c r="E90" s="416">
        <f t="shared" si="51"/>
        <v>11138</v>
      </c>
      <c r="F90" s="417">
        <f t="shared" si="52"/>
        <v>11218</v>
      </c>
      <c r="G90" s="418">
        <f>U90+AJ90</f>
        <v>0</v>
      </c>
      <c r="H90" s="419">
        <f t="shared" si="53"/>
        <v>5631</v>
      </c>
      <c r="I90" s="419">
        <f t="shared" si="54"/>
        <v>28922</v>
      </c>
      <c r="J90" s="419">
        <f t="shared" si="55"/>
        <v>161857</v>
      </c>
      <c r="K90" s="419">
        <f t="shared" si="56"/>
        <v>77238</v>
      </c>
      <c r="L90" s="416">
        <f t="shared" si="57"/>
        <v>103729</v>
      </c>
      <c r="M90" s="417">
        <f t="shared" si="58"/>
        <v>377377</v>
      </c>
      <c r="N90" s="420">
        <f t="shared" si="49"/>
        <v>388595</v>
      </c>
      <c r="O90" s="690" t="s">
        <v>148</v>
      </c>
      <c r="P90" s="691"/>
      <c r="Q90" s="692"/>
      <c r="R90" s="415">
        <f>SUM(R85,R71,R51,R70)</f>
        <v>80</v>
      </c>
      <c r="S90" s="415">
        <f>SUM(S85,S71,S51,S70)</f>
        <v>11138</v>
      </c>
      <c r="T90" s="417">
        <f>SUM(R90:S90)</f>
        <v>11218</v>
      </c>
      <c r="U90" s="418">
        <f t="shared" ref="U90:Z90" si="65">SUM(U85,U71,U51,U70)</f>
        <v>0</v>
      </c>
      <c r="V90" s="418">
        <f t="shared" si="65"/>
        <v>5631</v>
      </c>
      <c r="W90" s="418">
        <f t="shared" si="65"/>
        <v>28922</v>
      </c>
      <c r="X90" s="418">
        <f t="shared" si="65"/>
        <v>161857</v>
      </c>
      <c r="Y90" s="418">
        <f t="shared" si="65"/>
        <v>77238</v>
      </c>
      <c r="Z90" s="418">
        <f t="shared" si="65"/>
        <v>103729</v>
      </c>
      <c r="AA90" s="417">
        <f t="shared" si="31"/>
        <v>377377</v>
      </c>
      <c r="AB90" s="420">
        <f t="shared" si="32"/>
        <v>388595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800</v>
      </c>
      <c r="E98" s="312">
        <f t="shared" si="67"/>
        <v>111380</v>
      </c>
      <c r="F98" s="313">
        <f t="shared" si="67"/>
        <v>112180</v>
      </c>
      <c r="G98" s="314">
        <f t="shared" si="67"/>
        <v>0</v>
      </c>
      <c r="H98" s="315">
        <f t="shared" si="67"/>
        <v>56310</v>
      </c>
      <c r="I98" s="315">
        <f t="shared" si="67"/>
        <v>289220</v>
      </c>
      <c r="J98" s="315">
        <f t="shared" si="67"/>
        <v>910940</v>
      </c>
      <c r="K98" s="315">
        <f t="shared" si="67"/>
        <v>426470</v>
      </c>
      <c r="L98" s="312">
        <f t="shared" si="67"/>
        <v>674930</v>
      </c>
      <c r="M98" s="313">
        <f t="shared" si="67"/>
        <v>2357870</v>
      </c>
      <c r="N98" s="316">
        <f t="shared" si="67"/>
        <v>2470050</v>
      </c>
      <c r="O98" s="659" t="s">
        <v>124</v>
      </c>
      <c r="P98" s="660"/>
      <c r="Q98" s="660"/>
      <c r="R98" s="311">
        <f>SUM(R99,R105,R108,R113,R117,R118)</f>
        <v>800</v>
      </c>
      <c r="S98" s="311">
        <f>SUM(S99,S105,S108,S113,S117,S118)</f>
        <v>111380</v>
      </c>
      <c r="T98" s="313">
        <f t="shared" ref="T98:T139" si="68">SUM(R98:S98)</f>
        <v>112180</v>
      </c>
      <c r="U98" s="314">
        <f t="shared" ref="U98:Z98" si="69">SUM(U99,U105,U108,U113,U117,U118)</f>
        <v>0</v>
      </c>
      <c r="V98" s="314">
        <f t="shared" si="69"/>
        <v>56310</v>
      </c>
      <c r="W98" s="314">
        <f t="shared" si="69"/>
        <v>289220</v>
      </c>
      <c r="X98" s="314">
        <f t="shared" si="69"/>
        <v>910940</v>
      </c>
      <c r="Y98" s="314">
        <f t="shared" si="69"/>
        <v>426470</v>
      </c>
      <c r="Z98" s="314">
        <f t="shared" si="69"/>
        <v>674930</v>
      </c>
      <c r="AA98" s="313">
        <f t="shared" ref="AA98:AA139" si="70">SUM(U98:Z98)</f>
        <v>2357870</v>
      </c>
      <c r="AB98" s="316">
        <f t="shared" ref="AB98:AB139" si="71">SUM(AA98,T98)</f>
        <v>2470050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41710</v>
      </c>
      <c r="J99" s="227">
        <f t="shared" si="67"/>
        <v>253410</v>
      </c>
      <c r="K99" s="227">
        <f t="shared" si="67"/>
        <v>88920</v>
      </c>
      <c r="L99" s="225">
        <f t="shared" si="67"/>
        <v>212020</v>
      </c>
      <c r="M99" s="422">
        <f t="shared" si="67"/>
        <v>596060</v>
      </c>
      <c r="N99" s="318">
        <f t="shared" si="67"/>
        <v>596060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41710</v>
      </c>
      <c r="X99" s="227">
        <f t="shared" si="76"/>
        <v>253410</v>
      </c>
      <c r="Y99" s="227">
        <f t="shared" si="76"/>
        <v>88920</v>
      </c>
      <c r="Z99" s="225">
        <f t="shared" si="76"/>
        <v>212020</v>
      </c>
      <c r="AA99" s="422">
        <f t="shared" si="70"/>
        <v>596060</v>
      </c>
      <c r="AB99" s="318">
        <f t="shared" si="71"/>
        <v>596060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128960</v>
      </c>
      <c r="K100" s="156">
        <f t="shared" si="67"/>
        <v>0</v>
      </c>
      <c r="L100" s="153">
        <f t="shared" si="67"/>
        <v>0</v>
      </c>
      <c r="M100" s="423">
        <f t="shared" si="67"/>
        <v>170670</v>
      </c>
      <c r="N100" s="319">
        <f t="shared" si="67"/>
        <v>170670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128960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170670</v>
      </c>
      <c r="AB100" s="319">
        <f t="shared" si="71"/>
        <v>170670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55190</v>
      </c>
      <c r="K102" s="156">
        <f t="shared" si="67"/>
        <v>85500</v>
      </c>
      <c r="L102" s="153">
        <f t="shared" si="67"/>
        <v>206280</v>
      </c>
      <c r="M102" s="423">
        <f t="shared" si="67"/>
        <v>346970</v>
      </c>
      <c r="N102" s="319">
        <f t="shared" si="67"/>
        <v>346970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55190</v>
      </c>
      <c r="Y102" s="156">
        <f>VLOOKUP($AC102,原データ!$D$1:$R$2300,7,FALSE)</f>
        <v>85500</v>
      </c>
      <c r="Z102" s="153">
        <f>VLOOKUP($AC102,原データ!$D$1:$R$2300,8,FALSE)</f>
        <v>206280</v>
      </c>
      <c r="AA102" s="423">
        <f t="shared" si="70"/>
        <v>346970</v>
      </c>
      <c r="AB102" s="319">
        <f t="shared" si="71"/>
        <v>346970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55580</v>
      </c>
      <c r="K103" s="156">
        <f t="shared" si="67"/>
        <v>0</v>
      </c>
      <c r="L103" s="153">
        <f t="shared" si="67"/>
        <v>0</v>
      </c>
      <c r="M103" s="423">
        <f t="shared" si="67"/>
        <v>55580</v>
      </c>
      <c r="N103" s="319">
        <f t="shared" si="67"/>
        <v>55580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55580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55580</v>
      </c>
      <c r="AB103" s="319">
        <f t="shared" si="71"/>
        <v>55580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3420</v>
      </c>
      <c r="L104" s="161">
        <f t="shared" si="67"/>
        <v>5740</v>
      </c>
      <c r="M104" s="424">
        <f t="shared" si="67"/>
        <v>22840</v>
      </c>
      <c r="N104" s="320">
        <f t="shared" si="67"/>
        <v>22840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3420</v>
      </c>
      <c r="Z104" s="161">
        <f>VLOOKUP($AC104,原データ!$D$1:$R$2300,8,FALSE)</f>
        <v>5740</v>
      </c>
      <c r="AA104" s="424">
        <f t="shared" si="70"/>
        <v>22840</v>
      </c>
      <c r="AB104" s="320">
        <f t="shared" si="71"/>
        <v>22840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53770</v>
      </c>
      <c r="I105" s="227">
        <f t="shared" si="67"/>
        <v>185710</v>
      </c>
      <c r="J105" s="227">
        <f t="shared" si="67"/>
        <v>557420</v>
      </c>
      <c r="K105" s="227">
        <f t="shared" si="67"/>
        <v>309670</v>
      </c>
      <c r="L105" s="225">
        <f t="shared" si="67"/>
        <v>399500</v>
      </c>
      <c r="M105" s="422">
        <f t="shared" si="67"/>
        <v>1506070</v>
      </c>
      <c r="N105" s="318">
        <f t="shared" si="67"/>
        <v>1506070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53770</v>
      </c>
      <c r="W105" s="227">
        <f t="shared" si="78"/>
        <v>185710</v>
      </c>
      <c r="X105" s="227">
        <f t="shared" si="78"/>
        <v>557420</v>
      </c>
      <c r="Y105" s="227">
        <f t="shared" si="78"/>
        <v>309670</v>
      </c>
      <c r="Z105" s="225">
        <f t="shared" si="78"/>
        <v>399500</v>
      </c>
      <c r="AA105" s="422">
        <f t="shared" si="70"/>
        <v>1506070</v>
      </c>
      <c r="AB105" s="318">
        <f t="shared" si="71"/>
        <v>1506070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53770</v>
      </c>
      <c r="I106" s="156">
        <f t="shared" si="67"/>
        <v>185710</v>
      </c>
      <c r="J106" s="156">
        <f t="shared" si="67"/>
        <v>557420</v>
      </c>
      <c r="K106" s="156">
        <f t="shared" si="67"/>
        <v>143770</v>
      </c>
      <c r="L106" s="153">
        <f t="shared" si="67"/>
        <v>213660</v>
      </c>
      <c r="M106" s="423">
        <f t="shared" si="67"/>
        <v>1154330</v>
      </c>
      <c r="N106" s="319">
        <f t="shared" si="67"/>
        <v>1154330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53770</v>
      </c>
      <c r="W106" s="156">
        <f>VLOOKUP($AC106,原データ!$D$1:$R$2300,5,FALSE)</f>
        <v>185710</v>
      </c>
      <c r="X106" s="156">
        <f>VLOOKUP($AC106,原データ!$D$1:$R$2300,6,FALSE)</f>
        <v>557420</v>
      </c>
      <c r="Y106" s="156">
        <f>VLOOKUP($AC106,原データ!$D$1:$R$2300,7,FALSE)</f>
        <v>143770</v>
      </c>
      <c r="Z106" s="153">
        <f>VLOOKUP($AC106,原データ!$D$1:$R$2300,8,FALSE)</f>
        <v>213660</v>
      </c>
      <c r="AA106" s="423">
        <f t="shared" si="70"/>
        <v>1154330</v>
      </c>
      <c r="AB106" s="319">
        <f t="shared" si="71"/>
        <v>1154330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165900</v>
      </c>
      <c r="L107" s="161">
        <f t="shared" si="67"/>
        <v>185840</v>
      </c>
      <c r="M107" s="424">
        <f t="shared" si="67"/>
        <v>351740</v>
      </c>
      <c r="N107" s="320">
        <f t="shared" si="67"/>
        <v>351740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165900</v>
      </c>
      <c r="Z107" s="161">
        <f>VLOOKUP($AC107,原データ!$D$1:$R$2300,8,FALSE)</f>
        <v>185840</v>
      </c>
      <c r="AA107" s="424">
        <f t="shared" si="70"/>
        <v>351740</v>
      </c>
      <c r="AB107" s="320">
        <f t="shared" si="71"/>
        <v>351740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45900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45900</v>
      </c>
      <c r="N108" s="318">
        <f t="shared" si="67"/>
        <v>45900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45900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45900</v>
      </c>
      <c r="AB108" s="318">
        <f t="shared" si="71"/>
        <v>45900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45900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45900</v>
      </c>
      <c r="N110" s="319">
        <f t="shared" si="67"/>
        <v>45900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45900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45900</v>
      </c>
      <c r="AB110" s="319">
        <f t="shared" si="71"/>
        <v>45900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800</v>
      </c>
      <c r="E113" s="225">
        <f t="shared" si="67"/>
        <v>4000</v>
      </c>
      <c r="F113" s="422">
        <f t="shared" si="67"/>
        <v>4800</v>
      </c>
      <c r="G113" s="226">
        <f t="shared" si="67"/>
        <v>0</v>
      </c>
      <c r="H113" s="227">
        <f t="shared" si="67"/>
        <v>2540</v>
      </c>
      <c r="I113" s="227">
        <f t="shared" si="67"/>
        <v>15900</v>
      </c>
      <c r="J113" s="227">
        <f t="shared" si="67"/>
        <v>100110</v>
      </c>
      <c r="K113" s="227">
        <f t="shared" si="67"/>
        <v>27880</v>
      </c>
      <c r="L113" s="225">
        <f t="shared" si="67"/>
        <v>63410</v>
      </c>
      <c r="M113" s="422">
        <f t="shared" si="67"/>
        <v>209840</v>
      </c>
      <c r="N113" s="318">
        <f t="shared" si="67"/>
        <v>214640</v>
      </c>
      <c r="O113" s="757"/>
      <c r="P113" s="661" t="s">
        <v>137</v>
      </c>
      <c r="Q113" s="661"/>
      <c r="R113" s="224">
        <f>SUM(R114:R116)</f>
        <v>800</v>
      </c>
      <c r="S113" s="225">
        <f>SUM(S114:S116)</f>
        <v>4000</v>
      </c>
      <c r="T113" s="422">
        <f t="shared" si="68"/>
        <v>4800</v>
      </c>
      <c r="U113" s="226">
        <f t="shared" ref="U113:Z113" si="82">SUM(U114:U116)</f>
        <v>0</v>
      </c>
      <c r="V113" s="227">
        <f t="shared" si="82"/>
        <v>2540</v>
      </c>
      <c r="W113" s="227">
        <f t="shared" si="82"/>
        <v>15900</v>
      </c>
      <c r="X113" s="227">
        <f t="shared" si="82"/>
        <v>100110</v>
      </c>
      <c r="Y113" s="227">
        <f t="shared" si="82"/>
        <v>27880</v>
      </c>
      <c r="Z113" s="225">
        <f t="shared" si="82"/>
        <v>63410</v>
      </c>
      <c r="AA113" s="422">
        <f t="shared" si="70"/>
        <v>209840</v>
      </c>
      <c r="AB113" s="318">
        <f t="shared" si="71"/>
        <v>214640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800</v>
      </c>
      <c r="E114" s="153">
        <f t="shared" si="67"/>
        <v>4000</v>
      </c>
      <c r="F114" s="423">
        <f t="shared" si="67"/>
        <v>4800</v>
      </c>
      <c r="G114" s="155">
        <f t="shared" si="67"/>
        <v>0</v>
      </c>
      <c r="H114" s="156">
        <f t="shared" si="67"/>
        <v>2540</v>
      </c>
      <c r="I114" s="156">
        <f t="shared" si="67"/>
        <v>15900</v>
      </c>
      <c r="J114" s="156">
        <f t="shared" si="67"/>
        <v>100110</v>
      </c>
      <c r="K114" s="156">
        <f t="shared" si="67"/>
        <v>27880</v>
      </c>
      <c r="L114" s="153">
        <f t="shared" si="67"/>
        <v>63410</v>
      </c>
      <c r="M114" s="423">
        <f t="shared" si="67"/>
        <v>209840</v>
      </c>
      <c r="N114" s="319">
        <f t="shared" si="67"/>
        <v>214640</v>
      </c>
      <c r="O114" s="757"/>
      <c r="P114" s="662"/>
      <c r="Q114" s="229" t="s">
        <v>138</v>
      </c>
      <c r="R114" s="152">
        <f>VLOOKUP($AC114,原データ!$D$1:$R$2300,10,FALSE)</f>
        <v>800</v>
      </c>
      <c r="S114" s="153">
        <f>VLOOKUP($AC114,原データ!$D$1:$R$2300,11,FALSE)</f>
        <v>4000</v>
      </c>
      <c r="T114" s="423">
        <f t="shared" si="68"/>
        <v>4800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15900</v>
      </c>
      <c r="X114" s="156">
        <f>VLOOKUP($AC114,原データ!$D$1:$R$2300,6,FALSE)</f>
        <v>100110</v>
      </c>
      <c r="Y114" s="156">
        <f>VLOOKUP($AC114,原データ!$D$1:$R$2300,7,FALSE)</f>
        <v>27880</v>
      </c>
      <c r="Z114" s="153">
        <f>VLOOKUP($AC114,原データ!$D$1:$R$2300,8,FALSE)</f>
        <v>63410</v>
      </c>
      <c r="AA114" s="423">
        <f t="shared" si="70"/>
        <v>209840</v>
      </c>
      <c r="AB114" s="319">
        <f t="shared" si="71"/>
        <v>214640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107380</v>
      </c>
      <c r="F117" s="425">
        <f t="shared" si="67"/>
        <v>107380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107380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107380</v>
      </c>
      <c r="T117" s="425">
        <f t="shared" si="68"/>
        <v>107380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107380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298960</v>
      </c>
      <c r="N120" s="316">
        <f t="shared" si="67"/>
        <v>298960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298960</v>
      </c>
      <c r="AB120" s="316">
        <f t="shared" si="71"/>
        <v>298960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408670</v>
      </c>
      <c r="K134" s="315">
        <f t="shared" si="93"/>
        <v>345910</v>
      </c>
      <c r="L134" s="312">
        <f t="shared" si="94"/>
        <v>362360</v>
      </c>
      <c r="M134" s="313">
        <f t="shared" si="95"/>
        <v>1116940</v>
      </c>
      <c r="N134" s="316">
        <f t="shared" si="96"/>
        <v>1116940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408670</v>
      </c>
      <c r="Y134" s="315">
        <f t="shared" si="101"/>
        <v>345910</v>
      </c>
      <c r="Z134" s="312">
        <f t="shared" si="101"/>
        <v>362360</v>
      </c>
      <c r="AA134" s="313">
        <f t="shared" si="70"/>
        <v>1116940</v>
      </c>
      <c r="AB134" s="316">
        <f t="shared" si="71"/>
        <v>1116940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408670</v>
      </c>
      <c r="K136" s="171">
        <f t="shared" si="93"/>
        <v>345910</v>
      </c>
      <c r="L136" s="168">
        <f t="shared" si="94"/>
        <v>362360</v>
      </c>
      <c r="M136" s="425">
        <f t="shared" si="95"/>
        <v>1116940</v>
      </c>
      <c r="N136" s="316">
        <f t="shared" si="96"/>
        <v>1116940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408670</v>
      </c>
      <c r="Y136" s="171">
        <f>VLOOKUP($AC136,原データ!$D$1:$R$2300,7,FALSE)</f>
        <v>345910</v>
      </c>
      <c r="Z136" s="168">
        <f>VLOOKUP($AC136,原データ!$D$1:$R$2300,8,FALSE)</f>
        <v>362360</v>
      </c>
      <c r="AA136" s="425">
        <f t="shared" si="70"/>
        <v>1116940</v>
      </c>
      <c r="AB136" s="316">
        <f t="shared" si="71"/>
        <v>1116940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800</v>
      </c>
      <c r="E139" s="416">
        <f t="shared" si="87"/>
        <v>111380</v>
      </c>
      <c r="F139" s="417">
        <f t="shared" si="89"/>
        <v>112180</v>
      </c>
      <c r="G139" s="418">
        <f>U139+AJ139</f>
        <v>0</v>
      </c>
      <c r="H139" s="419">
        <f t="shared" si="90"/>
        <v>56310</v>
      </c>
      <c r="I139" s="419">
        <f t="shared" si="91"/>
        <v>289220</v>
      </c>
      <c r="J139" s="419">
        <f t="shared" si="92"/>
        <v>1618570</v>
      </c>
      <c r="K139" s="419">
        <f t="shared" si="93"/>
        <v>772380</v>
      </c>
      <c r="L139" s="416">
        <f t="shared" si="94"/>
        <v>1037290</v>
      </c>
      <c r="M139" s="417">
        <f t="shared" si="95"/>
        <v>3773770</v>
      </c>
      <c r="N139" s="420">
        <f t="shared" si="96"/>
        <v>3885950</v>
      </c>
      <c r="O139" s="684" t="s">
        <v>148</v>
      </c>
      <c r="P139" s="685"/>
      <c r="Q139" s="685"/>
      <c r="R139" s="415">
        <f>SUM(R98,R120,R134,R119)</f>
        <v>800</v>
      </c>
      <c r="S139" s="415">
        <f>SUM(S98,S120,S134,S119)</f>
        <v>111380</v>
      </c>
      <c r="T139" s="417">
        <f t="shared" si="68"/>
        <v>112180</v>
      </c>
      <c r="U139" s="418">
        <f t="shared" ref="U139:Z139" si="103">SUM(U98,U120,U134,U119)</f>
        <v>0</v>
      </c>
      <c r="V139" s="418">
        <f t="shared" si="103"/>
        <v>56310</v>
      </c>
      <c r="W139" s="418">
        <f t="shared" si="103"/>
        <v>289220</v>
      </c>
      <c r="X139" s="418">
        <f t="shared" si="103"/>
        <v>1618570</v>
      </c>
      <c r="Y139" s="418">
        <f t="shared" si="103"/>
        <v>772380</v>
      </c>
      <c r="Z139" s="418">
        <f t="shared" si="103"/>
        <v>1037290</v>
      </c>
      <c r="AA139" s="417">
        <f t="shared" si="70"/>
        <v>3773770</v>
      </c>
      <c r="AB139" s="420">
        <f t="shared" si="71"/>
        <v>3885950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560</v>
      </c>
      <c r="E141" s="312">
        <f t="shared" si="105"/>
        <v>77966</v>
      </c>
      <c r="F141" s="313">
        <f t="shared" si="105"/>
        <v>78526</v>
      </c>
      <c r="G141" s="314">
        <f t="shared" si="105"/>
        <v>0</v>
      </c>
      <c r="H141" s="315">
        <f t="shared" si="105"/>
        <v>39417</v>
      </c>
      <c r="I141" s="315">
        <f t="shared" si="105"/>
        <v>202454</v>
      </c>
      <c r="J141" s="315">
        <f t="shared" si="105"/>
        <v>637658</v>
      </c>
      <c r="K141" s="315">
        <f t="shared" si="105"/>
        <v>298529</v>
      </c>
      <c r="L141" s="312">
        <f t="shared" si="105"/>
        <v>472451</v>
      </c>
      <c r="M141" s="313">
        <f t="shared" si="105"/>
        <v>1650509</v>
      </c>
      <c r="N141" s="316">
        <f t="shared" si="105"/>
        <v>1729035</v>
      </c>
      <c r="O141" s="659" t="s">
        <v>124</v>
      </c>
      <c r="P141" s="660"/>
      <c r="Q141" s="660"/>
      <c r="R141" s="311">
        <f>SUM(R142,R148,R151,R156,R160,R161)</f>
        <v>560</v>
      </c>
      <c r="S141" s="311">
        <f>SUM(S142,S148,S151,S156,S160,S161)</f>
        <v>77966</v>
      </c>
      <c r="T141" s="313">
        <f t="shared" ref="T141:T182" si="106">SUM(R141:S141)</f>
        <v>78526</v>
      </c>
      <c r="U141" s="314">
        <f t="shared" ref="U141:Z141" si="107">SUM(U142,U148,U151,U156,U160,U161)</f>
        <v>0</v>
      </c>
      <c r="V141" s="314">
        <f t="shared" si="107"/>
        <v>39417</v>
      </c>
      <c r="W141" s="314">
        <f t="shared" si="107"/>
        <v>202454</v>
      </c>
      <c r="X141" s="314">
        <f t="shared" si="107"/>
        <v>637658</v>
      </c>
      <c r="Y141" s="314">
        <f t="shared" si="107"/>
        <v>298529</v>
      </c>
      <c r="Z141" s="314">
        <f t="shared" si="107"/>
        <v>472451</v>
      </c>
      <c r="AA141" s="313">
        <f t="shared" ref="AA141:AA182" si="108">SUM(U141:Z141)</f>
        <v>1650509</v>
      </c>
      <c r="AB141" s="316">
        <f t="shared" ref="AB141:AB182" si="109">SUM(AA141,T141)</f>
        <v>1729035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29197</v>
      </c>
      <c r="J142" s="227">
        <f t="shared" si="105"/>
        <v>177387</v>
      </c>
      <c r="K142" s="227">
        <f t="shared" si="105"/>
        <v>62244</v>
      </c>
      <c r="L142" s="225">
        <f t="shared" si="105"/>
        <v>148414</v>
      </c>
      <c r="M142" s="422">
        <f t="shared" si="105"/>
        <v>417242</v>
      </c>
      <c r="N142" s="318">
        <f t="shared" si="105"/>
        <v>417242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29197</v>
      </c>
      <c r="X142" s="227">
        <f t="shared" si="113"/>
        <v>177387</v>
      </c>
      <c r="Y142" s="227">
        <f t="shared" si="113"/>
        <v>62244</v>
      </c>
      <c r="Z142" s="225">
        <f t="shared" si="113"/>
        <v>148414</v>
      </c>
      <c r="AA142" s="422">
        <f t="shared" si="108"/>
        <v>417242</v>
      </c>
      <c r="AB142" s="318">
        <f t="shared" si="109"/>
        <v>417242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90272</v>
      </c>
      <c r="K143" s="156">
        <f t="shared" si="105"/>
        <v>0</v>
      </c>
      <c r="L143" s="153">
        <f t="shared" si="105"/>
        <v>0</v>
      </c>
      <c r="M143" s="423">
        <f t="shared" si="105"/>
        <v>119469</v>
      </c>
      <c r="N143" s="319">
        <f t="shared" si="105"/>
        <v>119469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90272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119469</v>
      </c>
      <c r="AB143" s="319">
        <f t="shared" si="109"/>
        <v>119469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38633</v>
      </c>
      <c r="K145" s="156">
        <f t="shared" si="105"/>
        <v>59850</v>
      </c>
      <c r="L145" s="153">
        <f t="shared" si="105"/>
        <v>144396</v>
      </c>
      <c r="M145" s="423">
        <f t="shared" si="105"/>
        <v>242879</v>
      </c>
      <c r="N145" s="319">
        <f t="shared" si="105"/>
        <v>242879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38633</v>
      </c>
      <c r="Y145" s="156">
        <f>VLOOKUP($AC145,原データ!$D$1:$R$2300,7,FALSE)</f>
        <v>59850</v>
      </c>
      <c r="Z145" s="153">
        <f>VLOOKUP($AC145,原データ!$D$1:$R$2300,8,FALSE)</f>
        <v>144396</v>
      </c>
      <c r="AA145" s="423">
        <f t="shared" si="108"/>
        <v>242879</v>
      </c>
      <c r="AB145" s="319">
        <f t="shared" si="109"/>
        <v>242879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38906</v>
      </c>
      <c r="K146" s="156">
        <f t="shared" si="105"/>
        <v>0</v>
      </c>
      <c r="L146" s="153">
        <f t="shared" si="105"/>
        <v>0</v>
      </c>
      <c r="M146" s="423">
        <f t="shared" si="105"/>
        <v>38906</v>
      </c>
      <c r="N146" s="319">
        <f t="shared" si="105"/>
        <v>38906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38906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38906</v>
      </c>
      <c r="AB146" s="319">
        <f t="shared" si="109"/>
        <v>38906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2394</v>
      </c>
      <c r="L147" s="161">
        <f t="shared" si="105"/>
        <v>4018</v>
      </c>
      <c r="M147" s="424">
        <f t="shared" si="105"/>
        <v>15988</v>
      </c>
      <c r="N147" s="320">
        <f t="shared" si="105"/>
        <v>15988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2394</v>
      </c>
      <c r="Z147" s="161">
        <f>VLOOKUP($AC147,原データ!$D$1:$R$2300,8,FALSE)</f>
        <v>4018</v>
      </c>
      <c r="AA147" s="424">
        <f t="shared" si="108"/>
        <v>15988</v>
      </c>
      <c r="AB147" s="320">
        <f t="shared" si="109"/>
        <v>15988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37639</v>
      </c>
      <c r="I148" s="227">
        <f t="shared" si="105"/>
        <v>129997</v>
      </c>
      <c r="J148" s="227">
        <f t="shared" si="105"/>
        <v>390194</v>
      </c>
      <c r="K148" s="227">
        <f t="shared" si="105"/>
        <v>216769</v>
      </c>
      <c r="L148" s="225">
        <f t="shared" si="105"/>
        <v>279650</v>
      </c>
      <c r="M148" s="422">
        <f t="shared" si="105"/>
        <v>1054249</v>
      </c>
      <c r="N148" s="318">
        <f t="shared" si="105"/>
        <v>1054249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37639</v>
      </c>
      <c r="W148" s="227">
        <f t="shared" si="116"/>
        <v>129997</v>
      </c>
      <c r="X148" s="227">
        <f t="shared" si="116"/>
        <v>390194</v>
      </c>
      <c r="Y148" s="227">
        <f t="shared" si="116"/>
        <v>216769</v>
      </c>
      <c r="Z148" s="225">
        <f t="shared" si="116"/>
        <v>279650</v>
      </c>
      <c r="AA148" s="422">
        <f t="shared" si="108"/>
        <v>1054249</v>
      </c>
      <c r="AB148" s="318">
        <f t="shared" si="109"/>
        <v>1054249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37639</v>
      </c>
      <c r="I149" s="156">
        <f t="shared" si="105"/>
        <v>129997</v>
      </c>
      <c r="J149" s="156">
        <f t="shared" si="105"/>
        <v>390194</v>
      </c>
      <c r="K149" s="156">
        <f t="shared" si="105"/>
        <v>100639</v>
      </c>
      <c r="L149" s="153">
        <f t="shared" si="105"/>
        <v>149562</v>
      </c>
      <c r="M149" s="423">
        <f t="shared" si="105"/>
        <v>808031</v>
      </c>
      <c r="N149" s="319">
        <f t="shared" si="105"/>
        <v>808031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37639</v>
      </c>
      <c r="W149" s="156">
        <f>VLOOKUP($AC149,原データ!$D$1:$R$2300,5,FALSE)</f>
        <v>129997</v>
      </c>
      <c r="X149" s="156">
        <f>VLOOKUP($AC149,原データ!$D$1:$R$2300,6,FALSE)</f>
        <v>390194</v>
      </c>
      <c r="Y149" s="156">
        <f>VLOOKUP($AC149,原データ!$D$1:$R$2300,7,FALSE)</f>
        <v>100639</v>
      </c>
      <c r="Z149" s="153">
        <f>VLOOKUP($AC149,原データ!$D$1:$R$2300,8,FALSE)</f>
        <v>149562</v>
      </c>
      <c r="AA149" s="423">
        <f t="shared" si="108"/>
        <v>808031</v>
      </c>
      <c r="AB149" s="319">
        <f t="shared" si="109"/>
        <v>808031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116130</v>
      </c>
      <c r="L150" s="161">
        <f t="shared" si="105"/>
        <v>130088</v>
      </c>
      <c r="M150" s="424">
        <f t="shared" si="105"/>
        <v>246218</v>
      </c>
      <c r="N150" s="320">
        <f t="shared" si="105"/>
        <v>246218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116130</v>
      </c>
      <c r="Z150" s="161">
        <f>VLOOKUP($AC150,原データ!$D$1:$R$2300,8,FALSE)</f>
        <v>130088</v>
      </c>
      <c r="AA150" s="424">
        <f t="shared" si="108"/>
        <v>246218</v>
      </c>
      <c r="AB150" s="320">
        <f t="shared" si="109"/>
        <v>246218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32130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32130</v>
      </c>
      <c r="N151" s="318">
        <f t="shared" si="105"/>
        <v>32130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32130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32130</v>
      </c>
      <c r="AB151" s="318">
        <f t="shared" si="109"/>
        <v>32130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32130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32130</v>
      </c>
      <c r="N153" s="319">
        <f t="shared" si="105"/>
        <v>32130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32130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32130</v>
      </c>
      <c r="AB153" s="319">
        <f t="shared" si="109"/>
        <v>32130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560</v>
      </c>
      <c r="E156" s="225">
        <f t="shared" si="105"/>
        <v>2800</v>
      </c>
      <c r="F156" s="422">
        <f t="shared" si="105"/>
        <v>3360</v>
      </c>
      <c r="G156" s="226">
        <f t="shared" si="105"/>
        <v>0</v>
      </c>
      <c r="H156" s="227">
        <f t="shared" si="105"/>
        <v>1778</v>
      </c>
      <c r="I156" s="227">
        <f t="shared" si="105"/>
        <v>11130</v>
      </c>
      <c r="J156" s="227">
        <f t="shared" si="105"/>
        <v>70077</v>
      </c>
      <c r="K156" s="227">
        <f t="shared" si="105"/>
        <v>19516</v>
      </c>
      <c r="L156" s="225">
        <f t="shared" si="105"/>
        <v>44387</v>
      </c>
      <c r="M156" s="422">
        <f t="shared" si="105"/>
        <v>146888</v>
      </c>
      <c r="N156" s="318">
        <f t="shared" si="105"/>
        <v>150248</v>
      </c>
      <c r="O156" s="757"/>
      <c r="P156" s="661" t="s">
        <v>137</v>
      </c>
      <c r="Q156" s="661"/>
      <c r="R156" s="224">
        <f>SUM(R157:R159)</f>
        <v>560</v>
      </c>
      <c r="S156" s="225">
        <f>SUM(S157:S159)</f>
        <v>2800</v>
      </c>
      <c r="T156" s="422">
        <f t="shared" si="106"/>
        <v>3360</v>
      </c>
      <c r="U156" s="226">
        <f t="shared" ref="U156:Z156" si="120">SUM(U157:U159)</f>
        <v>0</v>
      </c>
      <c r="V156" s="227">
        <f t="shared" si="120"/>
        <v>1778</v>
      </c>
      <c r="W156" s="227">
        <f t="shared" si="120"/>
        <v>11130</v>
      </c>
      <c r="X156" s="227">
        <f t="shared" si="120"/>
        <v>70077</v>
      </c>
      <c r="Y156" s="227">
        <f t="shared" si="120"/>
        <v>19516</v>
      </c>
      <c r="Z156" s="225">
        <f t="shared" si="120"/>
        <v>44387</v>
      </c>
      <c r="AA156" s="422">
        <f t="shared" si="108"/>
        <v>146888</v>
      </c>
      <c r="AB156" s="318">
        <f t="shared" si="109"/>
        <v>150248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560</v>
      </c>
      <c r="E157" s="153">
        <f t="shared" si="105"/>
        <v>2800</v>
      </c>
      <c r="F157" s="423">
        <f t="shared" si="105"/>
        <v>3360</v>
      </c>
      <c r="G157" s="155">
        <f t="shared" si="105"/>
        <v>0</v>
      </c>
      <c r="H157" s="156">
        <f t="shared" si="105"/>
        <v>1778</v>
      </c>
      <c r="I157" s="156">
        <f t="shared" si="105"/>
        <v>11130</v>
      </c>
      <c r="J157" s="156">
        <f t="shared" si="105"/>
        <v>70077</v>
      </c>
      <c r="K157" s="156">
        <f t="shared" si="105"/>
        <v>19516</v>
      </c>
      <c r="L157" s="153">
        <f t="shared" si="105"/>
        <v>44387</v>
      </c>
      <c r="M157" s="423">
        <f t="shared" si="105"/>
        <v>146888</v>
      </c>
      <c r="N157" s="319">
        <f t="shared" si="105"/>
        <v>150248</v>
      </c>
      <c r="O157" s="757"/>
      <c r="P157" s="662"/>
      <c r="Q157" s="229" t="s">
        <v>138</v>
      </c>
      <c r="R157" s="152">
        <f>VLOOKUP($AC157,原データ!$D$1:$R$2300,10,FALSE)</f>
        <v>560</v>
      </c>
      <c r="S157" s="153">
        <f>VLOOKUP($AC157,原データ!$D$1:$R$2300,11,FALSE)</f>
        <v>2800</v>
      </c>
      <c r="T157" s="423">
        <f t="shared" si="106"/>
        <v>3360</v>
      </c>
      <c r="U157" s="155">
        <f>VLOOKUP($AC157,原データ!$D$1:$R$2300,3,FALSE)</f>
        <v>0</v>
      </c>
      <c r="V157" s="156">
        <f>VLOOKUP($AC157,原データ!$D$1:$R$2300,4,FALSE)</f>
        <v>1778</v>
      </c>
      <c r="W157" s="156">
        <f>VLOOKUP($AC157,原データ!$D$1:$R$2300,5,FALSE)</f>
        <v>11130</v>
      </c>
      <c r="X157" s="156">
        <f>VLOOKUP($AC157,原データ!$D$1:$R$2300,6,FALSE)</f>
        <v>70077</v>
      </c>
      <c r="Y157" s="156">
        <f>VLOOKUP($AC157,原データ!$D$1:$R$2300,7,FALSE)</f>
        <v>19516</v>
      </c>
      <c r="Z157" s="153">
        <f>VLOOKUP($AC157,原データ!$D$1:$R$2300,8,FALSE)</f>
        <v>44387</v>
      </c>
      <c r="AA157" s="423">
        <f t="shared" si="108"/>
        <v>146888</v>
      </c>
      <c r="AB157" s="319">
        <f t="shared" si="109"/>
        <v>150248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75166</v>
      </c>
      <c r="F160" s="425">
        <f t="shared" si="105"/>
        <v>75166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75166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75166</v>
      </c>
      <c r="T160" s="425">
        <f t="shared" si="106"/>
        <v>75166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75166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209272</v>
      </c>
      <c r="N163" s="316">
        <f t="shared" si="105"/>
        <v>209272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209272</v>
      </c>
      <c r="AB163" s="316">
        <f>SUM(AA163,T163)</f>
        <v>209272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286069</v>
      </c>
      <c r="K177" s="315">
        <f t="shared" si="132"/>
        <v>242137</v>
      </c>
      <c r="L177" s="312">
        <f t="shared" si="125"/>
        <v>253652</v>
      </c>
      <c r="M177" s="313">
        <f t="shared" si="133"/>
        <v>781858</v>
      </c>
      <c r="N177" s="316">
        <f t="shared" si="134"/>
        <v>781858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286069</v>
      </c>
      <c r="Y177" s="315">
        <f t="shared" si="139"/>
        <v>242137</v>
      </c>
      <c r="Z177" s="312">
        <f t="shared" si="139"/>
        <v>253652</v>
      </c>
      <c r="AA177" s="313">
        <f t="shared" si="108"/>
        <v>781858</v>
      </c>
      <c r="AB177" s="316">
        <f t="shared" si="109"/>
        <v>781858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286069</v>
      </c>
      <c r="K179" s="171">
        <f t="shared" si="132"/>
        <v>242137</v>
      </c>
      <c r="L179" s="168">
        <f t="shared" si="125"/>
        <v>253652</v>
      </c>
      <c r="M179" s="425">
        <f t="shared" si="133"/>
        <v>781858</v>
      </c>
      <c r="N179" s="316">
        <f t="shared" si="134"/>
        <v>781858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286069</v>
      </c>
      <c r="Y179" s="171">
        <f>VLOOKUP($AC179,原データ!$D$1:$R$2300,7,FALSE)</f>
        <v>242137</v>
      </c>
      <c r="Z179" s="168">
        <f>VLOOKUP($AC179,原データ!$D$1:$R$2300,8,FALSE)</f>
        <v>253652</v>
      </c>
      <c r="AA179" s="425">
        <f t="shared" si="108"/>
        <v>781858</v>
      </c>
      <c r="AB179" s="316">
        <f t="shared" si="109"/>
        <v>781858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560</v>
      </c>
      <c r="E182" s="416">
        <f t="shared" si="127"/>
        <v>77966</v>
      </c>
      <c r="F182" s="417">
        <f t="shared" si="128"/>
        <v>78526</v>
      </c>
      <c r="G182" s="418">
        <f>U182+AJ182</f>
        <v>0</v>
      </c>
      <c r="H182" s="419">
        <f t="shared" si="129"/>
        <v>39417</v>
      </c>
      <c r="I182" s="419">
        <f t="shared" si="130"/>
        <v>202454</v>
      </c>
      <c r="J182" s="419">
        <f t="shared" si="131"/>
        <v>1132999</v>
      </c>
      <c r="K182" s="419">
        <f t="shared" si="132"/>
        <v>540666</v>
      </c>
      <c r="L182" s="416">
        <f t="shared" si="125"/>
        <v>726103</v>
      </c>
      <c r="M182" s="417">
        <f t="shared" si="133"/>
        <v>2641639</v>
      </c>
      <c r="N182" s="420">
        <f t="shared" si="134"/>
        <v>2720165</v>
      </c>
      <c r="O182" s="684" t="s">
        <v>80</v>
      </c>
      <c r="P182" s="685"/>
      <c r="Q182" s="685"/>
      <c r="R182" s="415">
        <f>SUM(R177,R163,R141,R162)</f>
        <v>560</v>
      </c>
      <c r="S182" s="415">
        <f>SUM(S177,S163,S141,S162)</f>
        <v>77966</v>
      </c>
      <c r="T182" s="417">
        <f t="shared" si="106"/>
        <v>78526</v>
      </c>
      <c r="U182" s="418">
        <f t="shared" ref="U182:Z182" si="141">SUM(U177,U163,U141,U162)</f>
        <v>0</v>
      </c>
      <c r="V182" s="418">
        <f t="shared" si="141"/>
        <v>39417</v>
      </c>
      <c r="W182" s="418">
        <f t="shared" si="141"/>
        <v>202454</v>
      </c>
      <c r="X182" s="418">
        <f t="shared" si="141"/>
        <v>1132999</v>
      </c>
      <c r="Y182" s="418">
        <f t="shared" si="141"/>
        <v>540666</v>
      </c>
      <c r="Z182" s="418">
        <f t="shared" si="141"/>
        <v>726103</v>
      </c>
      <c r="AA182" s="417">
        <f t="shared" si="108"/>
        <v>2641639</v>
      </c>
      <c r="AB182" s="420">
        <f t="shared" si="109"/>
        <v>2720165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9</v>
      </c>
      <c r="J8" s="315">
        <f t="shared" ref="J8:J49" si="6">X8+AM8</f>
        <v>4</v>
      </c>
      <c r="K8" s="315">
        <f t="shared" ref="K8:K49" si="7">Y8+AN8</f>
        <v>3</v>
      </c>
      <c r="L8" s="312">
        <f t="shared" ref="L8:L49" si="8">Z8+AO8</f>
        <v>16</v>
      </c>
      <c r="M8" s="313">
        <f t="shared" ref="M8:M49" si="9">AA8+AP8</f>
        <v>38</v>
      </c>
      <c r="N8" s="316">
        <f t="shared" ref="N8:N49" si="10">AB8+AQ8</f>
        <v>40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9</v>
      </c>
      <c r="X8" s="314">
        <f t="shared" si="12"/>
        <v>4</v>
      </c>
      <c r="Y8" s="314">
        <f t="shared" si="12"/>
        <v>3</v>
      </c>
      <c r="Z8" s="314">
        <f t="shared" si="12"/>
        <v>16</v>
      </c>
      <c r="AA8" s="313">
        <f>SUM(U8:Z8)</f>
        <v>38</v>
      </c>
      <c r="AB8" s="316">
        <f>SUM(AA8,T8)</f>
        <v>40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4</v>
      </c>
      <c r="J9" s="227">
        <f t="shared" si="6"/>
        <v>0</v>
      </c>
      <c r="K9" s="227">
        <f t="shared" si="7"/>
        <v>0</v>
      </c>
      <c r="L9" s="225">
        <f t="shared" si="8"/>
        <v>11</v>
      </c>
      <c r="M9" s="422">
        <f t="shared" si="9"/>
        <v>19</v>
      </c>
      <c r="N9" s="318">
        <f t="shared" si="10"/>
        <v>19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4</v>
      </c>
      <c r="X9" s="227">
        <f t="shared" si="16"/>
        <v>0</v>
      </c>
      <c r="Y9" s="227">
        <f t="shared" si="16"/>
        <v>0</v>
      </c>
      <c r="Z9" s="225">
        <f t="shared" si="16"/>
        <v>11</v>
      </c>
      <c r="AA9" s="422">
        <f>SUM(U9:Z9)</f>
        <v>19</v>
      </c>
      <c r="AB9" s="318">
        <f t="shared" ref="AB9:AB47" si="17">SUM(AA9,T9)</f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5</v>
      </c>
      <c r="M14" s="424">
        <f t="shared" si="9"/>
        <v>7</v>
      </c>
      <c r="N14" s="320">
        <f t="shared" si="1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5</v>
      </c>
      <c r="AA14" s="424">
        <f t="shared" si="20"/>
        <v>7</v>
      </c>
      <c r="AB14" s="320">
        <f t="shared" si="17"/>
        <v>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2</v>
      </c>
      <c r="J15" s="227">
        <f t="shared" si="6"/>
        <v>2</v>
      </c>
      <c r="K15" s="227">
        <f t="shared" si="7"/>
        <v>2</v>
      </c>
      <c r="L15" s="225">
        <f t="shared" si="8"/>
        <v>2</v>
      </c>
      <c r="M15" s="422">
        <f t="shared" si="9"/>
        <v>10</v>
      </c>
      <c r="N15" s="318">
        <f t="shared" si="1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2</v>
      </c>
      <c r="X15" s="227">
        <f t="shared" si="21"/>
        <v>2</v>
      </c>
      <c r="Y15" s="227">
        <f t="shared" si="21"/>
        <v>2</v>
      </c>
      <c r="Z15" s="225">
        <f t="shared" si="21"/>
        <v>2</v>
      </c>
      <c r="AA15" s="422">
        <f t="shared" si="20"/>
        <v>10</v>
      </c>
      <c r="AB15" s="318">
        <f t="shared" si="17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3</v>
      </c>
      <c r="M23" s="422">
        <f t="shared" si="9"/>
        <v>8</v>
      </c>
      <c r="N23" s="318">
        <f t="shared" si="10"/>
        <v>10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3</v>
      </c>
      <c r="AA23" s="422">
        <f t="shared" si="20"/>
        <v>8</v>
      </c>
      <c r="AB23" s="318">
        <f t="shared" si="17"/>
        <v>10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3</v>
      </c>
      <c r="M24" s="423">
        <f t="shared" si="9"/>
        <v>8</v>
      </c>
      <c r="N24" s="319">
        <f t="shared" si="10"/>
        <v>10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20"/>
        <v>8</v>
      </c>
      <c r="AB24" s="319">
        <f t="shared" si="17"/>
        <v>10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4</v>
      </c>
      <c r="J29" s="315">
        <f t="shared" si="6"/>
        <v>1</v>
      </c>
      <c r="K29" s="315">
        <f t="shared" si="7"/>
        <v>1</v>
      </c>
      <c r="L29" s="312">
        <f t="shared" si="8"/>
        <v>3</v>
      </c>
      <c r="M29" s="313">
        <f t="shared" si="9"/>
        <v>11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3</v>
      </c>
      <c r="AA29" s="425">
        <f t="shared" si="20"/>
        <v>11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13</v>
      </c>
      <c r="J49" s="419">
        <f t="shared" si="6"/>
        <v>5</v>
      </c>
      <c r="K49" s="419">
        <f t="shared" si="7"/>
        <v>5</v>
      </c>
      <c r="L49" s="416">
        <f t="shared" si="8"/>
        <v>19</v>
      </c>
      <c r="M49" s="417">
        <f t="shared" si="9"/>
        <v>50</v>
      </c>
      <c r="N49" s="420">
        <f t="shared" si="10"/>
        <v>54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13</v>
      </c>
      <c r="X49" s="418">
        <f t="shared" si="41"/>
        <v>5</v>
      </c>
      <c r="Y49" s="418">
        <f t="shared" si="41"/>
        <v>5</v>
      </c>
      <c r="Z49" s="418">
        <f t="shared" si="41"/>
        <v>19</v>
      </c>
      <c r="AA49" s="417">
        <f>SUM(U49:Z49)</f>
        <v>50</v>
      </c>
      <c r="AB49" s="420">
        <f>SUM(AA49,T49)</f>
        <v>54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21408</v>
      </c>
      <c r="I51" s="315">
        <f t="shared" ref="I51:I90" si="48">W51+AL51</f>
        <v>44481</v>
      </c>
      <c r="J51" s="315">
        <f t="shared" ref="J51:J90" si="49">X51+AM51</f>
        <v>28269</v>
      </c>
      <c r="K51" s="315">
        <f t="shared" ref="K51:K90" si="50">Y51+AN51</f>
        <v>27330</v>
      </c>
      <c r="L51" s="312">
        <f t="shared" ref="L51:L90" si="51">Z51+AO51</f>
        <v>94472</v>
      </c>
      <c r="M51" s="313">
        <f t="shared" ref="M51:M90" si="52">AA51+AP51</f>
        <v>215960</v>
      </c>
      <c r="N51" s="316">
        <f t="shared" ref="N51:N90" si="53">AB51+AQ51</f>
        <v>218686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21408</v>
      </c>
      <c r="W51" s="314">
        <f t="shared" si="54"/>
        <v>44481</v>
      </c>
      <c r="X51" s="314">
        <f t="shared" si="54"/>
        <v>28269</v>
      </c>
      <c r="Y51" s="314">
        <f t="shared" si="54"/>
        <v>27330</v>
      </c>
      <c r="Z51" s="314">
        <f t="shared" si="54"/>
        <v>94472</v>
      </c>
      <c r="AA51" s="313">
        <f t="shared" ref="AA51:AA90" si="55">SUM(U51:Z51)</f>
        <v>215960</v>
      </c>
      <c r="AB51" s="316">
        <f t="shared" ref="AB51:AB90" si="56">SUM(AA51,T51)</f>
        <v>218686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16329</v>
      </c>
      <c r="I52" s="227">
        <f t="shared" si="48"/>
        <v>17002</v>
      </c>
      <c r="J52" s="227">
        <f t="shared" si="49"/>
        <v>0</v>
      </c>
      <c r="K52" s="227">
        <f t="shared" si="50"/>
        <v>0</v>
      </c>
      <c r="L52" s="225">
        <f t="shared" si="51"/>
        <v>51932</v>
      </c>
      <c r="M52" s="422">
        <f t="shared" si="52"/>
        <v>85263</v>
      </c>
      <c r="N52" s="318">
        <f t="shared" si="53"/>
        <v>85263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16329</v>
      </c>
      <c r="W52" s="227">
        <f t="shared" si="61"/>
        <v>17002</v>
      </c>
      <c r="X52" s="227">
        <f t="shared" si="61"/>
        <v>0</v>
      </c>
      <c r="Y52" s="227">
        <f t="shared" si="61"/>
        <v>0</v>
      </c>
      <c r="Z52" s="225">
        <f t="shared" si="61"/>
        <v>51932</v>
      </c>
      <c r="AA52" s="422">
        <f t="shared" si="55"/>
        <v>85263</v>
      </c>
      <c r="AB52" s="318">
        <f t="shared" si="56"/>
        <v>85263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6257</v>
      </c>
      <c r="I53" s="156">
        <f t="shared" si="48"/>
        <v>6056</v>
      </c>
      <c r="J53" s="156">
        <f t="shared" si="49"/>
        <v>0</v>
      </c>
      <c r="K53" s="156">
        <f t="shared" si="50"/>
        <v>0</v>
      </c>
      <c r="L53" s="153">
        <f t="shared" si="51"/>
        <v>25568</v>
      </c>
      <c r="M53" s="423">
        <f t="shared" si="52"/>
        <v>37881</v>
      </c>
      <c r="N53" s="319">
        <f t="shared" si="53"/>
        <v>37881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6257</v>
      </c>
      <c r="W53" s="156">
        <f>VLOOKUP($AC53,原データ!$D$1:$R$2300,5,FALSE)</f>
        <v>6056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25568</v>
      </c>
      <c r="AA53" s="423">
        <f t="shared" si="55"/>
        <v>37881</v>
      </c>
      <c r="AB53" s="319">
        <f t="shared" si="56"/>
        <v>37881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9474</v>
      </c>
      <c r="I55" s="156">
        <f t="shared" si="48"/>
        <v>7750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30460</v>
      </c>
      <c r="N55" s="319">
        <f t="shared" si="53"/>
        <v>30460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9474</v>
      </c>
      <c r="W55" s="156">
        <f>VLOOKUP($AC55,原データ!$D$1:$R$2300,5,FALSE)</f>
        <v>7750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30460</v>
      </c>
      <c r="AB55" s="319">
        <f t="shared" si="56"/>
        <v>30460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10116</v>
      </c>
      <c r="M56" s="423">
        <f t="shared" si="52"/>
        <v>12628</v>
      </c>
      <c r="N56" s="319">
        <f t="shared" si="53"/>
        <v>12628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10116</v>
      </c>
      <c r="AA56" s="423">
        <f t="shared" si="55"/>
        <v>12628</v>
      </c>
      <c r="AB56" s="319">
        <f t="shared" si="56"/>
        <v>12628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684</v>
      </c>
      <c r="J57" s="164">
        <f t="shared" si="49"/>
        <v>0</v>
      </c>
      <c r="K57" s="164">
        <f t="shared" si="50"/>
        <v>0</v>
      </c>
      <c r="L57" s="161">
        <f t="shared" si="51"/>
        <v>3012</v>
      </c>
      <c r="M57" s="424">
        <f t="shared" si="52"/>
        <v>4294</v>
      </c>
      <c r="N57" s="320">
        <f t="shared" si="53"/>
        <v>4294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684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3012</v>
      </c>
      <c r="AA57" s="424">
        <f t="shared" si="55"/>
        <v>4294</v>
      </c>
      <c r="AB57" s="320">
        <f t="shared" si="56"/>
        <v>4294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5079</v>
      </c>
      <c r="I58" s="227">
        <f t="shared" si="48"/>
        <v>22249</v>
      </c>
      <c r="J58" s="227">
        <f t="shared" si="49"/>
        <v>17830</v>
      </c>
      <c r="K58" s="227">
        <f t="shared" si="50"/>
        <v>25300</v>
      </c>
      <c r="L58" s="225">
        <f t="shared" si="51"/>
        <v>34596</v>
      </c>
      <c r="M58" s="422">
        <f t="shared" si="52"/>
        <v>105054</v>
      </c>
      <c r="N58" s="318">
        <f t="shared" si="53"/>
        <v>105054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5079</v>
      </c>
      <c r="W58" s="227">
        <f t="shared" si="64"/>
        <v>22249</v>
      </c>
      <c r="X58" s="227">
        <f t="shared" si="64"/>
        <v>17830</v>
      </c>
      <c r="Y58" s="227">
        <f t="shared" si="64"/>
        <v>25300</v>
      </c>
      <c r="Z58" s="225">
        <f t="shared" si="64"/>
        <v>34596</v>
      </c>
      <c r="AA58" s="422">
        <f t="shared" si="55"/>
        <v>105054</v>
      </c>
      <c r="AB58" s="318">
        <f t="shared" si="56"/>
        <v>105054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22249</v>
      </c>
      <c r="J59" s="156">
        <f t="shared" si="49"/>
        <v>17830</v>
      </c>
      <c r="K59" s="156">
        <f t="shared" si="50"/>
        <v>8460</v>
      </c>
      <c r="L59" s="153">
        <f t="shared" si="51"/>
        <v>16297</v>
      </c>
      <c r="M59" s="423">
        <f t="shared" si="52"/>
        <v>68123</v>
      </c>
      <c r="N59" s="319">
        <f t="shared" si="53"/>
        <v>68123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22249</v>
      </c>
      <c r="X59" s="156">
        <f>VLOOKUP($AC59,原データ!$D$1:$R$2300,6,FALSE)</f>
        <v>17830</v>
      </c>
      <c r="Y59" s="156">
        <f>VLOOKUP($AC59,原データ!$D$1:$R$2300,7,FALSE)</f>
        <v>8460</v>
      </c>
      <c r="Z59" s="153">
        <f>VLOOKUP($AC59,原データ!$D$1:$R$2300,8,FALSE)</f>
        <v>16297</v>
      </c>
      <c r="AA59" s="423">
        <f t="shared" si="55"/>
        <v>68123</v>
      </c>
      <c r="AB59" s="319">
        <f t="shared" si="56"/>
        <v>68123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1792</v>
      </c>
      <c r="I60" s="164">
        <f t="shared" si="48"/>
        <v>0</v>
      </c>
      <c r="J60" s="164">
        <f t="shared" si="49"/>
        <v>0</v>
      </c>
      <c r="K60" s="164">
        <f t="shared" si="50"/>
        <v>16840</v>
      </c>
      <c r="L60" s="161">
        <f t="shared" si="51"/>
        <v>18299</v>
      </c>
      <c r="M60" s="424">
        <f t="shared" si="52"/>
        <v>36931</v>
      </c>
      <c r="N60" s="320">
        <f t="shared" si="53"/>
        <v>36931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16840</v>
      </c>
      <c r="Z60" s="161">
        <f>VLOOKUP($AC60,原データ!$D$1:$R$2300,8,FALSE)</f>
        <v>18299</v>
      </c>
      <c r="AA60" s="424">
        <f t="shared" si="55"/>
        <v>36931</v>
      </c>
      <c r="AB60" s="320">
        <f t="shared" si="56"/>
        <v>36931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6699</v>
      </c>
      <c r="K61" s="227">
        <f t="shared" si="50"/>
        <v>0</v>
      </c>
      <c r="L61" s="225">
        <f t="shared" si="51"/>
        <v>0</v>
      </c>
      <c r="M61" s="422">
        <f t="shared" si="52"/>
        <v>6699</v>
      </c>
      <c r="N61" s="318">
        <f t="shared" si="53"/>
        <v>6699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6699</v>
      </c>
      <c r="Y61" s="227">
        <f t="shared" si="66"/>
        <v>0</v>
      </c>
      <c r="Z61" s="225">
        <f t="shared" si="66"/>
        <v>0</v>
      </c>
      <c r="AA61" s="422">
        <f t="shared" si="55"/>
        <v>6699</v>
      </c>
      <c r="AB61" s="318">
        <f t="shared" si="56"/>
        <v>6699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6699</v>
      </c>
      <c r="K63" s="156">
        <f t="shared" si="50"/>
        <v>0</v>
      </c>
      <c r="L63" s="153">
        <f t="shared" si="51"/>
        <v>0</v>
      </c>
      <c r="M63" s="423">
        <f t="shared" si="52"/>
        <v>6699</v>
      </c>
      <c r="N63" s="319">
        <f t="shared" si="53"/>
        <v>6699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6699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6699</v>
      </c>
      <c r="AB63" s="319">
        <f t="shared" si="56"/>
        <v>6699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5230</v>
      </c>
      <c r="J66" s="227">
        <f t="shared" si="49"/>
        <v>3740</v>
      </c>
      <c r="K66" s="227">
        <f t="shared" si="50"/>
        <v>2030</v>
      </c>
      <c r="L66" s="225">
        <f t="shared" si="51"/>
        <v>7944</v>
      </c>
      <c r="M66" s="422">
        <f t="shared" si="52"/>
        <v>18944</v>
      </c>
      <c r="N66" s="318">
        <f t="shared" si="53"/>
        <v>21670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5230</v>
      </c>
      <c r="X66" s="227">
        <f t="shared" si="69"/>
        <v>3740</v>
      </c>
      <c r="Y66" s="227">
        <f t="shared" si="69"/>
        <v>2030</v>
      </c>
      <c r="Z66" s="225">
        <f t="shared" si="69"/>
        <v>7944</v>
      </c>
      <c r="AA66" s="422">
        <f t="shared" si="55"/>
        <v>18944</v>
      </c>
      <c r="AB66" s="318">
        <f t="shared" si="56"/>
        <v>21670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5230</v>
      </c>
      <c r="J67" s="164">
        <f t="shared" si="49"/>
        <v>3740</v>
      </c>
      <c r="K67" s="164">
        <f t="shared" si="50"/>
        <v>2030</v>
      </c>
      <c r="L67" s="161">
        <f t="shared" si="51"/>
        <v>7944</v>
      </c>
      <c r="M67" s="424">
        <f t="shared" si="52"/>
        <v>18944</v>
      </c>
      <c r="N67" s="320">
        <f t="shared" si="53"/>
        <v>21670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5230</v>
      </c>
      <c r="X67" s="164">
        <f>VLOOKUP($AC67,原データ!$D$1:$R$2300,6,FALSE)</f>
        <v>3740</v>
      </c>
      <c r="Y67" s="164">
        <f>VLOOKUP($AC67,原データ!$D$1:$R$2300,7,FALSE)</f>
        <v>2030</v>
      </c>
      <c r="Z67" s="161">
        <f>VLOOKUP($AC67,原データ!$D$1:$R$2300,8,FALSE)</f>
        <v>7944</v>
      </c>
      <c r="AA67" s="424">
        <f t="shared" si="55"/>
        <v>18944</v>
      </c>
      <c r="AB67" s="320">
        <f t="shared" si="56"/>
        <v>21670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5830</v>
      </c>
      <c r="J70" s="315">
        <f t="shared" si="49"/>
        <v>1734</v>
      </c>
      <c r="K70" s="315">
        <f t="shared" si="50"/>
        <v>1930</v>
      </c>
      <c r="L70" s="312">
        <f t="shared" si="51"/>
        <v>5200</v>
      </c>
      <c r="M70" s="313">
        <f t="shared" si="52"/>
        <v>17385</v>
      </c>
      <c r="N70" s="316">
        <f t="shared" si="53"/>
        <v>18269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5830</v>
      </c>
      <c r="X70" s="171">
        <f>VLOOKUP($AC70,原データ!$D$1:$R$2300,6,FALSE)</f>
        <v>1734</v>
      </c>
      <c r="Y70" s="171">
        <f>VLOOKUP($AC70,原データ!$D$1:$R$2300,7,FALSE)</f>
        <v>1930</v>
      </c>
      <c r="Z70" s="168">
        <f>VLOOKUP($AC70,原データ!$D$1:$R$2300,8,FALSE)</f>
        <v>5200</v>
      </c>
      <c r="AA70" s="425">
        <f t="shared" si="55"/>
        <v>17385</v>
      </c>
      <c r="AB70" s="316">
        <f t="shared" si="56"/>
        <v>18269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34591</v>
      </c>
      <c r="L85" s="312">
        <f t="shared" si="51"/>
        <v>0</v>
      </c>
      <c r="M85" s="313">
        <f t="shared" si="52"/>
        <v>34591</v>
      </c>
      <c r="N85" s="316">
        <f t="shared" si="53"/>
        <v>34591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34591</v>
      </c>
      <c r="Z85" s="312">
        <f t="shared" si="80"/>
        <v>0</v>
      </c>
      <c r="AA85" s="313">
        <f t="shared" si="55"/>
        <v>34591</v>
      </c>
      <c r="AB85" s="316">
        <f t="shared" si="56"/>
        <v>34591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34591</v>
      </c>
      <c r="L87" s="168">
        <f t="shared" si="51"/>
        <v>0</v>
      </c>
      <c r="M87" s="425">
        <f t="shared" si="52"/>
        <v>34591</v>
      </c>
      <c r="N87" s="316">
        <f t="shared" si="53"/>
        <v>34591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34591</v>
      </c>
      <c r="Z87" s="168">
        <f>VLOOKUP($AC87,原データ!$D$1:$R$2300,8,FALSE)</f>
        <v>0</v>
      </c>
      <c r="AA87" s="425">
        <f t="shared" si="55"/>
        <v>34591</v>
      </c>
      <c r="AB87" s="316">
        <f t="shared" si="56"/>
        <v>34591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24099</v>
      </c>
      <c r="I90" s="419">
        <f t="shared" si="48"/>
        <v>50311</v>
      </c>
      <c r="J90" s="419">
        <f t="shared" si="49"/>
        <v>30003</v>
      </c>
      <c r="K90" s="419">
        <f t="shared" si="50"/>
        <v>63851</v>
      </c>
      <c r="L90" s="416">
        <f t="shared" si="51"/>
        <v>99672</v>
      </c>
      <c r="M90" s="417">
        <f t="shared" si="52"/>
        <v>267936</v>
      </c>
      <c r="N90" s="420">
        <f t="shared" si="53"/>
        <v>271546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24099</v>
      </c>
      <c r="W90" s="418">
        <f t="shared" si="83"/>
        <v>50311</v>
      </c>
      <c r="X90" s="418">
        <f t="shared" si="83"/>
        <v>30003</v>
      </c>
      <c r="Y90" s="418">
        <f t="shared" si="83"/>
        <v>63851</v>
      </c>
      <c r="Z90" s="418">
        <f t="shared" si="83"/>
        <v>99672</v>
      </c>
      <c r="AA90" s="417">
        <f t="shared" si="55"/>
        <v>267936</v>
      </c>
      <c r="AB90" s="420">
        <f t="shared" si="56"/>
        <v>271546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214080</v>
      </c>
      <c r="I98" s="315">
        <f t="shared" ref="I98:I139" si="90">W98+AL98</f>
        <v>444810</v>
      </c>
      <c r="J98" s="315">
        <f t="shared" ref="J98:J139" si="91">X98+AM98</f>
        <v>282690</v>
      </c>
      <c r="K98" s="315">
        <f t="shared" ref="K98:K139" si="92">Y98+AN98</f>
        <v>273300</v>
      </c>
      <c r="L98" s="312">
        <f t="shared" ref="L98:L139" si="93">Z98+AO98</f>
        <v>944720</v>
      </c>
      <c r="M98" s="313">
        <f t="shared" ref="M98:M139" si="94">AA98+AP98</f>
        <v>2159600</v>
      </c>
      <c r="N98" s="316">
        <f t="shared" ref="N98:N139" si="95">AB98+AQ98</f>
        <v>2186860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214080</v>
      </c>
      <c r="W98" s="314">
        <f t="shared" si="97"/>
        <v>444810</v>
      </c>
      <c r="X98" s="314">
        <f t="shared" si="97"/>
        <v>282690</v>
      </c>
      <c r="Y98" s="314">
        <f t="shared" si="97"/>
        <v>273300</v>
      </c>
      <c r="Z98" s="314">
        <f t="shared" si="97"/>
        <v>944720</v>
      </c>
      <c r="AA98" s="313">
        <f t="shared" ref="AA98:AA139" si="98">SUM(U98:Z98)</f>
        <v>2159600</v>
      </c>
      <c r="AB98" s="316">
        <f t="shared" ref="AB98:AB139" si="99">SUM(AA98,T98)</f>
        <v>2186860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163290</v>
      </c>
      <c r="I99" s="227">
        <f t="shared" si="90"/>
        <v>170020</v>
      </c>
      <c r="J99" s="227">
        <f t="shared" si="91"/>
        <v>0</v>
      </c>
      <c r="K99" s="227">
        <f t="shared" si="92"/>
        <v>0</v>
      </c>
      <c r="L99" s="225">
        <f t="shared" si="93"/>
        <v>519320</v>
      </c>
      <c r="M99" s="422">
        <f t="shared" si="94"/>
        <v>852630</v>
      </c>
      <c r="N99" s="318">
        <f t="shared" si="95"/>
        <v>852630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163290</v>
      </c>
      <c r="W99" s="227">
        <f t="shared" si="104"/>
        <v>170020</v>
      </c>
      <c r="X99" s="227">
        <f t="shared" si="104"/>
        <v>0</v>
      </c>
      <c r="Y99" s="227">
        <f t="shared" si="104"/>
        <v>0</v>
      </c>
      <c r="Z99" s="225">
        <f t="shared" si="104"/>
        <v>519320</v>
      </c>
      <c r="AA99" s="422">
        <f t="shared" si="98"/>
        <v>852630</v>
      </c>
      <c r="AB99" s="318">
        <f t="shared" si="99"/>
        <v>852630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62570</v>
      </c>
      <c r="I100" s="156">
        <f t="shared" si="90"/>
        <v>60560</v>
      </c>
      <c r="J100" s="156">
        <f t="shared" si="91"/>
        <v>0</v>
      </c>
      <c r="K100" s="156">
        <f t="shared" si="92"/>
        <v>0</v>
      </c>
      <c r="L100" s="153">
        <f t="shared" si="93"/>
        <v>255680</v>
      </c>
      <c r="M100" s="423">
        <f t="shared" si="94"/>
        <v>378810</v>
      </c>
      <c r="N100" s="319">
        <f t="shared" si="95"/>
        <v>378810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62570</v>
      </c>
      <c r="W100" s="156">
        <f>VLOOKUP($AC100,原データ!$D$1:$R$2300,5,FALSE)</f>
        <v>60560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255680</v>
      </c>
      <c r="AA100" s="423">
        <f t="shared" si="98"/>
        <v>378810</v>
      </c>
      <c r="AB100" s="319">
        <f t="shared" si="99"/>
        <v>378810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94740</v>
      </c>
      <c r="I102" s="156">
        <f t="shared" si="90"/>
        <v>77500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304600</v>
      </c>
      <c r="N102" s="319">
        <f t="shared" si="95"/>
        <v>304600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94740</v>
      </c>
      <c r="W102" s="156">
        <f>VLOOKUP($AC102,原データ!$D$1:$R$2300,5,FALSE)</f>
        <v>77500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304600</v>
      </c>
      <c r="AB102" s="319">
        <f t="shared" si="99"/>
        <v>304600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101160</v>
      </c>
      <c r="M103" s="423">
        <f t="shared" si="94"/>
        <v>126280</v>
      </c>
      <c r="N103" s="319">
        <f t="shared" si="95"/>
        <v>126280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101160</v>
      </c>
      <c r="AA103" s="423">
        <f t="shared" si="98"/>
        <v>126280</v>
      </c>
      <c r="AB103" s="319">
        <f t="shared" si="99"/>
        <v>126280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6840</v>
      </c>
      <c r="J104" s="164">
        <f t="shared" si="91"/>
        <v>0</v>
      </c>
      <c r="K104" s="164">
        <f t="shared" si="92"/>
        <v>0</v>
      </c>
      <c r="L104" s="161">
        <f t="shared" si="93"/>
        <v>30120</v>
      </c>
      <c r="M104" s="424">
        <f t="shared" si="94"/>
        <v>42940</v>
      </c>
      <c r="N104" s="320">
        <f t="shared" si="95"/>
        <v>42940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6840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30120</v>
      </c>
      <c r="AA104" s="424">
        <f t="shared" si="98"/>
        <v>42940</v>
      </c>
      <c r="AB104" s="320">
        <f t="shared" si="99"/>
        <v>42940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50790</v>
      </c>
      <c r="I105" s="227">
        <f t="shared" si="90"/>
        <v>222490</v>
      </c>
      <c r="J105" s="227">
        <f t="shared" si="91"/>
        <v>178300</v>
      </c>
      <c r="K105" s="227">
        <f t="shared" si="92"/>
        <v>253000</v>
      </c>
      <c r="L105" s="225">
        <f t="shared" si="93"/>
        <v>345960</v>
      </c>
      <c r="M105" s="422">
        <f t="shared" si="94"/>
        <v>1050540</v>
      </c>
      <c r="N105" s="318">
        <f t="shared" si="95"/>
        <v>1050540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50790</v>
      </c>
      <c r="W105" s="227">
        <f t="shared" si="106"/>
        <v>222490</v>
      </c>
      <c r="X105" s="227">
        <f t="shared" si="106"/>
        <v>178300</v>
      </c>
      <c r="Y105" s="227">
        <f t="shared" si="106"/>
        <v>253000</v>
      </c>
      <c r="Z105" s="225">
        <f t="shared" si="106"/>
        <v>345960</v>
      </c>
      <c r="AA105" s="422">
        <f t="shared" si="98"/>
        <v>1050540</v>
      </c>
      <c r="AB105" s="318">
        <f t="shared" si="99"/>
        <v>1050540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222490</v>
      </c>
      <c r="J106" s="156">
        <f t="shared" si="91"/>
        <v>178300</v>
      </c>
      <c r="K106" s="156">
        <f t="shared" si="92"/>
        <v>84600</v>
      </c>
      <c r="L106" s="153">
        <f t="shared" si="93"/>
        <v>162970</v>
      </c>
      <c r="M106" s="423">
        <f t="shared" si="94"/>
        <v>681230</v>
      </c>
      <c r="N106" s="319">
        <f t="shared" si="95"/>
        <v>681230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222490</v>
      </c>
      <c r="X106" s="156">
        <f>VLOOKUP($AC106,原データ!$D$1:$R$2300,6,FALSE)</f>
        <v>178300</v>
      </c>
      <c r="Y106" s="156">
        <f>VLOOKUP($AC106,原データ!$D$1:$R$2300,7,FALSE)</f>
        <v>84600</v>
      </c>
      <c r="Z106" s="153">
        <f>VLOOKUP($AC106,原データ!$D$1:$R$2300,8,FALSE)</f>
        <v>162970</v>
      </c>
      <c r="AA106" s="423">
        <f t="shared" si="98"/>
        <v>681230</v>
      </c>
      <c r="AB106" s="319">
        <f t="shared" si="99"/>
        <v>681230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17920</v>
      </c>
      <c r="I107" s="164">
        <f t="shared" si="90"/>
        <v>0</v>
      </c>
      <c r="J107" s="164">
        <f t="shared" si="91"/>
        <v>0</v>
      </c>
      <c r="K107" s="164">
        <f t="shared" si="92"/>
        <v>168400</v>
      </c>
      <c r="L107" s="161">
        <f t="shared" si="93"/>
        <v>182990</v>
      </c>
      <c r="M107" s="424">
        <f t="shared" si="94"/>
        <v>369310</v>
      </c>
      <c r="N107" s="320">
        <f t="shared" si="95"/>
        <v>369310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168400</v>
      </c>
      <c r="Z107" s="161">
        <f>VLOOKUP($AC107,原データ!$D$1:$R$2300,8,FALSE)</f>
        <v>182990</v>
      </c>
      <c r="AA107" s="424">
        <f t="shared" si="98"/>
        <v>369310</v>
      </c>
      <c r="AB107" s="320">
        <f t="shared" si="99"/>
        <v>369310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66990</v>
      </c>
      <c r="K108" s="227">
        <f t="shared" si="92"/>
        <v>0</v>
      </c>
      <c r="L108" s="225">
        <f t="shared" si="93"/>
        <v>0</v>
      </c>
      <c r="M108" s="422">
        <f t="shared" si="94"/>
        <v>66990</v>
      </c>
      <c r="N108" s="318">
        <f t="shared" si="95"/>
        <v>66990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66990</v>
      </c>
      <c r="Y108" s="227">
        <f t="shared" si="108"/>
        <v>0</v>
      </c>
      <c r="Z108" s="225">
        <f t="shared" si="108"/>
        <v>0</v>
      </c>
      <c r="AA108" s="422">
        <f t="shared" si="98"/>
        <v>66990</v>
      </c>
      <c r="AB108" s="318">
        <f t="shared" si="99"/>
        <v>66990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66990</v>
      </c>
      <c r="K110" s="156">
        <f t="shared" si="92"/>
        <v>0</v>
      </c>
      <c r="L110" s="153">
        <f t="shared" si="93"/>
        <v>0</v>
      </c>
      <c r="M110" s="423">
        <f t="shared" si="94"/>
        <v>66990</v>
      </c>
      <c r="N110" s="319">
        <f t="shared" si="95"/>
        <v>66990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66990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66990</v>
      </c>
      <c r="AB110" s="319">
        <f t="shared" si="99"/>
        <v>66990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52300</v>
      </c>
      <c r="J113" s="227">
        <f t="shared" si="91"/>
        <v>37400</v>
      </c>
      <c r="K113" s="227">
        <f t="shared" si="92"/>
        <v>20300</v>
      </c>
      <c r="L113" s="225">
        <f t="shared" si="93"/>
        <v>79440</v>
      </c>
      <c r="M113" s="422">
        <f t="shared" si="94"/>
        <v>189440</v>
      </c>
      <c r="N113" s="318">
        <f t="shared" si="95"/>
        <v>216700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52300</v>
      </c>
      <c r="X113" s="227">
        <f t="shared" si="111"/>
        <v>37400</v>
      </c>
      <c r="Y113" s="227">
        <f t="shared" si="111"/>
        <v>20300</v>
      </c>
      <c r="Z113" s="225">
        <f t="shared" si="111"/>
        <v>79440</v>
      </c>
      <c r="AA113" s="422">
        <f t="shared" si="98"/>
        <v>189440</v>
      </c>
      <c r="AB113" s="318">
        <f t="shared" si="99"/>
        <v>216700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52300</v>
      </c>
      <c r="J114" s="156">
        <f t="shared" si="91"/>
        <v>37400</v>
      </c>
      <c r="K114" s="156">
        <f t="shared" si="92"/>
        <v>20300</v>
      </c>
      <c r="L114" s="153">
        <f t="shared" si="93"/>
        <v>79440</v>
      </c>
      <c r="M114" s="423">
        <f t="shared" si="94"/>
        <v>189440</v>
      </c>
      <c r="N114" s="319">
        <f t="shared" si="95"/>
        <v>216700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52300</v>
      </c>
      <c r="X114" s="156">
        <f>VLOOKUP($AC114,原データ!$D$1:$R$2300,6,FALSE)</f>
        <v>37400</v>
      </c>
      <c r="Y114" s="156">
        <f>VLOOKUP($AC114,原データ!$D$1:$R$2300,7,FALSE)</f>
        <v>20300</v>
      </c>
      <c r="Z114" s="153">
        <f>VLOOKUP($AC114,原データ!$D$1:$R$2300,8,FALSE)</f>
        <v>79440</v>
      </c>
      <c r="AA114" s="423">
        <f t="shared" si="98"/>
        <v>189440</v>
      </c>
      <c r="AB114" s="319">
        <f t="shared" si="99"/>
        <v>216700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58300</v>
      </c>
      <c r="J119" s="315">
        <f t="shared" si="91"/>
        <v>17340</v>
      </c>
      <c r="K119" s="315">
        <f t="shared" si="92"/>
        <v>19300</v>
      </c>
      <c r="L119" s="312">
        <f t="shared" si="93"/>
        <v>52000</v>
      </c>
      <c r="M119" s="313">
        <f t="shared" si="94"/>
        <v>173850</v>
      </c>
      <c r="N119" s="316">
        <f t="shared" si="95"/>
        <v>182690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58300</v>
      </c>
      <c r="X119" s="171">
        <f>VLOOKUP($AC119,原データ!$D$1:$R$2300,6,FALSE)</f>
        <v>17340</v>
      </c>
      <c r="Y119" s="171">
        <f>VLOOKUP($AC119,原データ!$D$1:$R$2300,7,FALSE)</f>
        <v>19300</v>
      </c>
      <c r="Z119" s="168">
        <f>VLOOKUP($AC119,原データ!$D$1:$R$2300,8,FALSE)</f>
        <v>52000</v>
      </c>
      <c r="AA119" s="425">
        <f t="shared" si="98"/>
        <v>173850</v>
      </c>
      <c r="AB119" s="316">
        <f t="shared" si="99"/>
        <v>182690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345910</v>
      </c>
      <c r="L134" s="312">
        <f t="shared" si="93"/>
        <v>0</v>
      </c>
      <c r="M134" s="313">
        <f t="shared" si="94"/>
        <v>345910</v>
      </c>
      <c r="N134" s="316">
        <f t="shared" si="95"/>
        <v>345910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345910</v>
      </c>
      <c r="Z134" s="312">
        <f t="shared" si="122"/>
        <v>0</v>
      </c>
      <c r="AA134" s="313">
        <f t="shared" si="98"/>
        <v>345910</v>
      </c>
      <c r="AB134" s="316">
        <f t="shared" si="99"/>
        <v>345910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345910</v>
      </c>
      <c r="L136" s="168">
        <f t="shared" si="93"/>
        <v>0</v>
      </c>
      <c r="M136" s="425">
        <f t="shared" si="94"/>
        <v>345910</v>
      </c>
      <c r="N136" s="316">
        <f t="shared" si="95"/>
        <v>345910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345910</v>
      </c>
      <c r="Z136" s="168">
        <f>VLOOKUP($AC136,原データ!$D$1:$R$2300,8,FALSE)</f>
        <v>0</v>
      </c>
      <c r="AA136" s="425">
        <f t="shared" si="98"/>
        <v>345910</v>
      </c>
      <c r="AB136" s="316">
        <f t="shared" si="99"/>
        <v>345910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240990</v>
      </c>
      <c r="I139" s="419">
        <f t="shared" si="90"/>
        <v>503110</v>
      </c>
      <c r="J139" s="419">
        <f t="shared" si="91"/>
        <v>300030</v>
      </c>
      <c r="K139" s="419">
        <f t="shared" si="92"/>
        <v>638510</v>
      </c>
      <c r="L139" s="416">
        <f t="shared" si="93"/>
        <v>996720</v>
      </c>
      <c r="M139" s="417">
        <f t="shared" si="94"/>
        <v>2679360</v>
      </c>
      <c r="N139" s="420">
        <f t="shared" si="95"/>
        <v>2715460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240990</v>
      </c>
      <c r="W139" s="418">
        <f t="shared" si="125"/>
        <v>503110</v>
      </c>
      <c r="X139" s="418">
        <f t="shared" si="125"/>
        <v>300030</v>
      </c>
      <c r="Y139" s="418">
        <f t="shared" si="125"/>
        <v>638510</v>
      </c>
      <c r="Z139" s="418">
        <f t="shared" si="125"/>
        <v>996720</v>
      </c>
      <c r="AA139" s="417">
        <f t="shared" si="98"/>
        <v>2679360</v>
      </c>
      <c r="AB139" s="420">
        <f t="shared" si="99"/>
        <v>2715460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192672</v>
      </c>
      <c r="I141" s="315">
        <f t="shared" ref="I141:I182" si="132">W141+AL141</f>
        <v>400329</v>
      </c>
      <c r="J141" s="315">
        <f t="shared" ref="J141:J182" si="133">X141+AM141</f>
        <v>254421</v>
      </c>
      <c r="K141" s="315">
        <f t="shared" ref="K141:K182" si="134">Y141+AN141</f>
        <v>245970</v>
      </c>
      <c r="L141" s="312">
        <f t="shared" ref="L141:L182" si="135">Z141+AO141</f>
        <v>850248</v>
      </c>
      <c r="M141" s="313">
        <f t="shared" ref="M141:M182" si="136">AA141+AP141</f>
        <v>1943640</v>
      </c>
      <c r="N141" s="316">
        <f t="shared" ref="N141:N182" si="137">AB141+AQ141</f>
        <v>1968174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192672</v>
      </c>
      <c r="W141" s="314">
        <f t="shared" si="139"/>
        <v>400329</v>
      </c>
      <c r="X141" s="314">
        <f t="shared" si="139"/>
        <v>254421</v>
      </c>
      <c r="Y141" s="314">
        <f t="shared" si="139"/>
        <v>245970</v>
      </c>
      <c r="Z141" s="314">
        <f t="shared" si="139"/>
        <v>850248</v>
      </c>
      <c r="AA141" s="313">
        <f t="shared" ref="AA141:AA180" si="140">SUM(U141:Z141)</f>
        <v>1943640</v>
      </c>
      <c r="AB141" s="316">
        <f t="shared" ref="AB141:AB180" si="141">SUM(AA141,T141)</f>
        <v>1968174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146961</v>
      </c>
      <c r="I142" s="227">
        <f t="shared" si="132"/>
        <v>153018</v>
      </c>
      <c r="J142" s="227">
        <f t="shared" si="133"/>
        <v>0</v>
      </c>
      <c r="K142" s="227">
        <f t="shared" si="134"/>
        <v>0</v>
      </c>
      <c r="L142" s="225">
        <f t="shared" si="135"/>
        <v>467388</v>
      </c>
      <c r="M142" s="422">
        <f t="shared" si="136"/>
        <v>767367</v>
      </c>
      <c r="N142" s="318">
        <f t="shared" si="137"/>
        <v>767367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146961</v>
      </c>
      <c r="W142" s="227">
        <f t="shared" si="145"/>
        <v>153018</v>
      </c>
      <c r="X142" s="227">
        <f t="shared" si="145"/>
        <v>0</v>
      </c>
      <c r="Y142" s="227">
        <f t="shared" si="145"/>
        <v>0</v>
      </c>
      <c r="Z142" s="225">
        <f t="shared" si="145"/>
        <v>467388</v>
      </c>
      <c r="AA142" s="422">
        <f t="shared" si="140"/>
        <v>767367</v>
      </c>
      <c r="AB142" s="318">
        <f t="shared" si="141"/>
        <v>767367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56313</v>
      </c>
      <c r="I143" s="156">
        <f t="shared" si="132"/>
        <v>54504</v>
      </c>
      <c r="J143" s="156">
        <f t="shared" si="133"/>
        <v>0</v>
      </c>
      <c r="K143" s="156">
        <f t="shared" si="134"/>
        <v>0</v>
      </c>
      <c r="L143" s="153">
        <f t="shared" si="135"/>
        <v>230112</v>
      </c>
      <c r="M143" s="423">
        <f t="shared" si="136"/>
        <v>340929</v>
      </c>
      <c r="N143" s="319">
        <f t="shared" si="137"/>
        <v>340929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56313</v>
      </c>
      <c r="W143" s="156">
        <f>VLOOKUP($AC143,原データ!$D$1:$R$2300,5,FALSE)</f>
        <v>54504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230112</v>
      </c>
      <c r="AA143" s="423">
        <f t="shared" si="140"/>
        <v>340929</v>
      </c>
      <c r="AB143" s="319">
        <f t="shared" si="141"/>
        <v>340929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85266</v>
      </c>
      <c r="I145" s="156">
        <f t="shared" si="132"/>
        <v>69750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274140</v>
      </c>
      <c r="N145" s="319">
        <f t="shared" si="137"/>
        <v>274140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85266</v>
      </c>
      <c r="W145" s="156">
        <f>VLOOKUP($AC145,原データ!$D$1:$R$2300,5,FALSE)</f>
        <v>69750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274140</v>
      </c>
      <c r="AB145" s="319">
        <f t="shared" si="141"/>
        <v>274140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91044</v>
      </c>
      <c r="M146" s="423">
        <f t="shared" si="136"/>
        <v>113652</v>
      </c>
      <c r="N146" s="319">
        <f t="shared" si="137"/>
        <v>113652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91044</v>
      </c>
      <c r="AA146" s="423">
        <f t="shared" si="140"/>
        <v>113652</v>
      </c>
      <c r="AB146" s="319">
        <f t="shared" si="141"/>
        <v>113652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6156</v>
      </c>
      <c r="J147" s="164">
        <f t="shared" si="133"/>
        <v>0</v>
      </c>
      <c r="K147" s="164">
        <f t="shared" si="134"/>
        <v>0</v>
      </c>
      <c r="L147" s="161">
        <f t="shared" si="135"/>
        <v>27108</v>
      </c>
      <c r="M147" s="424">
        <f t="shared" si="136"/>
        <v>38646</v>
      </c>
      <c r="N147" s="320">
        <f t="shared" si="137"/>
        <v>38646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6156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27108</v>
      </c>
      <c r="AA147" s="424">
        <f t="shared" si="140"/>
        <v>38646</v>
      </c>
      <c r="AB147" s="320">
        <f t="shared" si="141"/>
        <v>38646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45711</v>
      </c>
      <c r="I148" s="227">
        <f t="shared" si="132"/>
        <v>200241</v>
      </c>
      <c r="J148" s="227">
        <f t="shared" si="133"/>
        <v>160470</v>
      </c>
      <c r="K148" s="227">
        <f t="shared" si="134"/>
        <v>227700</v>
      </c>
      <c r="L148" s="225">
        <f t="shared" si="135"/>
        <v>311364</v>
      </c>
      <c r="M148" s="422">
        <f t="shared" si="136"/>
        <v>945486</v>
      </c>
      <c r="N148" s="318">
        <f t="shared" si="137"/>
        <v>945486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45711</v>
      </c>
      <c r="W148" s="227">
        <f t="shared" si="148"/>
        <v>200241</v>
      </c>
      <c r="X148" s="227">
        <f t="shared" si="148"/>
        <v>160470</v>
      </c>
      <c r="Y148" s="227">
        <f t="shared" si="148"/>
        <v>227700</v>
      </c>
      <c r="Z148" s="225">
        <f t="shared" si="148"/>
        <v>311364</v>
      </c>
      <c r="AA148" s="422">
        <f t="shared" si="140"/>
        <v>945486</v>
      </c>
      <c r="AB148" s="318">
        <f t="shared" si="141"/>
        <v>945486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200241</v>
      </c>
      <c r="J149" s="156">
        <f t="shared" si="133"/>
        <v>160470</v>
      </c>
      <c r="K149" s="156">
        <f t="shared" si="134"/>
        <v>76140</v>
      </c>
      <c r="L149" s="153">
        <f t="shared" si="135"/>
        <v>146673</v>
      </c>
      <c r="M149" s="423">
        <f t="shared" si="136"/>
        <v>613107</v>
      </c>
      <c r="N149" s="319">
        <f t="shared" si="137"/>
        <v>613107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200241</v>
      </c>
      <c r="X149" s="156">
        <f>VLOOKUP($AC149,原データ!$D$1:$R$2300,6,FALSE)</f>
        <v>160470</v>
      </c>
      <c r="Y149" s="156">
        <f>VLOOKUP($AC149,原データ!$D$1:$R$2300,7,FALSE)</f>
        <v>76140</v>
      </c>
      <c r="Z149" s="153">
        <f>VLOOKUP($AC149,原データ!$D$1:$R$2300,8,FALSE)</f>
        <v>146673</v>
      </c>
      <c r="AA149" s="423">
        <f t="shared" si="140"/>
        <v>613107</v>
      </c>
      <c r="AB149" s="319">
        <f t="shared" si="141"/>
        <v>613107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16128</v>
      </c>
      <c r="I150" s="164">
        <f t="shared" si="132"/>
        <v>0</v>
      </c>
      <c r="J150" s="164">
        <f t="shared" si="133"/>
        <v>0</v>
      </c>
      <c r="K150" s="164">
        <f t="shared" si="134"/>
        <v>151560</v>
      </c>
      <c r="L150" s="161">
        <f t="shared" si="135"/>
        <v>164691</v>
      </c>
      <c r="M150" s="424">
        <f t="shared" si="136"/>
        <v>332379</v>
      </c>
      <c r="N150" s="320">
        <f t="shared" si="137"/>
        <v>332379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16128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151560</v>
      </c>
      <c r="Z150" s="161">
        <f>VLOOKUP($AC150,原データ!$D$1:$R$2300,8,FALSE)</f>
        <v>164691</v>
      </c>
      <c r="AA150" s="424">
        <f t="shared" si="140"/>
        <v>332379</v>
      </c>
      <c r="AB150" s="320">
        <f t="shared" si="141"/>
        <v>332379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60291</v>
      </c>
      <c r="K151" s="227">
        <f t="shared" si="134"/>
        <v>0</v>
      </c>
      <c r="L151" s="225">
        <f t="shared" si="135"/>
        <v>0</v>
      </c>
      <c r="M151" s="422">
        <f t="shared" si="136"/>
        <v>60291</v>
      </c>
      <c r="N151" s="318">
        <f t="shared" si="137"/>
        <v>60291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60291</v>
      </c>
      <c r="Y151" s="227">
        <f t="shared" si="150"/>
        <v>0</v>
      </c>
      <c r="Z151" s="225">
        <f t="shared" si="150"/>
        <v>0</v>
      </c>
      <c r="AA151" s="422">
        <f t="shared" si="140"/>
        <v>60291</v>
      </c>
      <c r="AB151" s="318">
        <f t="shared" si="141"/>
        <v>60291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60291</v>
      </c>
      <c r="K153" s="156">
        <f t="shared" si="134"/>
        <v>0</v>
      </c>
      <c r="L153" s="153">
        <f t="shared" si="135"/>
        <v>0</v>
      </c>
      <c r="M153" s="423">
        <f t="shared" si="136"/>
        <v>60291</v>
      </c>
      <c r="N153" s="319">
        <f t="shared" si="137"/>
        <v>60291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60291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60291</v>
      </c>
      <c r="AB153" s="319">
        <f t="shared" si="141"/>
        <v>60291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47070</v>
      </c>
      <c r="J156" s="227">
        <f t="shared" si="133"/>
        <v>33660</v>
      </c>
      <c r="K156" s="227">
        <f t="shared" si="134"/>
        <v>18270</v>
      </c>
      <c r="L156" s="225">
        <f t="shared" si="135"/>
        <v>71496</v>
      </c>
      <c r="M156" s="422">
        <f t="shared" si="136"/>
        <v>170496</v>
      </c>
      <c r="N156" s="318">
        <f t="shared" si="137"/>
        <v>195030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47070</v>
      </c>
      <c r="X156" s="227">
        <f t="shared" si="153"/>
        <v>33660</v>
      </c>
      <c r="Y156" s="227">
        <f t="shared" si="153"/>
        <v>18270</v>
      </c>
      <c r="Z156" s="225">
        <f t="shared" si="153"/>
        <v>71496</v>
      </c>
      <c r="AA156" s="422">
        <f t="shared" si="140"/>
        <v>170496</v>
      </c>
      <c r="AB156" s="318">
        <f t="shared" si="141"/>
        <v>195030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47070</v>
      </c>
      <c r="J157" s="156">
        <f t="shared" si="133"/>
        <v>33660</v>
      </c>
      <c r="K157" s="156">
        <f t="shared" si="134"/>
        <v>18270</v>
      </c>
      <c r="L157" s="153">
        <f t="shared" si="135"/>
        <v>71496</v>
      </c>
      <c r="M157" s="423">
        <f t="shared" si="136"/>
        <v>170496</v>
      </c>
      <c r="N157" s="319">
        <f t="shared" si="137"/>
        <v>195030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47070</v>
      </c>
      <c r="X157" s="156">
        <f>VLOOKUP($AC157,原データ!$D$1:$R$2300,6,FALSE)</f>
        <v>33660</v>
      </c>
      <c r="Y157" s="156">
        <f>VLOOKUP($AC157,原データ!$D$1:$R$2300,7,FALSE)</f>
        <v>18270</v>
      </c>
      <c r="Z157" s="153">
        <f>VLOOKUP($AC157,原データ!$D$1:$R$2300,8,FALSE)</f>
        <v>71496</v>
      </c>
      <c r="AA157" s="423">
        <f t="shared" si="140"/>
        <v>170496</v>
      </c>
      <c r="AB157" s="319">
        <f t="shared" si="141"/>
        <v>195030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58300</v>
      </c>
      <c r="J162" s="315">
        <f t="shared" si="133"/>
        <v>17340</v>
      </c>
      <c r="K162" s="315">
        <f t="shared" si="134"/>
        <v>19300</v>
      </c>
      <c r="L162" s="312">
        <f t="shared" si="135"/>
        <v>52000</v>
      </c>
      <c r="M162" s="313">
        <f t="shared" si="136"/>
        <v>173850</v>
      </c>
      <c r="N162" s="316">
        <f t="shared" si="137"/>
        <v>182690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58300</v>
      </c>
      <c r="X162" s="171">
        <f>VLOOKUP($AC162,原データ!$D$1:$R$2300,6,FALSE)</f>
        <v>17340</v>
      </c>
      <c r="Y162" s="171">
        <f>VLOOKUP($AC162,原データ!$D$1:$R$2300,7,FALSE)</f>
        <v>19300</v>
      </c>
      <c r="Z162" s="168">
        <f>VLOOKUP($AC162,原データ!$D$1:$R$2300,8,FALSE)</f>
        <v>52000</v>
      </c>
      <c r="AA162" s="425">
        <f t="shared" si="140"/>
        <v>173850</v>
      </c>
      <c r="AB162" s="316">
        <f t="shared" si="141"/>
        <v>182690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311319</v>
      </c>
      <c r="L177" s="312">
        <f t="shared" si="135"/>
        <v>0</v>
      </c>
      <c r="M177" s="313">
        <f t="shared" si="136"/>
        <v>311319</v>
      </c>
      <c r="N177" s="316">
        <f t="shared" si="137"/>
        <v>311319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311319</v>
      </c>
      <c r="Z177" s="312">
        <f t="shared" si="164"/>
        <v>0</v>
      </c>
      <c r="AA177" s="313">
        <f t="shared" si="140"/>
        <v>311319</v>
      </c>
      <c r="AB177" s="316">
        <f t="shared" si="141"/>
        <v>311319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311319</v>
      </c>
      <c r="L179" s="168">
        <f t="shared" si="135"/>
        <v>0</v>
      </c>
      <c r="M179" s="425">
        <f t="shared" si="136"/>
        <v>311319</v>
      </c>
      <c r="N179" s="316">
        <f t="shared" si="137"/>
        <v>311319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311319</v>
      </c>
      <c r="Z179" s="168">
        <f>VLOOKUP($AC179,原データ!$D$1:$R$2300,8,FALSE)</f>
        <v>0</v>
      </c>
      <c r="AA179" s="425">
        <f t="shared" si="140"/>
        <v>311319</v>
      </c>
      <c r="AB179" s="316">
        <f t="shared" si="141"/>
        <v>311319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219582</v>
      </c>
      <c r="I182" s="419">
        <f t="shared" si="132"/>
        <v>458629</v>
      </c>
      <c r="J182" s="419">
        <f t="shared" si="133"/>
        <v>271761</v>
      </c>
      <c r="K182" s="419">
        <f t="shared" si="134"/>
        <v>576589</v>
      </c>
      <c r="L182" s="416">
        <f t="shared" si="135"/>
        <v>902248</v>
      </c>
      <c r="M182" s="417">
        <f t="shared" si="136"/>
        <v>2428809</v>
      </c>
      <c r="N182" s="420">
        <f t="shared" si="137"/>
        <v>2462183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219582</v>
      </c>
      <c r="W182" s="418">
        <f t="shared" si="167"/>
        <v>458629</v>
      </c>
      <c r="X182" s="418">
        <f t="shared" si="167"/>
        <v>271761</v>
      </c>
      <c r="Y182" s="418">
        <f t="shared" si="167"/>
        <v>576589</v>
      </c>
      <c r="Z182" s="418">
        <f t="shared" si="167"/>
        <v>902248</v>
      </c>
      <c r="AA182" s="417">
        <f>SUM(U182:Z182)</f>
        <v>2428809</v>
      </c>
      <c r="AB182" s="420">
        <f>SUM(AA182,T182)</f>
        <v>2462183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12</v>
      </c>
      <c r="J11" s="379">
        <f t="shared" si="0"/>
        <v>22</v>
      </c>
      <c r="K11" s="379">
        <f t="shared" si="0"/>
        <v>34</v>
      </c>
      <c r="L11" s="376">
        <f t="shared" si="0"/>
        <v>23</v>
      </c>
      <c r="M11" s="377">
        <f t="shared" si="0"/>
        <v>97</v>
      </c>
      <c r="N11" s="316">
        <f t="shared" si="0"/>
        <v>97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12</v>
      </c>
      <c r="X11" s="379">
        <f t="shared" si="2"/>
        <v>22</v>
      </c>
      <c r="Y11" s="379">
        <f t="shared" si="2"/>
        <v>34</v>
      </c>
      <c r="Z11" s="376">
        <f t="shared" si="2"/>
        <v>23</v>
      </c>
      <c r="AA11" s="377">
        <f t="shared" ref="AA11:AA31" si="3">SUM(U11:Z11)</f>
        <v>97</v>
      </c>
      <c r="AB11" s="316">
        <f>SUM(AA11,T11)</f>
        <v>97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7</v>
      </c>
      <c r="L12" s="240">
        <f t="shared" ref="L12:L31" si="15">Z12+AO12</f>
        <v>15</v>
      </c>
      <c r="M12" s="380">
        <f t="shared" ref="M12:M31" si="16">AA12+AP12</f>
        <v>27</v>
      </c>
      <c r="N12" s="322">
        <f t="shared" ref="N12:N31" si="17">AB12+AQ12</f>
        <v>27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7</v>
      </c>
      <c r="Z12" s="240">
        <f>VLOOKUP($AC12,原データ!$D$1:$R$2300,8,FALSE)</f>
        <v>15</v>
      </c>
      <c r="AA12" s="380">
        <f t="shared" si="3"/>
        <v>27</v>
      </c>
      <c r="AB12" s="322">
        <f t="shared" ref="AB12:AB31" si="18">SUM(AA12,T12)</f>
        <v>27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11</v>
      </c>
      <c r="J13" s="247">
        <f t="shared" si="13"/>
        <v>18</v>
      </c>
      <c r="K13" s="247">
        <f t="shared" si="14"/>
        <v>27</v>
      </c>
      <c r="L13" s="245">
        <f t="shared" si="15"/>
        <v>8</v>
      </c>
      <c r="M13" s="381">
        <f t="shared" si="16"/>
        <v>69</v>
      </c>
      <c r="N13" s="319">
        <f t="shared" si="17"/>
        <v>69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11</v>
      </c>
      <c r="X13" s="247">
        <f>VLOOKUP($AC13,原データ!$D$1:$R$2300,6,FALSE)</f>
        <v>18</v>
      </c>
      <c r="Y13" s="247">
        <f>VLOOKUP($AC13,原データ!$D$1:$R$2300,7,FALSE)</f>
        <v>27</v>
      </c>
      <c r="Z13" s="245">
        <f>VLOOKUP($AC13,原データ!$D$1:$R$2300,8,FALSE)</f>
        <v>8</v>
      </c>
      <c r="AA13" s="381">
        <f t="shared" si="3"/>
        <v>69</v>
      </c>
      <c r="AB13" s="319">
        <f t="shared" si="18"/>
        <v>69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12</v>
      </c>
      <c r="J21" s="367">
        <f t="shared" si="13"/>
        <v>22</v>
      </c>
      <c r="K21" s="367">
        <f t="shared" si="14"/>
        <v>36</v>
      </c>
      <c r="L21" s="365">
        <f t="shared" si="15"/>
        <v>22</v>
      </c>
      <c r="M21" s="368">
        <f t="shared" si="16"/>
        <v>98</v>
      </c>
      <c r="N21" s="325">
        <f t="shared" si="17"/>
        <v>98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12</v>
      </c>
      <c r="X21" s="367">
        <f t="shared" si="22"/>
        <v>22</v>
      </c>
      <c r="Y21" s="367">
        <f t="shared" si="22"/>
        <v>36</v>
      </c>
      <c r="Z21" s="365">
        <f t="shared" si="22"/>
        <v>22</v>
      </c>
      <c r="AA21" s="368">
        <f t="shared" si="3"/>
        <v>98</v>
      </c>
      <c r="AB21" s="325">
        <f t="shared" si="18"/>
        <v>98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7</v>
      </c>
      <c r="L22" s="261">
        <f t="shared" si="15"/>
        <v>15</v>
      </c>
      <c r="M22" s="372">
        <f t="shared" si="16"/>
        <v>27</v>
      </c>
      <c r="N22" s="326">
        <f t="shared" si="17"/>
        <v>27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7</v>
      </c>
      <c r="Z22" s="261">
        <f>VLOOKUP($AC22,原データ!$D$1:$R$2300,8,FALSE)</f>
        <v>15</v>
      </c>
      <c r="AA22" s="372">
        <f t="shared" si="3"/>
        <v>27</v>
      </c>
      <c r="AB22" s="326">
        <f t="shared" si="18"/>
        <v>27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11</v>
      </c>
      <c r="J23" s="253">
        <f t="shared" si="13"/>
        <v>18</v>
      </c>
      <c r="K23" s="253">
        <f t="shared" si="14"/>
        <v>27</v>
      </c>
      <c r="L23" s="251">
        <f t="shared" si="15"/>
        <v>7</v>
      </c>
      <c r="M23" s="373">
        <f t="shared" si="16"/>
        <v>68</v>
      </c>
      <c r="N23" s="323">
        <f t="shared" si="17"/>
        <v>68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11</v>
      </c>
      <c r="X23" s="253">
        <f>VLOOKUP($AC23,原データ!$D$1:$R$2300,6,FALSE)</f>
        <v>18</v>
      </c>
      <c r="Y23" s="253">
        <f>VLOOKUP($AC23,原データ!$D$1:$R$2300,7,FALSE)</f>
        <v>27</v>
      </c>
      <c r="Z23" s="251">
        <f>VLOOKUP($AC23,原データ!$D$1:$R$2300,8,FALSE)</f>
        <v>7</v>
      </c>
      <c r="AA23" s="373">
        <f t="shared" si="3"/>
        <v>68</v>
      </c>
      <c r="AB23" s="323">
        <f t="shared" si="18"/>
        <v>68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24</v>
      </c>
      <c r="J31" s="386">
        <f t="shared" si="13"/>
        <v>44</v>
      </c>
      <c r="K31" s="386">
        <f t="shared" si="14"/>
        <v>70</v>
      </c>
      <c r="L31" s="383">
        <f t="shared" si="15"/>
        <v>45</v>
      </c>
      <c r="M31" s="384">
        <f t="shared" si="16"/>
        <v>195</v>
      </c>
      <c r="N31" s="387">
        <f t="shared" si="17"/>
        <v>195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24</v>
      </c>
      <c r="X31" s="386">
        <f t="shared" si="26"/>
        <v>44</v>
      </c>
      <c r="Y31" s="386">
        <f t="shared" si="26"/>
        <v>70</v>
      </c>
      <c r="Z31" s="383">
        <f t="shared" si="26"/>
        <v>45</v>
      </c>
      <c r="AA31" s="384">
        <f t="shared" si="3"/>
        <v>195</v>
      </c>
      <c r="AB31" s="388">
        <f t="shared" si="18"/>
        <v>195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122930</v>
      </c>
      <c r="I33" s="362">
        <f t="shared" si="28"/>
        <v>217325</v>
      </c>
      <c r="J33" s="362">
        <f t="shared" si="28"/>
        <v>507745</v>
      </c>
      <c r="K33" s="362">
        <f t="shared" si="28"/>
        <v>815055</v>
      </c>
      <c r="L33" s="360">
        <f t="shared" si="28"/>
        <v>515160</v>
      </c>
      <c r="M33" s="363">
        <f t="shared" si="28"/>
        <v>2178215</v>
      </c>
      <c r="N33" s="325">
        <f t="shared" si="28"/>
        <v>2178215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122930</v>
      </c>
      <c r="W33" s="362">
        <f t="shared" si="30"/>
        <v>217325</v>
      </c>
      <c r="X33" s="362">
        <f t="shared" si="30"/>
        <v>507745</v>
      </c>
      <c r="Y33" s="362">
        <f t="shared" si="30"/>
        <v>815055</v>
      </c>
      <c r="Z33" s="360">
        <f t="shared" si="30"/>
        <v>515160</v>
      </c>
      <c r="AA33" s="363">
        <f t="shared" ref="AA33:AA51" si="31">SUM(U33:Z33)</f>
        <v>2178215</v>
      </c>
      <c r="AB33" s="325">
        <f t="shared" ref="AB33:AB51" si="32">SUM(AA33,T33)</f>
        <v>2178215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74100</v>
      </c>
      <c r="K34" s="263">
        <f t="shared" ref="K34:K53" si="43">Y34+AN34</f>
        <v>181040</v>
      </c>
      <c r="L34" s="261">
        <f t="shared" ref="L34:L53" si="44">Z34+AO34</f>
        <v>318075</v>
      </c>
      <c r="M34" s="372">
        <f t="shared" ref="M34:M53" si="45">AA34+AP34</f>
        <v>604865</v>
      </c>
      <c r="N34" s="326">
        <f t="shared" ref="N34:N53" si="46">AB34+AQ34</f>
        <v>604865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74100</v>
      </c>
      <c r="Y34" s="263">
        <f>VLOOKUP($AC34,原データ!$D$1:$R$2300,7,FALSE)</f>
        <v>181040</v>
      </c>
      <c r="Z34" s="261">
        <f>VLOOKUP($AC34,原データ!$D$1:$R$2300,8,FALSE)</f>
        <v>318075</v>
      </c>
      <c r="AA34" s="372">
        <f t="shared" si="31"/>
        <v>604865</v>
      </c>
      <c r="AB34" s="326">
        <f t="shared" si="32"/>
        <v>604865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121350</v>
      </c>
      <c r="I35" s="253">
        <f t="shared" si="41"/>
        <v>185675</v>
      </c>
      <c r="J35" s="253">
        <f t="shared" si="42"/>
        <v>433645</v>
      </c>
      <c r="K35" s="253">
        <f t="shared" si="43"/>
        <v>634015</v>
      </c>
      <c r="L35" s="251">
        <f t="shared" si="44"/>
        <v>197085</v>
      </c>
      <c r="M35" s="373">
        <f t="shared" si="45"/>
        <v>1571770</v>
      </c>
      <c r="N35" s="323">
        <f t="shared" si="46"/>
        <v>1571770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121350</v>
      </c>
      <c r="W35" s="253">
        <f>VLOOKUP($AC35,原データ!$D$1:$R$2300,5,FALSE)</f>
        <v>185675</v>
      </c>
      <c r="X35" s="253">
        <f>VLOOKUP($AC35,原データ!$D$1:$R$2300,6,FALSE)</f>
        <v>433645</v>
      </c>
      <c r="Y35" s="253">
        <f>VLOOKUP($AC35,原データ!$D$1:$R$2300,7,FALSE)</f>
        <v>634015</v>
      </c>
      <c r="Z35" s="251">
        <f>VLOOKUP($AC35,原データ!$D$1:$R$2300,8,FALSE)</f>
        <v>197085</v>
      </c>
      <c r="AA35" s="373">
        <f t="shared" si="31"/>
        <v>1571770</v>
      </c>
      <c r="AB35" s="323">
        <f t="shared" si="32"/>
        <v>1571770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2505</v>
      </c>
      <c r="I43" s="367">
        <f t="shared" si="41"/>
        <v>61166</v>
      </c>
      <c r="J43" s="367">
        <f t="shared" si="42"/>
        <v>113172</v>
      </c>
      <c r="K43" s="367">
        <f t="shared" si="43"/>
        <v>147444</v>
      </c>
      <c r="L43" s="365">
        <f t="shared" si="44"/>
        <v>273782</v>
      </c>
      <c r="M43" s="368">
        <f t="shared" si="45"/>
        <v>598069</v>
      </c>
      <c r="N43" s="325">
        <f t="shared" si="46"/>
        <v>598069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2505</v>
      </c>
      <c r="W43" s="367">
        <f t="shared" si="50"/>
        <v>61166</v>
      </c>
      <c r="X43" s="367">
        <f t="shared" si="50"/>
        <v>113172</v>
      </c>
      <c r="Y43" s="367">
        <f t="shared" si="50"/>
        <v>147444</v>
      </c>
      <c r="Z43" s="365">
        <f t="shared" si="50"/>
        <v>273782</v>
      </c>
      <c r="AA43" s="368">
        <f>SUM(U43:Z43)</f>
        <v>598069</v>
      </c>
      <c r="AB43" s="325">
        <f>SUM(AA43,T43)</f>
        <v>598069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70860</v>
      </c>
      <c r="K44" s="263">
        <f t="shared" si="43"/>
        <v>102625</v>
      </c>
      <c r="L44" s="261">
        <f t="shared" si="44"/>
        <v>269575</v>
      </c>
      <c r="M44" s="372">
        <f t="shared" si="45"/>
        <v>478640</v>
      </c>
      <c r="N44" s="326">
        <f t="shared" si="46"/>
        <v>478640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70860</v>
      </c>
      <c r="Y44" s="263">
        <f>VLOOKUP($AC44,原データ!$D$1:$R$2300,7,FALSE)</f>
        <v>102625</v>
      </c>
      <c r="Z44" s="261">
        <f>VLOOKUP($AC44,原データ!$D$1:$R$2300,8,FALSE)</f>
        <v>269575</v>
      </c>
      <c r="AA44" s="372">
        <f t="shared" si="31"/>
        <v>478640</v>
      </c>
      <c r="AB44" s="326">
        <f t="shared" si="32"/>
        <v>478640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1050</v>
      </c>
      <c r="I45" s="253">
        <f t="shared" si="41"/>
        <v>25586</v>
      </c>
      <c r="J45" s="253">
        <f t="shared" si="42"/>
        <v>42312</v>
      </c>
      <c r="K45" s="253">
        <f t="shared" si="43"/>
        <v>5159</v>
      </c>
      <c r="L45" s="251">
        <f t="shared" si="44"/>
        <v>4207</v>
      </c>
      <c r="M45" s="373">
        <f t="shared" si="45"/>
        <v>78314</v>
      </c>
      <c r="N45" s="323">
        <f t="shared" si="46"/>
        <v>78314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1050</v>
      </c>
      <c r="W45" s="253">
        <f>VLOOKUP($AC45,原データ!$D$1:$R$2300,5,FALSE)</f>
        <v>25586</v>
      </c>
      <c r="X45" s="253">
        <f>VLOOKUP($AC45,原データ!$D$1:$R$2300,6,FALSE)</f>
        <v>42312</v>
      </c>
      <c r="Y45" s="253">
        <f>VLOOKUP($AC45,原データ!$D$1:$R$2300,7,FALSE)</f>
        <v>5159</v>
      </c>
      <c r="Z45" s="251">
        <f>VLOOKUP($AC45,原データ!$D$1:$R$2300,8,FALSE)</f>
        <v>4207</v>
      </c>
      <c r="AA45" s="373">
        <f t="shared" si="31"/>
        <v>78314</v>
      </c>
      <c r="AB45" s="323">
        <f t="shared" si="32"/>
        <v>78314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31650</v>
      </c>
      <c r="L47" s="251">
        <f t="shared" si="52"/>
        <v>0</v>
      </c>
      <c r="M47" s="373">
        <f t="shared" si="52"/>
        <v>31650</v>
      </c>
      <c r="N47" s="323">
        <f t="shared" si="52"/>
        <v>31650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31650</v>
      </c>
      <c r="Z47" s="251">
        <f>VLOOKUP($AC47,原データ!$D$1:$R$2300,8,FALSE)</f>
        <v>0</v>
      </c>
      <c r="AA47" s="373">
        <f>SUM(U47:Z47)</f>
        <v>31650</v>
      </c>
      <c r="AB47" s="323">
        <f>SUM(AA47,T47)</f>
        <v>31650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125435</v>
      </c>
      <c r="I53" s="386">
        <f t="shared" si="41"/>
        <v>278491</v>
      </c>
      <c r="J53" s="386">
        <f t="shared" si="42"/>
        <v>620917</v>
      </c>
      <c r="K53" s="386">
        <f t="shared" si="43"/>
        <v>962499</v>
      </c>
      <c r="L53" s="383">
        <f t="shared" si="44"/>
        <v>788942</v>
      </c>
      <c r="M53" s="384">
        <f t="shared" si="45"/>
        <v>2776284</v>
      </c>
      <c r="N53" s="387">
        <f t="shared" si="46"/>
        <v>2776284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125435</v>
      </c>
      <c r="W53" s="386">
        <f t="shared" si="54"/>
        <v>278491</v>
      </c>
      <c r="X53" s="386">
        <f>SUM(X33,X43)</f>
        <v>620917</v>
      </c>
      <c r="Y53" s="386">
        <f t="shared" si="54"/>
        <v>962499</v>
      </c>
      <c r="Z53" s="383">
        <f t="shared" si="54"/>
        <v>788942</v>
      </c>
      <c r="AA53" s="384">
        <f>SUM(U53:Z53)</f>
        <v>2776284</v>
      </c>
      <c r="AB53" s="387">
        <f>SUM(AA53,T53)</f>
        <v>2776284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23850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23850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23850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23850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24060</v>
      </c>
      <c r="L53" s="383">
        <f t="shared" si="42"/>
        <v>0</v>
      </c>
      <c r="M53" s="384">
        <f t="shared" si="43"/>
        <v>24060</v>
      </c>
      <c r="N53" s="387">
        <f t="shared" si="44"/>
        <v>24060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24060</v>
      </c>
      <c r="Z53" s="392">
        <f t="shared" si="54"/>
        <v>0</v>
      </c>
      <c r="AA53" s="395">
        <f t="shared" si="30"/>
        <v>24060</v>
      </c>
      <c r="AB53" s="396">
        <f t="shared" si="31"/>
        <v>24060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17</v>
      </c>
      <c r="H11" s="536">
        <f>SUM(F11,G11)</f>
        <v>26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87284</v>
      </c>
      <c r="G12" s="537">
        <f>SUM(G17+G22+G27)</f>
        <v>427975</v>
      </c>
      <c r="H12" s="538">
        <f>SUM(F12,G12)</f>
        <v>515259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9</v>
      </c>
      <c r="G26" s="550">
        <f>VLOOKUP(J26,原データ!$D$1:$R$2300,3,FALSE)</f>
        <v>17</v>
      </c>
      <c r="H26" s="543">
        <f>SUM(F26,G26)</f>
        <v>26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87284</v>
      </c>
      <c r="G27" s="551">
        <f>VLOOKUP(J27,原データ!$D$1:$R$2300,3,FALSE)</f>
        <v>427975</v>
      </c>
      <c r="H27" s="544">
        <f>SUM(F27,G27)</f>
        <v>515259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52</v>
      </c>
      <c r="H31" s="543">
        <f>SUM(F31,G31)</f>
        <v>68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132378</v>
      </c>
      <c r="G32" s="551">
        <f>VLOOKUP(J32,原データ!$D$1:$R$2300,3,FALSE)</f>
        <v>371731</v>
      </c>
      <c r="H32" s="544">
        <f>SUM(F32,G32)</f>
        <v>504109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9</v>
      </c>
      <c r="G36" s="550">
        <f>VLOOKUP(J36,原データ!$D$1:$R$2300,3,FALSE)</f>
        <v>133</v>
      </c>
      <c r="H36" s="543">
        <f>SUM(F36,G36)</f>
        <v>142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73317</v>
      </c>
      <c r="G37" s="551">
        <f>VLOOKUP(J37,原データ!$D$1:$R$2300,3,FALSE)</f>
        <v>1921896</v>
      </c>
      <c r="H37" s="544">
        <f>SUM(F37,G37)</f>
        <v>1995213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39</v>
      </c>
      <c r="H41" s="543">
        <f>SUM(F41,G41)</f>
        <v>39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598131</v>
      </c>
      <c r="H42" s="544">
        <f>SUM(F42,G42)</f>
        <v>598131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241</v>
      </c>
      <c r="H46" s="536">
        <f t="shared" si="0"/>
        <v>275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292979</v>
      </c>
      <c r="G47" s="537">
        <f t="shared" si="0"/>
        <v>3319733</v>
      </c>
      <c r="H47" s="538">
        <f t="shared" si="0"/>
        <v>3612712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147524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147524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2026-02-05T22:22:40Z</dcterms:modified>
</cp:coreProperties>
</file>