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2B656D7E-5E71-441F-8FAA-08AE2D9F78F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AG44" i="50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W30" i="50" s="1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N30" i="50" s="1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U30" i="50" s="1"/>
  <c r="G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H28" i="50" s="1"/>
  <c r="U28" i="50"/>
  <c r="G28" i="50" s="1"/>
  <c r="S28" i="50"/>
  <c r="E28" i="50" s="1"/>
  <c r="R28" i="50"/>
  <c r="AO27" i="50"/>
  <c r="AN27" i="50"/>
  <c r="K27" i="50" s="1"/>
  <c r="AM27" i="50"/>
  <c r="AL27" i="50"/>
  <c r="AK27" i="50"/>
  <c r="AJ27" i="50"/>
  <c r="G27" i="50" s="1"/>
  <c r="AH27" i="50"/>
  <c r="AG27" i="50"/>
  <c r="Z27" i="50"/>
  <c r="L27" i="50"/>
  <c r="Y27" i="50"/>
  <c r="X27" i="50"/>
  <c r="J27" i="50" s="1"/>
  <c r="W27" i="50"/>
  <c r="V27" i="50"/>
  <c r="H27" i="50"/>
  <c r="U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N24" i="50"/>
  <c r="AN23" i="50" s="1"/>
  <c r="AM24" i="50"/>
  <c r="AM23" i="50" s="1"/>
  <c r="AL24" i="50"/>
  <c r="AL23" i="50" s="1"/>
  <c r="AK24" i="50"/>
  <c r="AJ24" i="50"/>
  <c r="AJ23" i="50" s="1"/>
  <c r="AH24" i="50"/>
  <c r="AH23" i="50" s="1"/>
  <c r="AG24" i="50"/>
  <c r="AG23" i="50" s="1"/>
  <c r="Z24" i="50"/>
  <c r="Y24" i="50"/>
  <c r="Y23" i="50" s="1"/>
  <c r="K23" i="50" s="1"/>
  <c r="X24" i="50"/>
  <c r="X23" i="50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J20" i="50"/>
  <c r="W20" i="50"/>
  <c r="I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N9" i="50" s="1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V9" i="50" s="1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R11" i="50"/>
  <c r="D11" i="50"/>
  <c r="AO10" i="50"/>
  <c r="AO9" i="50"/>
  <c r="AN10" i="50"/>
  <c r="AM10" i="50"/>
  <c r="AL10" i="50"/>
  <c r="AK10" i="50"/>
  <c r="AK9" i="50"/>
  <c r="AJ10" i="50"/>
  <c r="AH10" i="50"/>
  <c r="AG10" i="50"/>
  <c r="Z10" i="50"/>
  <c r="Y10" i="50"/>
  <c r="X10" i="50"/>
  <c r="X9" i="50" s="1"/>
  <c r="W10" i="50"/>
  <c r="W9" i="50" s="1"/>
  <c r="V10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M149" i="47"/>
  <c r="AM148" i="47" s="1"/>
  <c r="AL149" i="47"/>
  <c r="AL148" i="47" s="1"/>
  <c r="AK149" i="47"/>
  <c r="AK148" i="47" s="1"/>
  <c r="AJ149" i="47"/>
  <c r="AH149" i="47"/>
  <c r="AH148" i="47" s="1"/>
  <c r="AG149" i="47"/>
  <c r="AG148" i="47" s="1"/>
  <c r="Z149" i="47"/>
  <c r="Z148" i="47" s="1"/>
  <c r="Y149" i="47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D147" i="47" s="1"/>
  <c r="Z147" i="47"/>
  <c r="Y147" i="47"/>
  <c r="X147" i="47"/>
  <c r="J147" i="47"/>
  <c r="W147" i="47"/>
  <c r="V147" i="47"/>
  <c r="U147" i="47"/>
  <c r="S147" i="47"/>
  <c r="E147" i="47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 s="1"/>
  <c r="R145" i="47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X144" i="47"/>
  <c r="W144" i="47"/>
  <c r="I144" i="47" s="1"/>
  <c r="V144" i="47"/>
  <c r="U144" i="47"/>
  <c r="S144" i="47"/>
  <c r="E144" i="47" s="1"/>
  <c r="R144" i="47"/>
  <c r="R142" i="47" s="1"/>
  <c r="AO143" i="47"/>
  <c r="AO142" i="47"/>
  <c r="AN143" i="47"/>
  <c r="AN142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Y142" i="47"/>
  <c r="X143" i="47"/>
  <c r="W143" i="47"/>
  <c r="I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X113" i="47" s="1"/>
  <c r="W116" i="47"/>
  <c r="V116" i="47"/>
  <c r="U116" i="47"/>
  <c r="G116" i="47"/>
  <c r="S116" i="47"/>
  <c r="R116" i="47"/>
  <c r="AO115" i="47"/>
  <c r="AN115" i="47"/>
  <c r="AN113" i="47" s="1"/>
  <c r="AM115" i="47"/>
  <c r="AL115" i="47"/>
  <c r="AK115" i="47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/>
  <c r="AN114" i="47"/>
  <c r="AM114" i="47"/>
  <c r="AM113" i="47"/>
  <c r="AL114" i="47"/>
  <c r="AK114" i="47"/>
  <c r="AK113" i="47" s="1"/>
  <c r="AJ114" i="47"/>
  <c r="AH114" i="47"/>
  <c r="AH113" i="47" s="1"/>
  <c r="AG114" i="47"/>
  <c r="AG113" i="47" s="1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L106" i="47"/>
  <c r="AL105" i="47" s="1"/>
  <c r="AK106" i="47"/>
  <c r="AK105" i="47" s="1"/>
  <c r="AJ106" i="47"/>
  <c r="AJ105" i="47" s="1"/>
  <c r="AH106" i="47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K99" i="47" s="1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V99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G47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AQ163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F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 s="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M77" i="34" s="1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M101" i="34" s="1"/>
  <c r="AI102" i="34"/>
  <c r="AQ102" i="34" s="1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Q150" i="34" s="1"/>
  <c r="AI152" i="34"/>
  <c r="AQ152" i="34" s="1"/>
  <c r="AP152" i="34"/>
  <c r="AI153" i="34"/>
  <c r="AP153" i="34"/>
  <c r="M153" i="34" s="1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Q165" i="34" s="1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H61" i="50"/>
  <c r="L67" i="50"/>
  <c r="S9" i="50"/>
  <c r="V44" i="50"/>
  <c r="H44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AI148" i="50"/>
  <c r="AQ35" i="41"/>
  <c r="AP9" i="43"/>
  <c r="AQ9" i="43" s="1"/>
  <c r="J113" i="47"/>
  <c r="D122" i="47"/>
  <c r="F62" i="34"/>
  <c r="K15" i="34"/>
  <c r="I134" i="34"/>
  <c r="H142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" i="44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J113" i="34"/>
  <c r="E151" i="43"/>
  <c r="F117" i="43"/>
  <c r="I44" i="43"/>
  <c r="M40" i="41"/>
  <c r="M38" i="41"/>
  <c r="AB27" i="34"/>
  <c r="J58" i="43"/>
  <c r="M13" i="43"/>
  <c r="F110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I43" i="40"/>
  <c r="F173" i="51"/>
  <c r="AQ181" i="34"/>
  <c r="M124" i="34"/>
  <c r="E108" i="34"/>
  <c r="F88" i="34"/>
  <c r="M135" i="34"/>
  <c r="F104" i="34"/>
  <c r="J177" i="34"/>
  <c r="AI142" i="43"/>
  <c r="F104" i="43"/>
  <c r="J156" i="43"/>
  <c r="L156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M54" i="43"/>
  <c r="F11" i="43"/>
  <c r="F101" i="43"/>
  <c r="G108" i="43"/>
  <c r="J113" i="44"/>
  <c r="D177" i="44"/>
  <c r="L99" i="44"/>
  <c r="F172" i="44"/>
  <c r="I148" i="51"/>
  <c r="F127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89" i="44"/>
  <c r="M28" i="41"/>
  <c r="D33" i="41"/>
  <c r="G15" i="51"/>
  <c r="G151" i="50"/>
  <c r="AB48" i="41"/>
  <c r="M136" i="43"/>
  <c r="F181" i="44"/>
  <c r="M84" i="34"/>
  <c r="AB180" i="51"/>
  <c r="AB65" i="34"/>
  <c r="M20" i="43"/>
  <c r="F39" i="43"/>
  <c r="E156" i="43"/>
  <c r="M22" i="43"/>
  <c r="G105" i="43"/>
  <c r="M144" i="44"/>
  <c r="K11" i="40"/>
  <c r="G66" i="50"/>
  <c r="L142" i="50"/>
  <c r="I105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K85" i="34"/>
  <c r="AI156" i="34"/>
  <c r="L156" i="34"/>
  <c r="G9" i="43"/>
  <c r="L23" i="43"/>
  <c r="L44" i="43"/>
  <c r="AB159" i="43"/>
  <c r="K151" i="43"/>
  <c r="AB168" i="43"/>
  <c r="N168" i="43"/>
  <c r="N32" i="43"/>
  <c r="F144" i="43"/>
  <c r="L15" i="51"/>
  <c r="H66" i="50"/>
  <c r="L177" i="50"/>
  <c r="H177" i="50"/>
  <c r="W53" i="41"/>
  <c r="AQ26" i="40"/>
  <c r="Y53" i="40"/>
  <c r="AB180" i="43"/>
  <c r="N180" i="43"/>
  <c r="AQ101" i="34"/>
  <c r="AB146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88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79" i="50"/>
  <c r="G43" i="28"/>
  <c r="I11" i="47"/>
  <c r="K26" i="47"/>
  <c r="I64" i="47"/>
  <c r="D77" i="47"/>
  <c r="D104" i="47"/>
  <c r="T61" i="43"/>
  <c r="F87" i="44"/>
  <c r="D110" i="47"/>
  <c r="AG105" i="47"/>
  <c r="AQ164" i="34"/>
  <c r="AI9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F168" i="47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M123" i="47" s="1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H49" i="34" s="1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 s="1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Q34" i="47" s="1"/>
  <c r="AP35" i="47"/>
  <c r="AQ35" i="47"/>
  <c r="H36" i="47"/>
  <c r="AA36" i="47"/>
  <c r="AB36" i="47" s="1"/>
  <c r="AI38" i="47"/>
  <c r="F38" i="47" s="1"/>
  <c r="AA40" i="47"/>
  <c r="AA42" i="47"/>
  <c r="AB42" i="47" s="1"/>
  <c r="AA47" i="47"/>
  <c r="AA53" i="47"/>
  <c r="AA54" i="47"/>
  <c r="AP176" i="47"/>
  <c r="AQ176" i="47" s="1"/>
  <c r="K176" i="47"/>
  <c r="X177" i="47"/>
  <c r="AA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P53" i="40" s="1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P31" i="40" s="1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N131" i="50" s="1"/>
  <c r="I134" i="50"/>
  <c r="AQ158" i="50"/>
  <c r="N158" i="50" s="1"/>
  <c r="AM8" i="51"/>
  <c r="J8" i="5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N104" i="51" s="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AB130" i="51"/>
  <c r="N130" i="51" s="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N53" i="44" s="1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N165" i="50" s="1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N179" i="47" s="1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N123" i="51" s="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N53" i="50" s="1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N146" i="34" s="1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AB23" i="44" s="1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B100" i="47"/>
  <c r="M100" i="47"/>
  <c r="F52" i="50"/>
  <c r="AP99" i="50"/>
  <c r="G99" i="50"/>
  <c r="F161" i="50"/>
  <c r="J52" i="50"/>
  <c r="M15" i="41"/>
  <c r="F12" i="41"/>
  <c r="AQ12" i="50"/>
  <c r="N12" i="50" s="1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N20" i="50" s="1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N146" i="50" s="1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AQ23" i="51" s="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N61" i="43" s="1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S182" i="51" s="1"/>
  <c r="AQ30" i="51"/>
  <c r="F25" i="47"/>
  <c r="AQ145" i="47"/>
  <c r="F145" i="47"/>
  <c r="T9" i="47"/>
  <c r="H151" i="47"/>
  <c r="M114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 s="1"/>
  <c r="AI134" i="50"/>
  <c r="AQ134" i="50" s="1"/>
  <c r="D134" i="50"/>
  <c r="T148" i="50"/>
  <c r="F148" i="50" s="1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N133" i="47" s="1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Y182" i="50" s="1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L21" i="28" s="1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T23" i="51"/>
  <c r="AB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AP177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U182" i="34"/>
  <c r="W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AB83" i="47"/>
  <c r="N83" i="47"/>
  <c r="AQ72" i="34"/>
  <c r="N72" i="34"/>
  <c r="AQ14" i="50"/>
  <c r="AQ31" i="50"/>
  <c r="N31" i="50" s="1"/>
  <c r="AQ53" i="50"/>
  <c r="AP58" i="50"/>
  <c r="AB106" i="50"/>
  <c r="N106" i="50"/>
  <c r="AB125" i="50"/>
  <c r="N125" i="50"/>
  <c r="AB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H51" i="47" s="1"/>
  <c r="AH51" i="47"/>
  <c r="AM51" i="47"/>
  <c r="J51" i="47" s="1"/>
  <c r="AQ80" i="47"/>
  <c r="N80" i="47" s="1"/>
  <c r="Z98" i="47"/>
  <c r="AK98" i="47"/>
  <c r="AK139" i="47"/>
  <c r="AA105" i="47"/>
  <c r="AB122" i="47"/>
  <c r="AQ127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O90" i="47" s="1"/>
  <c r="AQ78" i="47"/>
  <c r="AP108" i="47"/>
  <c r="AP134" i="47"/>
  <c r="U141" i="47"/>
  <c r="U182" i="47" s="1"/>
  <c r="AI151" i="47"/>
  <c r="AQ170" i="47"/>
  <c r="AB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AN182" i="51"/>
  <c r="AB112" i="34"/>
  <c r="AQ171" i="50"/>
  <c r="N171" i="50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L141" i="47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I141" i="51" s="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X90" i="34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M75" i="47"/>
  <c r="F138" i="47"/>
  <c r="L53" i="40"/>
  <c r="D36" i="28"/>
  <c r="N57" i="51"/>
  <c r="F48" i="47"/>
  <c r="N36" i="51"/>
  <c r="AQ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L51" i="50"/>
  <c r="AM90" i="47"/>
  <c r="E53" i="41"/>
  <c r="T30" i="47"/>
  <c r="AQ86" i="47"/>
  <c r="M113" i="43"/>
  <c r="AB113" i="43"/>
  <c r="N113" i="43" s="1"/>
  <c r="AB47" i="28"/>
  <c r="C35" i="28"/>
  <c r="K21" i="28"/>
  <c r="X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N48" i="40"/>
  <c r="N167" i="43"/>
  <c r="N88" i="50"/>
  <c r="F82" i="47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N149" i="50"/>
  <c r="U51" i="47"/>
  <c r="U90" i="47"/>
  <c r="N17" i="50"/>
  <c r="N69" i="51"/>
  <c r="N174" i="50"/>
  <c r="N25" i="40"/>
  <c r="N170" i="34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N23" i="40"/>
  <c r="N22" i="51"/>
  <c r="N107" i="50"/>
  <c r="N68" i="43"/>
  <c r="H31" i="40"/>
  <c r="N64" i="47"/>
  <c r="N82" i="50"/>
  <c r="N64" i="51"/>
  <c r="N124" i="43"/>
  <c r="N101" i="50"/>
  <c r="N72" i="50"/>
  <c r="N145" i="44"/>
  <c r="N100" i="34"/>
  <c r="AK182" i="47"/>
  <c r="N168" i="51"/>
  <c r="H53" i="41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N23" i="44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G31" i="41"/>
  <c r="M33" i="47"/>
  <c r="N32" i="47"/>
  <c r="W35" i="28"/>
  <c r="X35" i="28" s="1"/>
  <c r="Q47" i="28"/>
  <c r="AQ58" i="50"/>
  <c r="Z182" i="44"/>
  <c r="L182" i="44"/>
  <c r="L29" i="28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N33" i="47" s="1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N145" i="47"/>
  <c r="M156" i="50"/>
  <c r="N138" i="50"/>
  <c r="L13" i="28"/>
  <c r="N173" i="50"/>
  <c r="N47" i="50"/>
  <c r="N30" i="41"/>
  <c r="F18" i="34"/>
  <c r="N31" i="51"/>
  <c r="AB33" i="40"/>
  <c r="N55" i="34"/>
  <c r="N158" i="34"/>
  <c r="F33" i="41"/>
  <c r="AB53" i="47"/>
  <c r="N53" i="47" s="1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I9" i="47"/>
  <c r="M177" i="44"/>
  <c r="AP90" i="3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T141" i="47"/>
  <c r="H51" i="51"/>
  <c r="AN49" i="50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AJ139" i="50"/>
  <c r="AP139" i="50" s="1"/>
  <c r="AP98" i="50"/>
  <c r="K51" i="47"/>
  <c r="AB11" i="41"/>
  <c r="N11" i="41" s="1"/>
  <c r="M11" i="41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/>
  <c r="K8" i="51"/>
  <c r="V139" i="47"/>
  <c r="H139" i="47"/>
  <c r="H98" i="47"/>
  <c r="AK139" i="51"/>
  <c r="AP98" i="51"/>
  <c r="AP90" i="50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AG139" i="47"/>
  <c r="W139" i="51"/>
  <c r="I139" i="51"/>
  <c r="I98" i="51"/>
  <c r="K41" i="28"/>
  <c r="AQ53" i="40"/>
  <c r="AA53" i="41"/>
  <c r="K53" i="41"/>
  <c r="N157" i="50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AG182" i="34"/>
  <c r="AI182" i="34" s="1"/>
  <c r="F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M177" i="34"/>
  <c r="S139" i="43"/>
  <c r="E139" i="43"/>
  <c r="E98" i="43"/>
  <c r="H71" i="47"/>
  <c r="AA71" i="47"/>
  <c r="S139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AP90" i="47"/>
  <c r="AQ90" i="47" s="1"/>
  <c r="H30" i="47"/>
  <c r="AA30" i="47"/>
  <c r="I141" i="50"/>
  <c r="AB66" i="51"/>
  <c r="N66" i="51" s="1"/>
  <c r="M66" i="51"/>
  <c r="G141" i="50"/>
  <c r="AA141" i="50"/>
  <c r="AN139" i="47"/>
  <c r="Y90" i="47"/>
  <c r="K90" i="47" s="1"/>
  <c r="R182" i="51"/>
  <c r="K182" i="50"/>
  <c r="AM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U139" i="34"/>
  <c r="AA139" i="34" s="1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H182" i="51"/>
  <c r="AQ33" i="41"/>
  <c r="N33" i="41" s="1"/>
  <c r="M33" i="41"/>
  <c r="F21" i="40"/>
  <c r="AB21" i="40"/>
  <c r="AA31" i="41"/>
  <c r="V139" i="50"/>
  <c r="H139" i="50"/>
  <c r="H98" i="50"/>
  <c r="AL182" i="47"/>
  <c r="X49" i="47"/>
  <c r="J49" i="47" s="1"/>
  <c r="J8" i="47"/>
  <c r="AI141" i="51"/>
  <c r="AA51" i="47"/>
  <c r="AB51" i="47" s="1"/>
  <c r="N51" i="47" s="1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L141" i="50"/>
  <c r="AH90" i="47"/>
  <c r="E90" i="47" s="1"/>
  <c r="M151" i="47"/>
  <c r="R139" i="51"/>
  <c r="T98" i="51"/>
  <c r="AB98" i="51" s="1"/>
  <c r="N98" i="51" s="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N180" i="47"/>
  <c r="M66" i="47"/>
  <c r="L90" i="47"/>
  <c r="M53" i="40"/>
  <c r="AB120" i="34"/>
  <c r="D8" i="47"/>
  <c r="X41" i="28"/>
  <c r="N52" i="34"/>
  <c r="N23" i="51"/>
  <c r="T182" i="44"/>
  <c r="F182" i="44" s="1"/>
  <c r="N102" i="47"/>
  <c r="N75" i="47"/>
  <c r="M85" i="47"/>
  <c r="AP8" i="47"/>
  <c r="M8" i="47" s="1"/>
  <c r="AQ18" i="47"/>
  <c r="F134" i="47"/>
  <c r="N69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N52" i="51"/>
  <c r="L182" i="47"/>
  <c r="G51" i="47"/>
  <c r="N108" i="50"/>
  <c r="N18" i="34"/>
  <c r="F15" i="47"/>
  <c r="N65" i="47"/>
  <c r="H8" i="47"/>
  <c r="N13" i="47"/>
  <c r="L141" i="47"/>
  <c r="D182" i="50"/>
  <c r="L23" i="28"/>
  <c r="AA90" i="51"/>
  <c r="F141" i="34"/>
  <c r="N66" i="47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I51" i="47"/>
  <c r="D30" i="28"/>
  <c r="AK30" i="28"/>
  <c r="L30" i="28" s="1"/>
  <c r="N66" i="50"/>
  <c r="F58" i="47"/>
  <c r="AB58" i="47"/>
  <c r="N58" i="47" s="1"/>
  <c r="AQ44" i="47"/>
  <c r="M44" i="47"/>
  <c r="AB15" i="47"/>
  <c r="N15" i="47" s="1"/>
  <c r="M15" i="47"/>
  <c r="N105" i="50"/>
  <c r="F51" i="34"/>
  <c r="M8" i="43"/>
  <c r="AB8" i="43"/>
  <c r="N8" i="43"/>
  <c r="M98" i="43"/>
  <c r="AB98" i="43"/>
  <c r="N98" i="43" s="1"/>
  <c r="M51" i="47"/>
  <c r="G139" i="34"/>
  <c r="M90" i="43"/>
  <c r="M141" i="34"/>
  <c r="AB141" i="34"/>
  <c r="N141" i="34" s="1"/>
  <c r="AB8" i="34"/>
  <c r="N8" i="34" s="1"/>
  <c r="M8" i="34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AQ51" i="47"/>
  <c r="AB8" i="47"/>
  <c r="AA90" i="50"/>
  <c r="M90" i="50" s="1"/>
  <c r="D139" i="51"/>
  <c r="G139" i="43"/>
  <c r="T182" i="43"/>
  <c r="F182" i="43" s="1"/>
  <c r="D182" i="43"/>
  <c r="AB31" i="41"/>
  <c r="N31" i="41"/>
  <c r="M31" i="41"/>
  <c r="AB51" i="50"/>
  <c r="N51" i="50" s="1"/>
  <c r="M51" i="50"/>
  <c r="M98" i="51"/>
  <c r="AB163" i="47"/>
  <c r="N163" i="47" s="1"/>
  <c r="M163" i="47"/>
  <c r="AB71" i="47"/>
  <c r="N71" i="47" s="1"/>
  <c r="M71" i="47"/>
  <c r="I139" i="34"/>
  <c r="D49" i="47"/>
  <c r="M31" i="40"/>
  <c r="AB31" i="40"/>
  <c r="N31" i="40"/>
  <c r="AB51" i="51"/>
  <c r="M98" i="44"/>
  <c r="AB98" i="44"/>
  <c r="AB8" i="51"/>
  <c r="M8" i="51"/>
  <c r="D49" i="43"/>
  <c r="T49" i="43"/>
  <c r="F49" i="43" s="1"/>
  <c r="AQ182" i="51"/>
  <c r="AB98" i="50"/>
  <c r="M9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49" i="44"/>
  <c r="G49" i="44"/>
  <c r="AA49" i="47"/>
  <c r="G49" i="47"/>
  <c r="F141" i="47"/>
  <c r="T90" i="34"/>
  <c r="AI90" i="47"/>
  <c r="F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AQ51" i="50"/>
  <c r="T139" i="44"/>
  <c r="F139" i="44" s="1"/>
  <c r="D139" i="44"/>
  <c r="T90" i="50"/>
  <c r="F90" i="50"/>
  <c r="AA182" i="34"/>
  <c r="AA139" i="44"/>
  <c r="G139" i="44"/>
  <c r="AA49" i="51"/>
  <c r="G49" i="51"/>
  <c r="F98" i="50"/>
  <c r="AA139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N53" i="41" s="1"/>
  <c r="AQ90" i="50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T139" i="34"/>
  <c r="F139" i="34" s="1"/>
  <c r="D139" i="34"/>
  <c r="H139" i="51"/>
  <c r="AA182" i="50"/>
  <c r="AB182" i="50" s="1"/>
  <c r="D182" i="34"/>
  <c r="X47" i="28"/>
  <c r="L47" i="28" s="1"/>
  <c r="AB49" i="51"/>
  <c r="AB49" i="44"/>
  <c r="N49" i="44" s="1"/>
  <c r="M49" i="44"/>
  <c r="N8" i="51"/>
  <c r="M49" i="34"/>
  <c r="M139" i="51"/>
  <c r="AB182" i="43"/>
  <c r="N182" i="43"/>
  <c r="AB182" i="34"/>
  <c r="AB182" i="44"/>
  <c r="N182" i="44" s="1"/>
  <c r="M182" i="44"/>
  <c r="AB139" i="44"/>
  <c r="M139" i="44"/>
  <c r="M90" i="44"/>
  <c r="M90" i="34"/>
  <c r="AB90" i="34"/>
  <c r="F49" i="34"/>
  <c r="AQ90" i="34" l="1"/>
  <c r="N90" i="34" s="1"/>
  <c r="F90" i="34"/>
  <c r="M139" i="43"/>
  <c r="AB139" i="43"/>
  <c r="N139" i="43" s="1"/>
  <c r="M182" i="50"/>
  <c r="AQ182" i="50"/>
  <c r="M139" i="34"/>
  <c r="AB139" i="34"/>
  <c r="N139" i="34" s="1"/>
  <c r="AQ139" i="50"/>
  <c r="M139" i="50"/>
  <c r="D182" i="47"/>
  <c r="AI182" i="47"/>
  <c r="M49" i="51"/>
  <c r="AQ49" i="51"/>
  <c r="N49" i="51" s="1"/>
  <c r="T49" i="47"/>
  <c r="N182" i="50"/>
  <c r="F182" i="47"/>
  <c r="AB49" i="47"/>
  <c r="H49" i="47"/>
  <c r="AP49" i="47"/>
  <c r="Z182" i="51"/>
  <c r="L141" i="51"/>
  <c r="AB49" i="43"/>
  <c r="N49" i="43" s="1"/>
  <c r="AB90" i="50"/>
  <c r="N90" i="50" s="1"/>
  <c r="D90" i="34"/>
  <c r="M51" i="51"/>
  <c r="AA90" i="47"/>
  <c r="AP90" i="51"/>
  <c r="L141" i="34"/>
  <c r="AO182" i="34"/>
  <c r="AB148" i="44"/>
  <c r="N148" i="44" s="1"/>
  <c r="M148" i="44"/>
  <c r="AB90" i="51"/>
  <c r="F98" i="51"/>
  <c r="H141" i="47"/>
  <c r="V182" i="47"/>
  <c r="N157" i="47"/>
  <c r="N130" i="47"/>
  <c r="N155" i="47"/>
  <c r="D9" i="50"/>
  <c r="AG8" i="50"/>
  <c r="AB139" i="50"/>
  <c r="N139" i="50" s="1"/>
  <c r="T139" i="51"/>
  <c r="F85" i="47"/>
  <c r="AQ85" i="47"/>
  <c r="N85" i="47" s="1"/>
  <c r="F53" i="41"/>
  <c r="M151" i="43"/>
  <c r="AB151" i="43"/>
  <c r="N151" i="43" s="1"/>
  <c r="F177" i="34"/>
  <c r="AB136" i="34"/>
  <c r="N136" i="34" s="1"/>
  <c r="AQ60" i="34"/>
  <c r="N60" i="34" s="1"/>
  <c r="AB33" i="34"/>
  <c r="N33" i="34" s="1"/>
  <c r="F33" i="34"/>
  <c r="AQ143" i="51"/>
  <c r="N143" i="51" s="1"/>
  <c r="AI177" i="34"/>
  <c r="AQ177" i="34" s="1"/>
  <c r="N177" i="34" s="1"/>
  <c r="AP23" i="34"/>
  <c r="AQ120" i="34"/>
  <c r="N120" i="34" s="1"/>
  <c r="F152" i="34"/>
  <c r="F157" i="51"/>
  <c r="AQ122" i="34"/>
  <c r="N122" i="34" s="1"/>
  <c r="F117" i="34"/>
  <c r="AB35" i="34"/>
  <c r="N35" i="34" s="1"/>
  <c r="AQ137" i="51"/>
  <c r="N137" i="51" s="1"/>
  <c r="M83" i="50"/>
  <c r="AJ113" i="47"/>
  <c r="J144" i="47"/>
  <c r="X142" i="47"/>
  <c r="AH9" i="50"/>
  <c r="E11" i="50"/>
  <c r="J11" i="50"/>
  <c r="AM9" i="50"/>
  <c r="K115" i="47"/>
  <c r="Y113" i="47"/>
  <c r="K34" i="50"/>
  <c r="Y30" i="50"/>
  <c r="M123" i="44"/>
  <c r="AQ123" i="44"/>
  <c r="N123" i="44" s="1"/>
  <c r="AH9" i="47"/>
  <c r="H33" i="50"/>
  <c r="V30" i="50"/>
  <c r="R99" i="47"/>
  <c r="Y99" i="47"/>
  <c r="AO99" i="47"/>
  <c r="X15" i="50"/>
  <c r="Z23" i="50"/>
  <c r="AK23" i="50"/>
  <c r="AO23" i="50"/>
  <c r="AO8" i="50" s="1"/>
  <c r="R30" i="50"/>
  <c r="X30" i="50"/>
  <c r="J30" i="50" s="1"/>
  <c r="AG30" i="50"/>
  <c r="AL30" i="50"/>
  <c r="I30" i="50" s="1"/>
  <c r="AH105" i="47"/>
  <c r="AM105" i="47"/>
  <c r="R108" i="47"/>
  <c r="D145" i="47"/>
  <c r="I145" i="47"/>
  <c r="Y148" i="47"/>
  <c r="AJ148" i="47"/>
  <c r="AN148" i="47"/>
  <c r="AN141" i="47" s="1"/>
  <c r="AN182" i="47" s="1"/>
  <c r="S23" i="50"/>
  <c r="AH30" i="50"/>
  <c r="AM30" i="50"/>
  <c r="S30" i="50"/>
  <c r="H37" i="50"/>
  <c r="I12" i="50"/>
  <c r="AL9" i="50"/>
  <c r="I9" i="50" s="1"/>
  <c r="AK30" i="50"/>
  <c r="AP30" i="50" s="1"/>
  <c r="AO30" i="50"/>
  <c r="L30" i="50" s="1"/>
  <c r="AO44" i="50"/>
  <c r="AP44" i="50" s="1"/>
  <c r="AQ44" i="50" s="1"/>
  <c r="J42" i="50"/>
  <c r="Z44" i="50"/>
  <c r="H47" i="50"/>
  <c r="G163" i="50"/>
  <c r="AA44" i="50" l="1"/>
  <c r="L44" i="50"/>
  <c r="E30" i="50"/>
  <c r="AO49" i="50"/>
  <c r="K30" i="50"/>
  <c r="Y49" i="50"/>
  <c r="K49" i="50" s="1"/>
  <c r="J9" i="50"/>
  <c r="AM8" i="50"/>
  <c r="AM49" i="50" s="1"/>
  <c r="AQ23" i="34"/>
  <c r="N23" i="34" s="1"/>
  <c r="M23" i="34"/>
  <c r="AG49" i="50"/>
  <c r="D8" i="50"/>
  <c r="L182" i="34"/>
  <c r="AP182" i="34"/>
  <c r="AO98" i="47"/>
  <c r="AP99" i="47"/>
  <c r="AQ99" i="47" s="1"/>
  <c r="AL8" i="50"/>
  <c r="AP9" i="50"/>
  <c r="AP148" i="47"/>
  <c r="AQ148" i="47" s="1"/>
  <c r="G148" i="47"/>
  <c r="AJ141" i="47"/>
  <c r="D108" i="47"/>
  <c r="T108" i="47"/>
  <c r="AI30" i="50"/>
  <c r="AQ30" i="50" s="1"/>
  <c r="AP23" i="50"/>
  <c r="AQ23" i="50" s="1"/>
  <c r="H23" i="50"/>
  <c r="AK8" i="50"/>
  <c r="K99" i="47"/>
  <c r="Y98" i="47"/>
  <c r="AA99" i="47"/>
  <c r="E9" i="47"/>
  <c r="AI9" i="47"/>
  <c r="AH8" i="47"/>
  <c r="J142" i="47"/>
  <c r="AA142" i="47"/>
  <c r="X141" i="47"/>
  <c r="H182" i="47"/>
  <c r="L182" i="51"/>
  <c r="AA182" i="51"/>
  <c r="F139" i="51"/>
  <c r="AB139" i="51"/>
  <c r="N139" i="51" s="1"/>
  <c r="AQ90" i="51"/>
  <c r="N90" i="51" s="1"/>
  <c r="M90" i="51"/>
  <c r="M49" i="47"/>
  <c r="K148" i="47"/>
  <c r="AA148" i="47"/>
  <c r="Y141" i="47"/>
  <c r="J105" i="47"/>
  <c r="AP105" i="47"/>
  <c r="AM98" i="47"/>
  <c r="L23" i="50"/>
  <c r="AA23" i="50"/>
  <c r="Z8" i="50"/>
  <c r="D99" i="47"/>
  <c r="T99" i="47"/>
  <c r="F99" i="47" s="1"/>
  <c r="R98" i="47"/>
  <c r="AA113" i="47"/>
  <c r="K113" i="47"/>
  <c r="E23" i="50"/>
  <c r="S8" i="50"/>
  <c r="T23" i="50"/>
  <c r="F23" i="50" s="1"/>
  <c r="AI105" i="47"/>
  <c r="F105" i="47" s="1"/>
  <c r="E105" i="47"/>
  <c r="AH98" i="47"/>
  <c r="D30" i="50"/>
  <c r="T30" i="50"/>
  <c r="F30" i="50" s="1"/>
  <c r="R49" i="50"/>
  <c r="J15" i="50"/>
  <c r="AA15" i="50"/>
  <c r="X8" i="50"/>
  <c r="H30" i="50"/>
  <c r="AA30" i="50"/>
  <c r="V49" i="50"/>
  <c r="AH8" i="50"/>
  <c r="AH49" i="50" s="1"/>
  <c r="E9" i="50"/>
  <c r="AI9" i="50"/>
  <c r="F9" i="50" s="1"/>
  <c r="G113" i="47"/>
  <c r="AP113" i="47"/>
  <c r="AQ113" i="47" s="1"/>
  <c r="AJ98" i="47"/>
  <c r="L99" i="47"/>
  <c r="AB90" i="47"/>
  <c r="N90" i="47" s="1"/>
  <c r="M90" i="47"/>
  <c r="M15" i="50" l="1"/>
  <c r="AB15" i="50"/>
  <c r="N15" i="50" s="1"/>
  <c r="AB113" i="47"/>
  <c r="N113" i="47" s="1"/>
  <c r="M113" i="47"/>
  <c r="Z49" i="50"/>
  <c r="L49" i="50" s="1"/>
  <c r="L8" i="50"/>
  <c r="AQ105" i="47"/>
  <c r="N105" i="47" s="1"/>
  <c r="M105" i="47"/>
  <c r="E8" i="47"/>
  <c r="AH49" i="47"/>
  <c r="AI8" i="47"/>
  <c r="Y139" i="47"/>
  <c r="AA98" i="47"/>
  <c r="K98" i="47"/>
  <c r="AJ182" i="47"/>
  <c r="G141" i="47"/>
  <c r="AP141" i="47"/>
  <c r="AQ141" i="47" s="1"/>
  <c r="AL49" i="50"/>
  <c r="I49" i="50" s="1"/>
  <c r="I8" i="50"/>
  <c r="AQ182" i="34"/>
  <c r="N182" i="34" s="1"/>
  <c r="M182" i="34"/>
  <c r="AI8" i="50"/>
  <c r="M30" i="50"/>
  <c r="AB30" i="50"/>
  <c r="N30" i="50" s="1"/>
  <c r="AI98" i="47"/>
  <c r="AH139" i="47"/>
  <c r="E98" i="47"/>
  <c r="E8" i="50"/>
  <c r="S49" i="50"/>
  <c r="E49" i="50" s="1"/>
  <c r="T8" i="50"/>
  <c r="F8" i="50" s="1"/>
  <c r="T98" i="47"/>
  <c r="D98" i="47"/>
  <c r="R139" i="47"/>
  <c r="AB23" i="50"/>
  <c r="N23" i="50" s="1"/>
  <c r="M23" i="50"/>
  <c r="AB182" i="51"/>
  <c r="N182" i="51" s="1"/>
  <c r="M182" i="51"/>
  <c r="X182" i="47"/>
  <c r="AA141" i="47"/>
  <c r="J141" i="47"/>
  <c r="F9" i="47"/>
  <c r="AQ9" i="47"/>
  <c r="N9" i="47" s="1"/>
  <c r="AI49" i="50"/>
  <c r="D49" i="50"/>
  <c r="T49" i="50"/>
  <c r="F49" i="50" s="1"/>
  <c r="Y182" i="47"/>
  <c r="K182" i="47" s="1"/>
  <c r="K141" i="47"/>
  <c r="M142" i="47"/>
  <c r="AB142" i="47"/>
  <c r="N142" i="47" s="1"/>
  <c r="AK49" i="50"/>
  <c r="AP49" i="50" s="1"/>
  <c r="AQ49" i="50" s="1"/>
  <c r="H8" i="50"/>
  <c r="AP8" i="50"/>
  <c r="AQ8" i="50" s="1"/>
  <c r="AB108" i="47"/>
  <c r="N108" i="47" s="1"/>
  <c r="F108" i="47"/>
  <c r="AO139" i="47"/>
  <c r="L139" i="47" s="1"/>
  <c r="L98" i="47"/>
  <c r="AJ139" i="47"/>
  <c r="G98" i="47"/>
  <c r="AP98" i="47"/>
  <c r="AQ98" i="47" s="1"/>
  <c r="J8" i="50"/>
  <c r="X49" i="50"/>
  <c r="J49" i="50" s="1"/>
  <c r="AA8" i="50"/>
  <c r="AM139" i="47"/>
  <c r="J139" i="47" s="1"/>
  <c r="J98" i="47"/>
  <c r="AB148" i="47"/>
  <c r="N148" i="47" s="1"/>
  <c r="M148" i="47"/>
  <c r="AB99" i="47"/>
  <c r="N99" i="47" s="1"/>
  <c r="M99" i="47"/>
  <c r="M9" i="50"/>
  <c r="AQ9" i="50"/>
  <c r="N9" i="50" s="1"/>
  <c r="AB44" i="50"/>
  <c r="N44" i="50" s="1"/>
  <c r="M44" i="50"/>
  <c r="M8" i="50" l="1"/>
  <c r="AB8" i="50"/>
  <c r="N8" i="50" s="1"/>
  <c r="J182" i="47"/>
  <c r="AA182" i="47"/>
  <c r="E139" i="47"/>
  <c r="AI139" i="47"/>
  <c r="AI49" i="47"/>
  <c r="E49" i="47"/>
  <c r="G139" i="47"/>
  <c r="AP139" i="47"/>
  <c r="AQ139" i="47" s="1"/>
  <c r="T139" i="47"/>
  <c r="D139" i="47"/>
  <c r="AB98" i="47"/>
  <c r="N98" i="47" s="1"/>
  <c r="M98" i="47"/>
  <c r="K139" i="47"/>
  <c r="AA139" i="47"/>
  <c r="H49" i="50"/>
  <c r="AB141" i="47"/>
  <c r="N141" i="47" s="1"/>
  <c r="M141" i="47"/>
  <c r="F98" i="47"/>
  <c r="AP182" i="47"/>
  <c r="AQ182" i="47" s="1"/>
  <c r="G182" i="47"/>
  <c r="AQ8" i="47"/>
  <c r="N8" i="47" s="1"/>
  <c r="F8" i="47"/>
  <c r="AA49" i="50"/>
  <c r="M182" i="47" l="1"/>
  <c r="AB182" i="47"/>
  <c r="N182" i="47" s="1"/>
  <c r="AB139" i="47"/>
  <c r="N139" i="47" s="1"/>
  <c r="M139" i="47"/>
  <c r="F139" i="47"/>
  <c r="F49" i="47"/>
  <c r="AQ49" i="47"/>
  <c r="N49" i="47" s="1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<sst xmlns="http://schemas.openxmlformats.org/spreadsheetml/2006/main" count="6464" uniqueCount="284">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</sst>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202601</v>
      </c>
      <c r="D1">
        <v>1010001</v>
      </c>
      <c r="E1">
        <v>299</v>
      </c>
      <c r="F1">
        <v>1</v>
      </c>
      <c r="G1">
        <v>3</v>
      </c>
      <c r="H1">
        <v>297</v>
      </c>
    </row>
    <row r="2" spans="1:10">
      <c r="A2">
        <v>473595</v>
      </c>
      <c r="B2" t="s">
        <v>282</v>
      </c>
      <c r="C2">
        <v>202601</v>
      </c>
      <c r="D2">
        <v>1020001</v>
      </c>
      <c r="E2">
        <v>213</v>
      </c>
      <c r="F2">
        <v>0</v>
      </c>
      <c r="G2">
        <v>0</v>
      </c>
      <c r="H2">
        <v>212</v>
      </c>
    </row>
    <row r="3" spans="1:10">
      <c r="A3">
        <v>473595</v>
      </c>
      <c r="B3" t="s">
        <v>282</v>
      </c>
      <c r="C3">
        <v>202601</v>
      </c>
      <c r="D3">
        <v>1020002</v>
      </c>
      <c r="E3">
        <v>108</v>
      </c>
      <c r="F3">
        <v>0</v>
      </c>
      <c r="G3">
        <v>0</v>
      </c>
      <c r="H3">
        <v>108</v>
      </c>
    </row>
    <row r="4" spans="1:10">
      <c r="A4">
        <v>473595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202601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202601</v>
      </c>
      <c r="D6">
        <v>1020005</v>
      </c>
      <c r="E6">
        <v>394</v>
      </c>
      <c r="F6">
        <v>0</v>
      </c>
      <c r="G6">
        <v>2</v>
      </c>
      <c r="H6" t="s">
        <v>283</v>
      </c>
    </row>
    <row r="7" spans="1:10">
      <c r="A7">
        <v>473595</v>
      </c>
      <c r="B7" t="s">
        <v>282</v>
      </c>
      <c r="C7">
        <v>202601</v>
      </c>
      <c r="D7">
        <v>1020006</v>
      </c>
      <c r="E7">
        <v>73</v>
      </c>
      <c r="F7">
        <v>0</v>
      </c>
      <c r="G7">
        <v>0</v>
      </c>
      <c r="H7">
        <v>72</v>
      </c>
    </row>
    <row r="8" spans="1:10">
      <c r="A8">
        <v>473595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473595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202601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473595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202601</v>
      </c>
      <c r="D96">
        <v>1110001</v>
      </c>
      <c r="E96">
        <v>0</v>
      </c>
      <c r="F96">
        <v>8</v>
      </c>
      <c r="G96">
        <v>16</v>
      </c>
      <c r="H96">
        <v>14</v>
      </c>
      <c r="I96">
        <v>16</v>
      </c>
      <c r="J96">
        <v>5</v>
      </c>
      <c r="K96">
        <v>59</v>
      </c>
      <c r="L96">
        <v>0</v>
      </c>
      <c r="M96">
        <v>7</v>
      </c>
      <c r="N96">
        <v>7</v>
      </c>
      <c r="O96">
        <v>14</v>
      </c>
      <c r="P96">
        <v>73</v>
      </c>
    </row>
    <row r="97" spans="1:16">
      <c r="A97">
        <v>473595</v>
      </c>
      <c r="B97" t="s">
        <v>282</v>
      </c>
      <c r="C97">
        <v>202601</v>
      </c>
      <c r="D97">
        <v>1110002</v>
      </c>
      <c r="E97">
        <v>0</v>
      </c>
      <c r="F97">
        <v>1</v>
      </c>
      <c r="G97">
        <v>2</v>
      </c>
      <c r="H97">
        <v>1</v>
      </c>
      <c r="I97">
        <v>1</v>
      </c>
      <c r="J97">
        <v>1</v>
      </c>
      <c r="K97">
        <v>6</v>
      </c>
      <c r="L97">
        <v>0</v>
      </c>
      <c r="M97">
        <v>0</v>
      </c>
      <c r="N97">
        <v>0</v>
      </c>
      <c r="O97">
        <v>0</v>
      </c>
      <c r="P97">
        <v>6</v>
      </c>
    </row>
    <row r="98" spans="1:16">
      <c r="A98">
        <v>473595</v>
      </c>
      <c r="B98" t="s">
        <v>282</v>
      </c>
      <c r="C98">
        <v>202601</v>
      </c>
      <c r="D98">
        <v>1110003</v>
      </c>
      <c r="E98">
        <v>0</v>
      </c>
      <c r="F98">
        <v>7</v>
      </c>
      <c r="G98">
        <v>14</v>
      </c>
      <c r="H98">
        <v>13</v>
      </c>
      <c r="I98">
        <v>15</v>
      </c>
      <c r="J98">
        <v>4</v>
      </c>
      <c r="K98">
        <v>53</v>
      </c>
      <c r="L98">
        <v>0</v>
      </c>
      <c r="M98">
        <v>7</v>
      </c>
      <c r="N98">
        <v>7</v>
      </c>
      <c r="O98">
        <v>14</v>
      </c>
      <c r="P98">
        <v>67</v>
      </c>
    </row>
    <row r="99" spans="1:16">
      <c r="A99">
        <v>473595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202601</v>
      </c>
      <c r="D100">
        <v>1110005</v>
      </c>
      <c r="E100">
        <v>0</v>
      </c>
      <c r="F100">
        <v>8</v>
      </c>
      <c r="G100">
        <v>16</v>
      </c>
      <c r="H100">
        <v>14</v>
      </c>
      <c r="I100">
        <v>16</v>
      </c>
      <c r="J100">
        <v>5</v>
      </c>
      <c r="K100">
        <v>59</v>
      </c>
      <c r="L100">
        <v>0</v>
      </c>
      <c r="M100">
        <v>7</v>
      </c>
      <c r="N100">
        <v>7</v>
      </c>
      <c r="O100">
        <v>14</v>
      </c>
      <c r="P100">
        <v>73</v>
      </c>
    </row>
    <row r="101" spans="1:16">
      <c r="A101">
        <v>473595</v>
      </c>
      <c r="B101" t="s">
        <v>282</v>
      </c>
      <c r="C101">
        <v>202601</v>
      </c>
      <c r="D101">
        <v>1120001</v>
      </c>
      <c r="E101">
        <v>0</v>
      </c>
      <c r="F101">
        <v>7</v>
      </c>
      <c r="G101">
        <v>11</v>
      </c>
      <c r="H101">
        <v>9</v>
      </c>
      <c r="I101">
        <v>11</v>
      </c>
      <c r="J101">
        <v>5</v>
      </c>
      <c r="K101">
        <v>43</v>
      </c>
      <c r="L101">
        <v>0</v>
      </c>
      <c r="M101">
        <v>1</v>
      </c>
      <c r="N101">
        <v>0</v>
      </c>
      <c r="O101">
        <v>1</v>
      </c>
      <c r="P101">
        <v>44</v>
      </c>
    </row>
    <row r="102" spans="1:16">
      <c r="A102">
        <v>473595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202601</v>
      </c>
      <c r="D103">
        <v>1120003</v>
      </c>
      <c r="E103">
        <v>0</v>
      </c>
      <c r="F103">
        <v>7</v>
      </c>
      <c r="G103">
        <v>11</v>
      </c>
      <c r="H103">
        <v>9</v>
      </c>
      <c r="I103">
        <v>11</v>
      </c>
      <c r="J103">
        <v>5</v>
      </c>
      <c r="K103">
        <v>43</v>
      </c>
      <c r="L103">
        <v>0</v>
      </c>
      <c r="M103">
        <v>1</v>
      </c>
      <c r="N103">
        <v>0</v>
      </c>
      <c r="O103">
        <v>1</v>
      </c>
      <c r="P103">
        <v>44</v>
      </c>
    </row>
    <row r="104" spans="1:16">
      <c r="A104">
        <v>473595</v>
      </c>
      <c r="B104" t="s">
        <v>282</v>
      </c>
      <c r="C104">
        <v>202601</v>
      </c>
      <c r="D104">
        <v>1130001</v>
      </c>
      <c r="E104">
        <v>4</v>
      </c>
      <c r="F104">
        <v>4</v>
      </c>
      <c r="G104">
        <v>0</v>
      </c>
      <c r="H104">
        <v>8</v>
      </c>
    </row>
    <row r="105" spans="1:16">
      <c r="A105">
        <v>473595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202601</v>
      </c>
      <c r="D106">
        <v>1130003</v>
      </c>
      <c r="E106">
        <v>4</v>
      </c>
      <c r="F106">
        <v>4</v>
      </c>
      <c r="G106">
        <v>0</v>
      </c>
      <c r="H106">
        <v>8</v>
      </c>
    </row>
    <row r="107" spans="1:16">
      <c r="A107">
        <v>473595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3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473595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3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473595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0</v>
      </c>
      <c r="H110">
        <v>3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473595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0</v>
      </c>
      <c r="H112">
        <v>3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473595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0</v>
      </c>
      <c r="H116">
        <v>4</v>
      </c>
      <c r="I116">
        <v>7</v>
      </c>
      <c r="J116">
        <v>0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473595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473595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473595</v>
      </c>
      <c r="B120" t="s">
        <v>282</v>
      </c>
      <c r="C120">
        <v>202601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7</v>
      </c>
      <c r="J123">
        <v>10</v>
      </c>
      <c r="K123">
        <v>5</v>
      </c>
      <c r="L123">
        <v>22</v>
      </c>
      <c r="M123">
        <v>0</v>
      </c>
      <c r="N123">
        <v>0</v>
      </c>
      <c r="O123">
        <v>0</v>
      </c>
      <c r="P123">
        <v>22</v>
      </c>
    </row>
    <row r="124" spans="1:16">
      <c r="A124">
        <v>473595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0</v>
      </c>
      <c r="H125">
        <v>7</v>
      </c>
      <c r="I125">
        <v>8</v>
      </c>
      <c r="J125">
        <v>10</v>
      </c>
      <c r="K125">
        <v>4</v>
      </c>
      <c r="L125">
        <v>29</v>
      </c>
      <c r="M125">
        <v>1</v>
      </c>
      <c r="N125">
        <v>0</v>
      </c>
      <c r="O125">
        <v>1</v>
      </c>
      <c r="P125">
        <v>30</v>
      </c>
    </row>
    <row r="126" spans="1:16">
      <c r="A126">
        <v>473595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4</v>
      </c>
      <c r="J128">
        <v>7</v>
      </c>
      <c r="K128">
        <v>0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473595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3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473595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473595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16</v>
      </c>
      <c r="H136">
        <v>28</v>
      </c>
      <c r="I136">
        <v>37</v>
      </c>
      <c r="J136">
        <v>47</v>
      </c>
      <c r="K136">
        <v>17</v>
      </c>
      <c r="L136">
        <v>145</v>
      </c>
      <c r="M136">
        <v>1</v>
      </c>
      <c r="N136">
        <v>0</v>
      </c>
      <c r="O136">
        <v>1</v>
      </c>
      <c r="P136">
        <v>146</v>
      </c>
    </row>
    <row r="137" spans="1:16">
      <c r="A137">
        <v>473595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8</v>
      </c>
      <c r="H137">
        <v>17</v>
      </c>
      <c r="I137">
        <v>24</v>
      </c>
      <c r="J137">
        <v>29</v>
      </c>
      <c r="K137">
        <v>13</v>
      </c>
      <c r="L137">
        <v>91</v>
      </c>
      <c r="M137">
        <v>1</v>
      </c>
      <c r="N137">
        <v>0</v>
      </c>
      <c r="O137">
        <v>1</v>
      </c>
      <c r="P137">
        <v>92</v>
      </c>
    </row>
    <row r="138" spans="1:16">
      <c r="A138">
        <v>473595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10</v>
      </c>
      <c r="K138">
        <v>3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8</v>
      </c>
      <c r="H142">
        <v>10</v>
      </c>
      <c r="I142">
        <v>9</v>
      </c>
      <c r="J142">
        <v>9</v>
      </c>
      <c r="K142">
        <v>3</v>
      </c>
      <c r="L142">
        <v>39</v>
      </c>
      <c r="M142">
        <v>0</v>
      </c>
      <c r="N142">
        <v>0</v>
      </c>
      <c r="O142">
        <v>0</v>
      </c>
      <c r="P142">
        <v>39</v>
      </c>
    </row>
    <row r="143" spans="1:16">
      <c r="A143">
        <v>473595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0</v>
      </c>
      <c r="H144">
        <v>7</v>
      </c>
      <c r="I144">
        <v>8</v>
      </c>
      <c r="J144">
        <v>10</v>
      </c>
      <c r="K144">
        <v>4</v>
      </c>
      <c r="L144">
        <v>29</v>
      </c>
      <c r="M144">
        <v>1</v>
      </c>
      <c r="N144">
        <v>0</v>
      </c>
      <c r="O144">
        <v>1</v>
      </c>
      <c r="P144">
        <v>30</v>
      </c>
    </row>
    <row r="145" spans="1:16">
      <c r="A145">
        <v>473595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473595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8</v>
      </c>
      <c r="H151">
        <v>11</v>
      </c>
      <c r="I151">
        <v>9</v>
      </c>
      <c r="J151">
        <v>11</v>
      </c>
      <c r="K151">
        <v>4</v>
      </c>
      <c r="L151">
        <v>43</v>
      </c>
      <c r="M151">
        <v>0</v>
      </c>
      <c r="N151">
        <v>0</v>
      </c>
      <c r="O151">
        <v>0</v>
      </c>
      <c r="P151">
        <v>43</v>
      </c>
    </row>
    <row r="152" spans="1:16">
      <c r="A152">
        <v>473595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8</v>
      </c>
      <c r="H152">
        <v>10</v>
      </c>
      <c r="I152">
        <v>9</v>
      </c>
      <c r="J152">
        <v>9</v>
      </c>
      <c r="K152">
        <v>3</v>
      </c>
      <c r="L152">
        <v>39</v>
      </c>
      <c r="M152">
        <v>0</v>
      </c>
      <c r="N152">
        <v>0</v>
      </c>
      <c r="O152">
        <v>0</v>
      </c>
      <c r="P152">
        <v>39</v>
      </c>
    </row>
    <row r="153" spans="1:16">
      <c r="A153">
        <v>473595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0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473595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29934</v>
      </c>
      <c r="J169">
        <v>96803</v>
      </c>
      <c r="K169">
        <v>62567</v>
      </c>
      <c r="L169">
        <v>189304</v>
      </c>
      <c r="M169">
        <v>0</v>
      </c>
      <c r="N169">
        <v>0</v>
      </c>
      <c r="O169">
        <v>0</v>
      </c>
      <c r="P169">
        <v>189304</v>
      </c>
    </row>
    <row r="170" spans="1:16">
      <c r="A170">
        <v>473595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0</v>
      </c>
      <c r="H171">
        <v>5632</v>
      </c>
      <c r="I171">
        <v>8144</v>
      </c>
      <c r="J171">
        <v>10792</v>
      </c>
      <c r="K171">
        <v>4940</v>
      </c>
      <c r="L171">
        <v>29508</v>
      </c>
      <c r="M171">
        <v>250</v>
      </c>
      <c r="N171">
        <v>0</v>
      </c>
      <c r="O171">
        <v>250</v>
      </c>
      <c r="P171">
        <v>29758</v>
      </c>
    </row>
    <row r="172" spans="1:16">
      <c r="A172">
        <v>473595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128511</v>
      </c>
      <c r="J174">
        <v>203398</v>
      </c>
      <c r="K174">
        <v>0</v>
      </c>
      <c r="L174">
        <v>331909</v>
      </c>
      <c r="M174">
        <v>0</v>
      </c>
      <c r="N174">
        <v>0</v>
      </c>
      <c r="O174">
        <v>0</v>
      </c>
      <c r="P174">
        <v>331909</v>
      </c>
    </row>
    <row r="175" spans="1:16">
      <c r="A175">
        <v>473595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31532</v>
      </c>
      <c r="J175">
        <v>70085</v>
      </c>
      <c r="K175">
        <v>0</v>
      </c>
      <c r="L175">
        <v>101617</v>
      </c>
      <c r="M175">
        <v>0</v>
      </c>
      <c r="N175">
        <v>0</v>
      </c>
      <c r="O175">
        <v>0</v>
      </c>
      <c r="P175">
        <v>101617</v>
      </c>
    </row>
    <row r="176" spans="1:16">
      <c r="A176">
        <v>473595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96979</v>
      </c>
      <c r="J176">
        <v>6498</v>
      </c>
      <c r="K176">
        <v>0</v>
      </c>
      <c r="L176">
        <v>103477</v>
      </c>
      <c r="M176">
        <v>0</v>
      </c>
      <c r="N176">
        <v>0</v>
      </c>
      <c r="O176">
        <v>0</v>
      </c>
      <c r="P176">
        <v>103477</v>
      </c>
    </row>
    <row r="177" spans="1:16">
      <c r="A177">
        <v>473595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74221</v>
      </c>
      <c r="H182">
        <v>121932</v>
      </c>
      <c r="I182">
        <v>315859</v>
      </c>
      <c r="J182">
        <v>471912</v>
      </c>
      <c r="K182">
        <v>174489</v>
      </c>
      <c r="L182">
        <v>1158413</v>
      </c>
      <c r="M182">
        <v>250</v>
      </c>
      <c r="N182">
        <v>0</v>
      </c>
      <c r="O182">
        <v>250</v>
      </c>
      <c r="P182">
        <v>1158663</v>
      </c>
    </row>
    <row r="183" spans="1:16">
      <c r="A183">
        <v>473595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64053</v>
      </c>
      <c r="H183">
        <v>107417</v>
      </c>
      <c r="I183">
        <v>173056</v>
      </c>
      <c r="J183">
        <v>251206</v>
      </c>
      <c r="K183">
        <v>167645</v>
      </c>
      <c r="L183">
        <v>763377</v>
      </c>
      <c r="M183">
        <v>250</v>
      </c>
      <c r="N183">
        <v>0</v>
      </c>
      <c r="O183">
        <v>250</v>
      </c>
      <c r="P183">
        <v>763627</v>
      </c>
    </row>
    <row r="184" spans="1:16">
      <c r="A184">
        <v>473595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28369</v>
      </c>
      <c r="J184">
        <v>96803</v>
      </c>
      <c r="K184">
        <v>61309</v>
      </c>
      <c r="L184">
        <v>186481</v>
      </c>
      <c r="M184">
        <v>0</v>
      </c>
      <c r="N184">
        <v>0</v>
      </c>
      <c r="O184">
        <v>0</v>
      </c>
      <c r="P184">
        <v>186481</v>
      </c>
    </row>
    <row r="185" spans="1:16">
      <c r="A185">
        <v>473595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64053</v>
      </c>
      <c r="H188">
        <v>101785</v>
      </c>
      <c r="I188">
        <v>134978</v>
      </c>
      <c r="J188">
        <v>143611</v>
      </c>
      <c r="K188">
        <v>71864</v>
      </c>
      <c r="L188">
        <v>516291</v>
      </c>
      <c r="M188">
        <v>0</v>
      </c>
      <c r="N188">
        <v>0</v>
      </c>
      <c r="O188">
        <v>0</v>
      </c>
      <c r="P188">
        <v>516291</v>
      </c>
    </row>
    <row r="189" spans="1:16">
      <c r="A189">
        <v>473595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0</v>
      </c>
      <c r="H190">
        <v>5632</v>
      </c>
      <c r="I190">
        <v>8144</v>
      </c>
      <c r="J190">
        <v>10792</v>
      </c>
      <c r="K190">
        <v>4940</v>
      </c>
      <c r="L190">
        <v>29508</v>
      </c>
      <c r="M190">
        <v>250</v>
      </c>
      <c r="N190">
        <v>0</v>
      </c>
      <c r="O190">
        <v>250</v>
      </c>
      <c r="P190">
        <v>29758</v>
      </c>
    </row>
    <row r="191" spans="1:16">
      <c r="A191">
        <v>473595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1258</v>
      </c>
      <c r="L194">
        <v>1778</v>
      </c>
      <c r="M194">
        <v>0</v>
      </c>
      <c r="N194">
        <v>0</v>
      </c>
      <c r="O194">
        <v>0</v>
      </c>
      <c r="P194">
        <v>1778</v>
      </c>
    </row>
    <row r="195" spans="1:16">
      <c r="A195">
        <v>473595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28274</v>
      </c>
      <c r="L196">
        <v>28274</v>
      </c>
      <c r="M196">
        <v>0</v>
      </c>
      <c r="N196">
        <v>0</v>
      </c>
      <c r="O196">
        <v>0</v>
      </c>
      <c r="P196">
        <v>28274</v>
      </c>
    </row>
    <row r="197" spans="1:16">
      <c r="A197">
        <v>473595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10168</v>
      </c>
      <c r="H197">
        <v>14515</v>
      </c>
      <c r="I197">
        <v>14292</v>
      </c>
      <c r="J197">
        <v>17308</v>
      </c>
      <c r="K197">
        <v>6844</v>
      </c>
      <c r="L197">
        <v>63127</v>
      </c>
      <c r="M197">
        <v>0</v>
      </c>
      <c r="N197">
        <v>0</v>
      </c>
      <c r="O197">
        <v>0</v>
      </c>
      <c r="P197">
        <v>63127</v>
      </c>
    </row>
    <row r="198" spans="1:16">
      <c r="A198">
        <v>473595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64053</v>
      </c>
      <c r="H198">
        <v>101785</v>
      </c>
      <c r="I198">
        <v>134978</v>
      </c>
      <c r="J198">
        <v>143611</v>
      </c>
      <c r="K198">
        <v>71864</v>
      </c>
      <c r="L198">
        <v>516291</v>
      </c>
      <c r="M198">
        <v>0</v>
      </c>
      <c r="N198">
        <v>0</v>
      </c>
      <c r="O198">
        <v>0</v>
      </c>
      <c r="P198">
        <v>516291</v>
      </c>
    </row>
    <row r="199" spans="1:16">
      <c r="A199">
        <v>473595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126815</v>
      </c>
      <c r="K209">
        <v>0</v>
      </c>
      <c r="L209">
        <v>126815</v>
      </c>
      <c r="M209">
        <v>0</v>
      </c>
      <c r="N209">
        <v>0</v>
      </c>
      <c r="O209">
        <v>0</v>
      </c>
      <c r="P209">
        <v>126815</v>
      </c>
    </row>
    <row r="210" spans="1:16">
      <c r="A210">
        <v>473595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299340</v>
      </c>
      <c r="J215">
        <v>968030</v>
      </c>
      <c r="K215">
        <v>625670</v>
      </c>
      <c r="L215">
        <v>1893040</v>
      </c>
      <c r="M215">
        <v>0</v>
      </c>
      <c r="N215">
        <v>0</v>
      </c>
      <c r="O215">
        <v>0</v>
      </c>
      <c r="P215">
        <v>1893040</v>
      </c>
    </row>
    <row r="216" spans="1:16">
      <c r="A216">
        <v>473595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0</v>
      </c>
      <c r="H217">
        <v>56320</v>
      </c>
      <c r="I217">
        <v>81440</v>
      </c>
      <c r="J217">
        <v>107920</v>
      </c>
      <c r="K217">
        <v>49400</v>
      </c>
      <c r="L217">
        <v>295080</v>
      </c>
      <c r="M217">
        <v>2500</v>
      </c>
      <c r="N217">
        <v>0</v>
      </c>
      <c r="O217">
        <v>2500</v>
      </c>
      <c r="P217">
        <v>297580</v>
      </c>
    </row>
    <row r="218" spans="1:16">
      <c r="A218">
        <v>473595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1285110</v>
      </c>
      <c r="J220">
        <v>2033980</v>
      </c>
      <c r="K220">
        <v>0</v>
      </c>
      <c r="L220">
        <v>3319090</v>
      </c>
      <c r="M220">
        <v>0</v>
      </c>
      <c r="N220">
        <v>0</v>
      </c>
      <c r="O220">
        <v>0</v>
      </c>
      <c r="P220">
        <v>3319090</v>
      </c>
    </row>
    <row r="221" spans="1:16">
      <c r="A221">
        <v>473595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315320</v>
      </c>
      <c r="J221">
        <v>700850</v>
      </c>
      <c r="K221">
        <v>0</v>
      </c>
      <c r="L221">
        <v>1016170</v>
      </c>
      <c r="M221">
        <v>0</v>
      </c>
      <c r="N221">
        <v>0</v>
      </c>
      <c r="O221">
        <v>0</v>
      </c>
      <c r="P221">
        <v>1016170</v>
      </c>
    </row>
    <row r="222" spans="1:16">
      <c r="A222">
        <v>473595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969790</v>
      </c>
      <c r="J222">
        <v>64980</v>
      </c>
      <c r="K222">
        <v>0</v>
      </c>
      <c r="L222">
        <v>1034770</v>
      </c>
      <c r="M222">
        <v>0</v>
      </c>
      <c r="N222">
        <v>0</v>
      </c>
      <c r="O222">
        <v>0</v>
      </c>
      <c r="P222">
        <v>1034770</v>
      </c>
    </row>
    <row r="223" spans="1:16">
      <c r="A223">
        <v>473595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742210</v>
      </c>
      <c r="H228">
        <v>1219320</v>
      </c>
      <c r="I228">
        <v>3158590</v>
      </c>
      <c r="J228">
        <v>4719120</v>
      </c>
      <c r="K228">
        <v>1744890</v>
      </c>
      <c r="L228">
        <v>11584130</v>
      </c>
      <c r="M228">
        <v>2500</v>
      </c>
      <c r="N228">
        <v>0</v>
      </c>
      <c r="O228">
        <v>2500</v>
      </c>
      <c r="P228">
        <v>11586630</v>
      </c>
    </row>
    <row r="229" spans="1:16">
      <c r="A229">
        <v>473595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640530</v>
      </c>
      <c r="H229">
        <v>1074170</v>
      </c>
      <c r="I229">
        <v>1730560</v>
      </c>
      <c r="J229">
        <v>2512060</v>
      </c>
      <c r="K229">
        <v>1676450</v>
      </c>
      <c r="L229">
        <v>7633770</v>
      </c>
      <c r="M229">
        <v>2500</v>
      </c>
      <c r="N229">
        <v>0</v>
      </c>
      <c r="O229">
        <v>2500</v>
      </c>
      <c r="P229">
        <v>7636270</v>
      </c>
    </row>
    <row r="230" spans="1:16">
      <c r="A230">
        <v>473595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283690</v>
      </c>
      <c r="J230">
        <v>968030</v>
      </c>
      <c r="K230">
        <v>613090</v>
      </c>
      <c r="L230">
        <v>1864810</v>
      </c>
      <c r="M230">
        <v>0</v>
      </c>
      <c r="N230">
        <v>0</v>
      </c>
      <c r="O230">
        <v>0</v>
      </c>
      <c r="P230">
        <v>1864810</v>
      </c>
    </row>
    <row r="231" spans="1:16">
      <c r="A231">
        <v>473595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640530</v>
      </c>
      <c r="H234">
        <v>1017850</v>
      </c>
      <c r="I234">
        <v>1349780</v>
      </c>
      <c r="J234">
        <v>1436110</v>
      </c>
      <c r="K234">
        <v>718640</v>
      </c>
      <c r="L234">
        <v>5162910</v>
      </c>
      <c r="M234">
        <v>0</v>
      </c>
      <c r="N234">
        <v>0</v>
      </c>
      <c r="O234">
        <v>0</v>
      </c>
      <c r="P234">
        <v>5162910</v>
      </c>
    </row>
    <row r="235" spans="1:16">
      <c r="A235">
        <v>473595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0</v>
      </c>
      <c r="H236">
        <v>56320</v>
      </c>
      <c r="I236">
        <v>81440</v>
      </c>
      <c r="J236">
        <v>107920</v>
      </c>
      <c r="K236">
        <v>49400</v>
      </c>
      <c r="L236">
        <v>295080</v>
      </c>
      <c r="M236">
        <v>2500</v>
      </c>
      <c r="N236">
        <v>0</v>
      </c>
      <c r="O236">
        <v>2500</v>
      </c>
      <c r="P236">
        <v>297580</v>
      </c>
    </row>
    <row r="237" spans="1:16">
      <c r="A237">
        <v>473595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12580</v>
      </c>
      <c r="L240">
        <v>17780</v>
      </c>
      <c r="M240">
        <v>0</v>
      </c>
      <c r="N240">
        <v>0</v>
      </c>
      <c r="O240">
        <v>0</v>
      </c>
      <c r="P240">
        <v>17780</v>
      </c>
    </row>
    <row r="241" spans="1:16">
      <c r="A241">
        <v>473595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282740</v>
      </c>
      <c r="L242">
        <v>282740</v>
      </c>
      <c r="M242">
        <v>0</v>
      </c>
      <c r="N242">
        <v>0</v>
      </c>
      <c r="O242">
        <v>0</v>
      </c>
      <c r="P242">
        <v>282740</v>
      </c>
    </row>
    <row r="243" spans="1:16">
      <c r="A243">
        <v>473595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101680</v>
      </c>
      <c r="H243">
        <v>145150</v>
      </c>
      <c r="I243">
        <v>142920</v>
      </c>
      <c r="J243">
        <v>173080</v>
      </c>
      <c r="K243">
        <v>68440</v>
      </c>
      <c r="L243">
        <v>631270</v>
      </c>
      <c r="M243">
        <v>0</v>
      </c>
      <c r="N243">
        <v>0</v>
      </c>
      <c r="O243">
        <v>0</v>
      </c>
      <c r="P243">
        <v>631270</v>
      </c>
    </row>
    <row r="244" spans="1:16">
      <c r="A244">
        <v>473595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640530</v>
      </c>
      <c r="H244">
        <v>1017850</v>
      </c>
      <c r="I244">
        <v>1349780</v>
      </c>
      <c r="J244">
        <v>1436110</v>
      </c>
      <c r="K244">
        <v>718640</v>
      </c>
      <c r="L244">
        <v>5162910</v>
      </c>
      <c r="M244">
        <v>0</v>
      </c>
      <c r="N244">
        <v>0</v>
      </c>
      <c r="O244">
        <v>0</v>
      </c>
      <c r="P244">
        <v>5162910</v>
      </c>
    </row>
    <row r="245" spans="1:16">
      <c r="A245">
        <v>473595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1268150</v>
      </c>
      <c r="K255">
        <v>0</v>
      </c>
      <c r="L255">
        <v>1268150</v>
      </c>
      <c r="M255">
        <v>0</v>
      </c>
      <c r="N255">
        <v>0</v>
      </c>
      <c r="O255">
        <v>0</v>
      </c>
      <c r="P255">
        <v>1268150</v>
      </c>
    </row>
    <row r="256" spans="1:16">
      <c r="A256">
        <v>473595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269406</v>
      </c>
      <c r="J261">
        <v>871227</v>
      </c>
      <c r="K261">
        <v>563103</v>
      </c>
      <c r="L261">
        <v>1703736</v>
      </c>
      <c r="M261">
        <v>0</v>
      </c>
      <c r="N261">
        <v>0</v>
      </c>
      <c r="O261">
        <v>0</v>
      </c>
      <c r="P261">
        <v>1703736</v>
      </c>
    </row>
    <row r="262" spans="1:16">
      <c r="A262">
        <v>473595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0</v>
      </c>
      <c r="H263">
        <v>50688</v>
      </c>
      <c r="I263">
        <v>73296</v>
      </c>
      <c r="J263">
        <v>97128</v>
      </c>
      <c r="K263">
        <v>44460</v>
      </c>
      <c r="L263">
        <v>265572</v>
      </c>
      <c r="M263">
        <v>2250</v>
      </c>
      <c r="N263">
        <v>0</v>
      </c>
      <c r="O263">
        <v>2250</v>
      </c>
      <c r="P263">
        <v>267822</v>
      </c>
    </row>
    <row r="264" spans="1:16">
      <c r="A264">
        <v>473595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1122782</v>
      </c>
      <c r="J266">
        <v>1830582</v>
      </c>
      <c r="K266">
        <v>0</v>
      </c>
      <c r="L266">
        <v>2953364</v>
      </c>
      <c r="M266">
        <v>0</v>
      </c>
      <c r="N266">
        <v>0</v>
      </c>
      <c r="O266">
        <v>0</v>
      </c>
      <c r="P266">
        <v>2953364</v>
      </c>
    </row>
    <row r="267" spans="1:16">
      <c r="A267">
        <v>473595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283788</v>
      </c>
      <c r="J267">
        <v>630765</v>
      </c>
      <c r="K267">
        <v>0</v>
      </c>
      <c r="L267">
        <v>914553</v>
      </c>
      <c r="M267">
        <v>0</v>
      </c>
      <c r="N267">
        <v>0</v>
      </c>
      <c r="O267">
        <v>0</v>
      </c>
      <c r="P267">
        <v>914553</v>
      </c>
    </row>
    <row r="268" spans="1:16">
      <c r="A268">
        <v>473595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838994</v>
      </c>
      <c r="J268">
        <v>58482</v>
      </c>
      <c r="K268">
        <v>0</v>
      </c>
      <c r="L268">
        <v>897476</v>
      </c>
      <c r="M268">
        <v>0</v>
      </c>
      <c r="N268">
        <v>0</v>
      </c>
      <c r="O268">
        <v>0</v>
      </c>
      <c r="P268">
        <v>897476</v>
      </c>
    </row>
    <row r="269" spans="1:16">
      <c r="A269">
        <v>473595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678157</v>
      </c>
      <c r="H274">
        <v>1111903</v>
      </c>
      <c r="I274">
        <v>2823206</v>
      </c>
      <c r="J274">
        <v>4264516</v>
      </c>
      <c r="K274">
        <v>1577245</v>
      </c>
      <c r="L274">
        <v>10455027</v>
      </c>
      <c r="M274">
        <v>2250</v>
      </c>
      <c r="N274">
        <v>0</v>
      </c>
      <c r="O274">
        <v>2250</v>
      </c>
      <c r="P274">
        <v>10457277</v>
      </c>
    </row>
    <row r="275" spans="1:16">
      <c r="A275">
        <v>473595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576477</v>
      </c>
      <c r="H275">
        <v>966753</v>
      </c>
      <c r="I275">
        <v>1557504</v>
      </c>
      <c r="J275">
        <v>2260854</v>
      </c>
      <c r="K275">
        <v>1508805</v>
      </c>
      <c r="L275">
        <v>6870393</v>
      </c>
      <c r="M275">
        <v>2250</v>
      </c>
      <c r="N275">
        <v>0</v>
      </c>
      <c r="O275">
        <v>2250</v>
      </c>
      <c r="P275">
        <v>6872643</v>
      </c>
    </row>
    <row r="276" spans="1:16">
      <c r="A276">
        <v>473595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255321</v>
      </c>
      <c r="J276">
        <v>871227</v>
      </c>
      <c r="K276">
        <v>551781</v>
      </c>
      <c r="L276">
        <v>1678329</v>
      </c>
      <c r="M276">
        <v>0</v>
      </c>
      <c r="N276">
        <v>0</v>
      </c>
      <c r="O276">
        <v>0</v>
      </c>
      <c r="P276">
        <v>1678329</v>
      </c>
    </row>
    <row r="277" spans="1:16">
      <c r="A277">
        <v>473595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576477</v>
      </c>
      <c r="H280">
        <v>916065</v>
      </c>
      <c r="I280">
        <v>1214802</v>
      </c>
      <c r="J280">
        <v>1292499</v>
      </c>
      <c r="K280">
        <v>646776</v>
      </c>
      <c r="L280">
        <v>4646619</v>
      </c>
      <c r="M280">
        <v>0</v>
      </c>
      <c r="N280">
        <v>0</v>
      </c>
      <c r="O280">
        <v>0</v>
      </c>
      <c r="P280">
        <v>4646619</v>
      </c>
    </row>
    <row r="281" spans="1:16">
      <c r="A281">
        <v>473595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0</v>
      </c>
      <c r="H282">
        <v>50688</v>
      </c>
      <c r="I282">
        <v>73296</v>
      </c>
      <c r="J282">
        <v>97128</v>
      </c>
      <c r="K282">
        <v>44460</v>
      </c>
      <c r="L282">
        <v>265572</v>
      </c>
      <c r="M282">
        <v>2250</v>
      </c>
      <c r="N282">
        <v>0</v>
      </c>
      <c r="O282">
        <v>2250</v>
      </c>
      <c r="P282">
        <v>267822</v>
      </c>
    </row>
    <row r="283" spans="1:16">
      <c r="A283">
        <v>473595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11322</v>
      </c>
      <c r="L286">
        <v>16002</v>
      </c>
      <c r="M286">
        <v>0</v>
      </c>
      <c r="N286">
        <v>0</v>
      </c>
      <c r="O286">
        <v>0</v>
      </c>
      <c r="P286">
        <v>16002</v>
      </c>
    </row>
    <row r="287" spans="1:16">
      <c r="A287">
        <v>473595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254466</v>
      </c>
      <c r="L288">
        <v>254466</v>
      </c>
      <c r="M288">
        <v>0</v>
      </c>
      <c r="N288">
        <v>0</v>
      </c>
      <c r="O288">
        <v>0</v>
      </c>
      <c r="P288">
        <v>254466</v>
      </c>
    </row>
    <row r="289" spans="1:16">
      <c r="A289">
        <v>473595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101680</v>
      </c>
      <c r="H289">
        <v>145150</v>
      </c>
      <c r="I289">
        <v>142920</v>
      </c>
      <c r="J289">
        <v>173080</v>
      </c>
      <c r="K289">
        <v>68440</v>
      </c>
      <c r="L289">
        <v>631270</v>
      </c>
      <c r="M289">
        <v>0</v>
      </c>
      <c r="N289">
        <v>0</v>
      </c>
      <c r="O289">
        <v>0</v>
      </c>
      <c r="P289">
        <v>631270</v>
      </c>
    </row>
    <row r="290" spans="1:16">
      <c r="A290">
        <v>473595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576477</v>
      </c>
      <c r="H290">
        <v>916065</v>
      </c>
      <c r="I290">
        <v>1214802</v>
      </c>
      <c r="J290">
        <v>1292499</v>
      </c>
      <c r="K290">
        <v>646776</v>
      </c>
      <c r="L290">
        <v>4646619</v>
      </c>
      <c r="M290">
        <v>0</v>
      </c>
      <c r="N290">
        <v>0</v>
      </c>
      <c r="O290">
        <v>0</v>
      </c>
      <c r="P290">
        <v>4646619</v>
      </c>
    </row>
    <row r="291" spans="1:16">
      <c r="A291">
        <v>473595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1141335</v>
      </c>
      <c r="K301">
        <v>0</v>
      </c>
      <c r="L301">
        <v>1141335</v>
      </c>
      <c r="M301">
        <v>0</v>
      </c>
      <c r="N301">
        <v>0</v>
      </c>
      <c r="O301">
        <v>0</v>
      </c>
      <c r="P301">
        <v>1141335</v>
      </c>
    </row>
    <row r="302" spans="1:16">
      <c r="A302">
        <v>473595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4</v>
      </c>
      <c r="K307">
        <v>0</v>
      </c>
      <c r="L307">
        <v>6</v>
      </c>
      <c r="M307">
        <v>0</v>
      </c>
      <c r="N307">
        <v>0</v>
      </c>
      <c r="O307">
        <v>0</v>
      </c>
      <c r="P307">
        <v>6</v>
      </c>
    </row>
    <row r="308" spans="1:16">
      <c r="A308">
        <v>473595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4</v>
      </c>
      <c r="K308">
        <v>0</v>
      </c>
      <c r="L308">
        <v>6</v>
      </c>
      <c r="M308">
        <v>0</v>
      </c>
      <c r="N308">
        <v>0</v>
      </c>
      <c r="O308">
        <v>0</v>
      </c>
      <c r="P308">
        <v>6</v>
      </c>
    </row>
    <row r="309" spans="1:16">
      <c r="A309">
        <v>473595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8</v>
      </c>
      <c r="K309">
        <v>0</v>
      </c>
      <c r="L309">
        <v>12</v>
      </c>
      <c r="M309">
        <v>0</v>
      </c>
      <c r="N309">
        <v>0</v>
      </c>
      <c r="O309">
        <v>0</v>
      </c>
      <c r="P309">
        <v>12</v>
      </c>
    </row>
    <row r="310" spans="1:16">
      <c r="A310">
        <v>473595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0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473595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0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473595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473595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473595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63300</v>
      </c>
      <c r="J328">
        <v>100225</v>
      </c>
      <c r="K328">
        <v>0</v>
      </c>
      <c r="L328">
        <v>163525</v>
      </c>
      <c r="M328">
        <v>0</v>
      </c>
      <c r="N328">
        <v>0</v>
      </c>
      <c r="O328">
        <v>0</v>
      </c>
      <c r="P328">
        <v>163525</v>
      </c>
    </row>
    <row r="329" spans="1:16">
      <c r="A329">
        <v>473595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35790</v>
      </c>
      <c r="J329">
        <v>43835</v>
      </c>
      <c r="K329">
        <v>0</v>
      </c>
      <c r="L329">
        <v>79625</v>
      </c>
      <c r="M329">
        <v>0</v>
      </c>
      <c r="N329">
        <v>0</v>
      </c>
      <c r="O329">
        <v>0</v>
      </c>
      <c r="P329">
        <v>79625</v>
      </c>
    </row>
    <row r="330" spans="1:16">
      <c r="A330">
        <v>473595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99090</v>
      </c>
      <c r="J330">
        <v>144060</v>
      </c>
      <c r="K330">
        <v>0</v>
      </c>
      <c r="L330">
        <v>243150</v>
      </c>
      <c r="M330">
        <v>0</v>
      </c>
      <c r="N330">
        <v>0</v>
      </c>
      <c r="O330">
        <v>0</v>
      </c>
      <c r="P330">
        <v>243150</v>
      </c>
    </row>
    <row r="331" spans="1:16">
      <c r="A331">
        <v>473595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31650</v>
      </c>
      <c r="J331">
        <v>31650</v>
      </c>
      <c r="K331">
        <v>0</v>
      </c>
      <c r="L331">
        <v>63300</v>
      </c>
      <c r="M331">
        <v>0</v>
      </c>
      <c r="N331">
        <v>0</v>
      </c>
      <c r="O331">
        <v>0</v>
      </c>
      <c r="P331">
        <v>63300</v>
      </c>
    </row>
    <row r="332" spans="1:16">
      <c r="A332">
        <v>473595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31650</v>
      </c>
      <c r="J332">
        <v>5275</v>
      </c>
      <c r="K332">
        <v>0</v>
      </c>
      <c r="L332">
        <v>36925</v>
      </c>
      <c r="M332">
        <v>0</v>
      </c>
      <c r="N332">
        <v>0</v>
      </c>
      <c r="O332">
        <v>0</v>
      </c>
      <c r="P332">
        <v>36925</v>
      </c>
    </row>
    <row r="333" spans="1:16">
      <c r="A333">
        <v>473595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35580</v>
      </c>
      <c r="J337">
        <v>35580</v>
      </c>
      <c r="K337">
        <v>0</v>
      </c>
      <c r="L337">
        <v>71160</v>
      </c>
      <c r="M337">
        <v>0</v>
      </c>
      <c r="N337">
        <v>0</v>
      </c>
      <c r="O337">
        <v>0</v>
      </c>
      <c r="P337">
        <v>71160</v>
      </c>
    </row>
    <row r="338" spans="1:16">
      <c r="A338">
        <v>473595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35</v>
      </c>
      <c r="K338">
        <v>0</v>
      </c>
      <c r="L338">
        <v>245</v>
      </c>
      <c r="M338">
        <v>0</v>
      </c>
      <c r="N338">
        <v>0</v>
      </c>
      <c r="O338">
        <v>0</v>
      </c>
      <c r="P338">
        <v>245</v>
      </c>
    </row>
    <row r="339" spans="1:16">
      <c r="A339">
        <v>473595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63300</v>
      </c>
      <c r="K347">
        <v>0</v>
      </c>
      <c r="L347">
        <v>63300</v>
      </c>
      <c r="M347">
        <v>0</v>
      </c>
      <c r="N347">
        <v>0</v>
      </c>
      <c r="O347">
        <v>0</v>
      </c>
      <c r="P347">
        <v>63300</v>
      </c>
    </row>
    <row r="348" spans="1:16">
      <c r="A348">
        <v>473595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8220</v>
      </c>
      <c r="K348">
        <v>0</v>
      </c>
      <c r="L348">
        <v>8220</v>
      </c>
      <c r="M348">
        <v>0</v>
      </c>
      <c r="N348">
        <v>0</v>
      </c>
      <c r="O348">
        <v>0</v>
      </c>
      <c r="P348">
        <v>8220</v>
      </c>
    </row>
    <row r="349" spans="1:16">
      <c r="A349">
        <v>473595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473595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473595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473595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33817</v>
      </c>
      <c r="J400">
        <v>0</v>
      </c>
      <c r="K400">
        <v>0</v>
      </c>
      <c r="L400">
        <v>33817</v>
      </c>
      <c r="M400">
        <v>0</v>
      </c>
      <c r="N400">
        <v>0</v>
      </c>
      <c r="O400">
        <v>0</v>
      </c>
      <c r="P400">
        <v>33817</v>
      </c>
    </row>
    <row r="401" spans="1:16">
      <c r="A401">
        <v>473595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33817</v>
      </c>
      <c r="J402">
        <v>0</v>
      </c>
      <c r="K402">
        <v>0</v>
      </c>
      <c r="L402">
        <v>33817</v>
      </c>
      <c r="M402">
        <v>0</v>
      </c>
      <c r="N402">
        <v>0</v>
      </c>
      <c r="O402">
        <v>0</v>
      </c>
      <c r="P402">
        <v>33817</v>
      </c>
    </row>
    <row r="403" spans="1:16">
      <c r="A403">
        <v>473595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33817</v>
      </c>
      <c r="J408">
        <v>0</v>
      </c>
      <c r="K408">
        <v>0</v>
      </c>
      <c r="L408">
        <v>33817</v>
      </c>
      <c r="M408">
        <v>0</v>
      </c>
      <c r="N408">
        <v>0</v>
      </c>
      <c r="O408">
        <v>0</v>
      </c>
      <c r="P408">
        <v>33817</v>
      </c>
    </row>
    <row r="409" spans="1:16">
      <c r="A409">
        <v>473595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338170</v>
      </c>
      <c r="J446">
        <v>0</v>
      </c>
      <c r="K446">
        <v>0</v>
      </c>
      <c r="L446">
        <v>338170</v>
      </c>
      <c r="M446">
        <v>0</v>
      </c>
      <c r="N446">
        <v>0</v>
      </c>
      <c r="O446">
        <v>0</v>
      </c>
      <c r="P446">
        <v>338170</v>
      </c>
    </row>
    <row r="447" spans="1:16">
      <c r="A447">
        <v>473595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338170</v>
      </c>
      <c r="J448">
        <v>0</v>
      </c>
      <c r="K448">
        <v>0</v>
      </c>
      <c r="L448">
        <v>338170</v>
      </c>
      <c r="M448">
        <v>0</v>
      </c>
      <c r="N448">
        <v>0</v>
      </c>
      <c r="O448">
        <v>0</v>
      </c>
      <c r="P448">
        <v>338170</v>
      </c>
    </row>
    <row r="449" spans="1:16">
      <c r="A449">
        <v>473595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338170</v>
      </c>
      <c r="J454">
        <v>0</v>
      </c>
      <c r="K454">
        <v>0</v>
      </c>
      <c r="L454">
        <v>338170</v>
      </c>
      <c r="M454">
        <v>0</v>
      </c>
      <c r="N454">
        <v>0</v>
      </c>
      <c r="O454">
        <v>0</v>
      </c>
      <c r="P454">
        <v>338170</v>
      </c>
    </row>
    <row r="455" spans="1:16">
      <c r="A455">
        <v>473595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270536</v>
      </c>
      <c r="J492">
        <v>0</v>
      </c>
      <c r="K492">
        <v>0</v>
      </c>
      <c r="L492">
        <v>270536</v>
      </c>
      <c r="M492">
        <v>0</v>
      </c>
      <c r="N492">
        <v>0</v>
      </c>
      <c r="O492">
        <v>0</v>
      </c>
      <c r="P492">
        <v>270536</v>
      </c>
    </row>
    <row r="493" spans="1:16">
      <c r="A493">
        <v>473595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270536</v>
      </c>
      <c r="J494">
        <v>0</v>
      </c>
      <c r="K494">
        <v>0</v>
      </c>
      <c r="L494">
        <v>270536</v>
      </c>
      <c r="M494">
        <v>0</v>
      </c>
      <c r="N494">
        <v>0</v>
      </c>
      <c r="O494">
        <v>0</v>
      </c>
      <c r="P494">
        <v>270536</v>
      </c>
    </row>
    <row r="495" spans="1:16">
      <c r="A495">
        <v>473595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270536</v>
      </c>
      <c r="J500">
        <v>0</v>
      </c>
      <c r="K500">
        <v>0</v>
      </c>
      <c r="L500">
        <v>270536</v>
      </c>
      <c r="M500">
        <v>0</v>
      </c>
      <c r="N500">
        <v>0</v>
      </c>
      <c r="O500">
        <v>0</v>
      </c>
      <c r="P500">
        <v>270536</v>
      </c>
    </row>
    <row r="501" spans="1:16">
      <c r="A501">
        <v>473595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202601</v>
      </c>
      <c r="D1789">
        <v>6070201</v>
      </c>
      <c r="E1789">
        <v>5</v>
      </c>
      <c r="F1789">
        <v>1</v>
      </c>
      <c r="G1789">
        <v>6</v>
      </c>
    </row>
    <row r="1790" spans="1:16">
      <c r="A1790">
        <v>473595</v>
      </c>
      <c r="B1790" t="s">
        <v>282</v>
      </c>
      <c r="C1790">
        <v>202601</v>
      </c>
      <c r="D1790">
        <v>6070202</v>
      </c>
      <c r="E1790">
        <v>7413</v>
      </c>
      <c r="F1790">
        <v>5699</v>
      </c>
      <c r="G1790">
        <v>13112</v>
      </c>
    </row>
    <row r="1791" spans="1:16">
      <c r="A1791">
        <v>473595</v>
      </c>
      <c r="B1791" t="s">
        <v>282</v>
      </c>
      <c r="C1791">
        <v>202601</v>
      </c>
      <c r="D1791">
        <v>6070301</v>
      </c>
      <c r="E1791">
        <v>8</v>
      </c>
      <c r="F1791">
        <v>16</v>
      </c>
      <c r="G1791">
        <v>24</v>
      </c>
    </row>
    <row r="1792" spans="1:16">
      <c r="A1792">
        <v>473595</v>
      </c>
      <c r="B1792" t="s">
        <v>282</v>
      </c>
      <c r="C1792">
        <v>202601</v>
      </c>
      <c r="D1792">
        <v>6070302</v>
      </c>
      <c r="E1792">
        <v>56690</v>
      </c>
      <c r="F1792">
        <v>197355</v>
      </c>
      <c r="G1792">
        <v>254045</v>
      </c>
    </row>
    <row r="1793" spans="1:7">
      <c r="A1793">
        <v>473595</v>
      </c>
      <c r="B1793" t="s">
        <v>282</v>
      </c>
      <c r="C1793">
        <v>202601</v>
      </c>
      <c r="D1793">
        <v>6070401</v>
      </c>
      <c r="E1793">
        <v>0</v>
      </c>
      <c r="F1793">
        <v>3</v>
      </c>
      <c r="G1793">
        <v>3</v>
      </c>
    </row>
    <row r="1794" spans="1:7">
      <c r="A1794">
        <v>473595</v>
      </c>
      <c r="B1794" t="s">
        <v>282</v>
      </c>
      <c r="C1794">
        <v>202601</v>
      </c>
      <c r="D1794">
        <v>6070402</v>
      </c>
      <c r="E1794">
        <v>0</v>
      </c>
      <c r="F1794">
        <v>43309</v>
      </c>
      <c r="G1794">
        <v>43309</v>
      </c>
    </row>
    <row r="1795" spans="1:7">
      <c r="A1795">
        <v>473595</v>
      </c>
      <c r="B1795" t="s">
        <v>282</v>
      </c>
      <c r="C1795">
        <v>202601</v>
      </c>
      <c r="D1795">
        <v>6070501</v>
      </c>
      <c r="E1795">
        <v>13</v>
      </c>
      <c r="F1795">
        <v>20</v>
      </c>
      <c r="G1795">
        <v>33</v>
      </c>
    </row>
    <row r="1796" spans="1:7">
      <c r="A1796">
        <v>473595</v>
      </c>
      <c r="B1796" t="s">
        <v>282</v>
      </c>
      <c r="C1796">
        <v>202601</v>
      </c>
      <c r="D1796">
        <v>6070502</v>
      </c>
      <c r="E1796">
        <v>64103</v>
      </c>
      <c r="F1796">
        <v>246363</v>
      </c>
      <c r="G1796">
        <v>310466</v>
      </c>
    </row>
    <row r="1797" spans="1:7">
      <c r="A1797">
        <v>473595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213</v>
      </c>
      <c r="D12" s="68"/>
      <c r="E12" s="68"/>
      <c r="F12" s="73"/>
      <c r="G12" s="74">
        <f>VLOOKUP($H12,原データ!$D$1:$R$2300,5,FALSE)</f>
        <v>212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</v>
      </c>
      <c r="D13" s="68"/>
      <c r="E13" s="68"/>
      <c r="F13" s="430"/>
      <c r="G13" s="431">
        <f>VLOOKUP($H13,原データ!$D$1:$R$2300,5,FALSE)</f>
        <v>108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73</v>
      </c>
      <c r="D14" s="68"/>
      <c r="E14" s="68"/>
      <c r="F14" s="430"/>
      <c r="G14" s="431">
        <f>VLOOKUP($H14,原データ!$D$1:$R$2300,5,FALSE)</f>
        <v>72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394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392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7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16</v>
      </c>
      <c r="H12" s="148">
        <f t="shared" si="0"/>
        <v>14</v>
      </c>
      <c r="I12" s="148">
        <f t="shared" si="0"/>
        <v>16</v>
      </c>
      <c r="J12" s="61">
        <f t="shared" si="0"/>
        <v>5</v>
      </c>
      <c r="K12" s="146">
        <f>SUM(E12:J12)</f>
        <v>59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</v>
      </c>
      <c r="C14" s="161">
        <f>VLOOKUP($M14,原データ!$D$1:$R$2300,11,FALSE)</f>
        <v>7</v>
      </c>
      <c r="D14" s="162">
        <f>SUM(B14:C14)</f>
        <v>14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14</v>
      </c>
      <c r="H14" s="164">
        <f>VLOOKUP($M14,原データ!$D$1:$R$2300,5,FALSE)</f>
        <v>13</v>
      </c>
      <c r="I14" s="164">
        <f>VLOOKUP($M14,原データ!$D$1:$R$2300,6,FALSE)</f>
        <v>15</v>
      </c>
      <c r="J14" s="161">
        <f>VLOOKUP($M14,原データ!$D$1:$R$2300,7,FALSE)</f>
        <v>4</v>
      </c>
      <c r="K14" s="162">
        <f>SUM(E14:J14)</f>
        <v>53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7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16</v>
      </c>
      <c r="H16" s="176">
        <f t="shared" si="1"/>
        <v>14</v>
      </c>
      <c r="I16" s="176">
        <f t="shared" si="1"/>
        <v>16</v>
      </c>
      <c r="J16" s="175">
        <f t="shared" si="1"/>
        <v>5</v>
      </c>
      <c r="K16" s="169">
        <f>SUM(E16:J16)</f>
        <v>59</v>
      </c>
      <c r="L16" s="172">
        <f>SUM(D16,K16)</f>
        <v>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11</v>
      </c>
      <c r="H21" s="180">
        <f t="shared" si="2"/>
        <v>9</v>
      </c>
      <c r="I21" s="180">
        <f t="shared" si="2"/>
        <v>11</v>
      </c>
      <c r="J21" s="181">
        <f t="shared" si="2"/>
        <v>5</v>
      </c>
      <c r="K21" s="169">
        <f t="shared" si="2"/>
        <v>43</v>
      </c>
      <c r="L21" s="172">
        <f t="shared" si="2"/>
        <v>44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11</v>
      </c>
      <c r="T21" s="180">
        <f>VLOOKUP($Y21,原データ!$D$1:$R$2300,5,FALSE)</f>
        <v>9</v>
      </c>
      <c r="U21" s="180">
        <f>VLOOKUP($Y21,原データ!$D$1:$R$2300,6,FALSE)</f>
        <v>11</v>
      </c>
      <c r="V21" s="181">
        <f>VLOOKUP($Y21,原データ!$D$1:$R$2300,7,FALSE)</f>
        <v>5</v>
      </c>
      <c r="W21" s="169">
        <f>SUM(Q21:V21)</f>
        <v>43</v>
      </c>
      <c r="X21" s="172">
        <f>SUM(P21,W21)</f>
        <v>44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11</v>
      </c>
      <c r="H23" s="176">
        <f t="shared" si="3"/>
        <v>9</v>
      </c>
      <c r="I23" s="176">
        <f t="shared" si="3"/>
        <v>11</v>
      </c>
      <c r="J23" s="175">
        <f t="shared" si="3"/>
        <v>5</v>
      </c>
      <c r="K23" s="169">
        <f t="shared" si="3"/>
        <v>43</v>
      </c>
      <c r="L23" s="172">
        <f>X23+AK23</f>
        <v>44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11</v>
      </c>
      <c r="T23" s="176">
        <f t="shared" si="4"/>
        <v>9</v>
      </c>
      <c r="U23" s="176">
        <f t="shared" si="4"/>
        <v>11</v>
      </c>
      <c r="V23" s="175">
        <f t="shared" si="4"/>
        <v>5</v>
      </c>
      <c r="W23" s="169">
        <f t="shared" si="4"/>
        <v>43</v>
      </c>
      <c r="X23" s="172">
        <f>SUM(P23,W23)</f>
        <v>44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3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3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3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3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3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4</v>
      </c>
      <c r="I47" s="210">
        <f t="shared" si="21"/>
        <v>7</v>
      </c>
      <c r="J47" s="207">
        <f t="shared" si="22"/>
        <v>0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4</v>
      </c>
      <c r="U47" s="210">
        <f t="shared" si="32"/>
        <v>7</v>
      </c>
      <c r="V47" s="207">
        <f t="shared" si="32"/>
        <v>0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17</v>
      </c>
      <c r="J8" s="315">
        <f t="shared" ref="J8:J49" si="5">X8+AM8</f>
        <v>24</v>
      </c>
      <c r="K8" s="315">
        <f t="shared" ref="K8:K49" si="6">Y8+AN8</f>
        <v>29</v>
      </c>
      <c r="L8" s="312">
        <f t="shared" ref="L8:L49" si="7">Z8+AO8</f>
        <v>13</v>
      </c>
      <c r="M8" s="313">
        <f t="shared" ref="M8:M49" si="8">AA8+AP8</f>
        <v>91</v>
      </c>
      <c r="N8" s="316">
        <f t="shared" ref="N8:N49" si="9">AB8+AQ8</f>
        <v>92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17</v>
      </c>
      <c r="X8" s="314">
        <f t="shared" si="11"/>
        <v>24</v>
      </c>
      <c r="Y8" s="314">
        <f t="shared" si="11"/>
        <v>29</v>
      </c>
      <c r="Z8" s="314">
        <f t="shared" si="11"/>
        <v>13</v>
      </c>
      <c r="AA8" s="313">
        <f>SUM(U8:Z8)</f>
        <v>91</v>
      </c>
      <c r="AB8" s="316">
        <f t="shared" ref="AB8:AB47" si="12">SUM(AA8,T8)</f>
        <v>92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7</v>
      </c>
      <c r="K9" s="227">
        <f t="shared" si="6"/>
        <v>10</v>
      </c>
      <c r="L9" s="225">
        <f t="shared" si="7"/>
        <v>5</v>
      </c>
      <c r="M9" s="422">
        <f t="shared" si="8"/>
        <v>22</v>
      </c>
      <c r="N9" s="318">
        <f t="shared" si="9"/>
        <v>22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7</v>
      </c>
      <c r="Y9" s="227">
        <f t="shared" si="17"/>
        <v>10</v>
      </c>
      <c r="Z9" s="225">
        <f t="shared" si="17"/>
        <v>5</v>
      </c>
      <c r="AA9" s="422">
        <f t="shared" ref="AA9:AA47" si="18">SUM(U9:Z9)</f>
        <v>22</v>
      </c>
      <c r="AB9" s="318">
        <f t="shared" si="12"/>
        <v>22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10</v>
      </c>
      <c r="L10" s="153">
        <f t="shared" si="7"/>
        <v>3</v>
      </c>
      <c r="M10" s="423">
        <f t="shared" si="8"/>
        <v>18</v>
      </c>
      <c r="N10" s="319">
        <f t="shared" si="9"/>
        <v>18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10</v>
      </c>
      <c r="Z10" s="153">
        <f>VLOOKUP($AC10,原データ!$D$1:$R$2300,8,FALSE)</f>
        <v>3</v>
      </c>
      <c r="AA10" s="423">
        <f t="shared" si="18"/>
        <v>18</v>
      </c>
      <c r="AB10" s="319">
        <f t="shared" si="12"/>
        <v>18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8</v>
      </c>
      <c r="I15" s="227">
        <f t="shared" si="4"/>
        <v>10</v>
      </c>
      <c r="J15" s="227">
        <f t="shared" si="5"/>
        <v>9</v>
      </c>
      <c r="K15" s="227">
        <f t="shared" si="6"/>
        <v>9</v>
      </c>
      <c r="L15" s="225">
        <f t="shared" si="7"/>
        <v>3</v>
      </c>
      <c r="M15" s="422">
        <f t="shared" si="8"/>
        <v>39</v>
      </c>
      <c r="N15" s="318">
        <f t="shared" si="9"/>
        <v>39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8</v>
      </c>
      <c r="W15" s="227">
        <f t="shared" si="21"/>
        <v>10</v>
      </c>
      <c r="X15" s="227">
        <f t="shared" si="21"/>
        <v>9</v>
      </c>
      <c r="Y15" s="227">
        <f t="shared" si="21"/>
        <v>9</v>
      </c>
      <c r="Z15" s="225">
        <f t="shared" si="21"/>
        <v>3</v>
      </c>
      <c r="AA15" s="422">
        <f t="shared" si="18"/>
        <v>39</v>
      </c>
      <c r="AB15" s="318">
        <f t="shared" si="12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</v>
      </c>
      <c r="I16" s="156">
        <f t="shared" si="4"/>
        <v>10</v>
      </c>
      <c r="J16" s="156">
        <f t="shared" si="5"/>
        <v>9</v>
      </c>
      <c r="K16" s="156">
        <f t="shared" si="6"/>
        <v>9</v>
      </c>
      <c r="L16" s="153">
        <f t="shared" si="7"/>
        <v>3</v>
      </c>
      <c r="M16" s="423">
        <f t="shared" si="8"/>
        <v>39</v>
      </c>
      <c r="N16" s="319">
        <f t="shared" si="9"/>
        <v>39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10</v>
      </c>
      <c r="X16" s="156">
        <f>VLOOKUP($AC16,原データ!$D$1:$R$2300,6,FALSE)</f>
        <v>9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18"/>
        <v>39</v>
      </c>
      <c r="AB16" s="319">
        <f t="shared" si="12"/>
        <v>39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7</v>
      </c>
      <c r="J23" s="227">
        <f t="shared" si="5"/>
        <v>8</v>
      </c>
      <c r="K23" s="227">
        <f t="shared" si="6"/>
        <v>10</v>
      </c>
      <c r="L23" s="225">
        <f t="shared" si="7"/>
        <v>4</v>
      </c>
      <c r="M23" s="422">
        <f t="shared" si="8"/>
        <v>29</v>
      </c>
      <c r="N23" s="318">
        <f t="shared" si="9"/>
        <v>30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7</v>
      </c>
      <c r="X23" s="227">
        <f t="shared" si="26"/>
        <v>8</v>
      </c>
      <c r="Y23" s="227">
        <f t="shared" si="26"/>
        <v>10</v>
      </c>
      <c r="Z23" s="225">
        <f t="shared" si="26"/>
        <v>4</v>
      </c>
      <c r="AA23" s="422">
        <f t="shared" si="18"/>
        <v>29</v>
      </c>
      <c r="AB23" s="318">
        <f t="shared" si="12"/>
        <v>30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7</v>
      </c>
      <c r="J24" s="156">
        <f t="shared" si="5"/>
        <v>8</v>
      </c>
      <c r="K24" s="156">
        <f t="shared" si="6"/>
        <v>10</v>
      </c>
      <c r="L24" s="153">
        <f t="shared" si="7"/>
        <v>4</v>
      </c>
      <c r="M24" s="423">
        <f t="shared" si="8"/>
        <v>29</v>
      </c>
      <c r="N24" s="319">
        <f t="shared" si="9"/>
        <v>30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4</v>
      </c>
      <c r="AA24" s="423">
        <f t="shared" si="18"/>
        <v>29</v>
      </c>
      <c r="AB24" s="319">
        <f t="shared" si="12"/>
        <v>30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8</v>
      </c>
      <c r="I29" s="315">
        <f t="shared" si="4"/>
        <v>11</v>
      </c>
      <c r="J29" s="315">
        <f t="shared" si="5"/>
        <v>9</v>
      </c>
      <c r="K29" s="315">
        <f t="shared" si="6"/>
        <v>11</v>
      </c>
      <c r="L29" s="312">
        <f t="shared" si="7"/>
        <v>4</v>
      </c>
      <c r="M29" s="313">
        <f t="shared" si="8"/>
        <v>43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11</v>
      </c>
      <c r="X29" s="171">
        <f>VLOOKUP($AC29,原データ!$D$1:$R$2300,6,FALSE)</f>
        <v>9</v>
      </c>
      <c r="Y29" s="171">
        <f>VLOOKUP($AC29,原データ!$D$1:$R$2300,7,FALSE)</f>
        <v>11</v>
      </c>
      <c r="Z29" s="168">
        <f>VLOOKUP($AC29,原データ!$D$1:$R$2300,8,FALSE)</f>
        <v>4</v>
      </c>
      <c r="AA29" s="425">
        <f t="shared" si="18"/>
        <v>43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4</v>
      </c>
      <c r="K44" s="315">
        <f t="shared" si="6"/>
        <v>7</v>
      </c>
      <c r="L44" s="312">
        <f t="shared" si="7"/>
        <v>0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4</v>
      </c>
      <c r="Y44" s="315">
        <f>SUM(Y45:Y48)</f>
        <v>7</v>
      </c>
      <c r="Z44" s="315">
        <f>SUM(Z45:Z48)</f>
        <v>0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3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3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0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0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16</v>
      </c>
      <c r="I49" s="419">
        <f t="shared" si="4"/>
        <v>28</v>
      </c>
      <c r="J49" s="419">
        <f t="shared" si="5"/>
        <v>37</v>
      </c>
      <c r="K49" s="419">
        <f t="shared" si="6"/>
        <v>47</v>
      </c>
      <c r="L49" s="416">
        <f t="shared" si="7"/>
        <v>17</v>
      </c>
      <c r="M49" s="417">
        <f t="shared" si="8"/>
        <v>145</v>
      </c>
      <c r="N49" s="420">
        <f t="shared" si="9"/>
        <v>146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16</v>
      </c>
      <c r="W49" s="418">
        <f t="shared" si="42"/>
        <v>28</v>
      </c>
      <c r="X49" s="418">
        <f t="shared" si="42"/>
        <v>37</v>
      </c>
      <c r="Y49" s="418">
        <f t="shared" si="42"/>
        <v>47</v>
      </c>
      <c r="Z49" s="418">
        <f t="shared" si="42"/>
        <v>17</v>
      </c>
      <c r="AA49" s="417">
        <f>SUM(U49:Z49)</f>
        <v>145</v>
      </c>
      <c r="AB49" s="420">
        <f>SUM(AA49,T49)</f>
        <v>146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64053</v>
      </c>
      <c r="I51" s="315">
        <f t="shared" ref="I51:I90" si="49">W51+AL51</f>
        <v>107417</v>
      </c>
      <c r="J51" s="315">
        <f t="shared" ref="J51:J90" si="50">X51+AM51</f>
        <v>173056</v>
      </c>
      <c r="K51" s="315">
        <f t="shared" ref="K51:K90" si="51">Y51+AN51</f>
        <v>251206</v>
      </c>
      <c r="L51" s="312">
        <f t="shared" ref="L51:L90" si="52">Z51+AO51</f>
        <v>167645</v>
      </c>
      <c r="M51" s="313">
        <f t="shared" ref="M51:M90" si="53">AA51+AP51</f>
        <v>763377</v>
      </c>
      <c r="N51" s="316">
        <f t="shared" ref="N51:N90" si="54">AB51+AQ51</f>
        <v>763627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64053</v>
      </c>
      <c r="W51" s="314">
        <f t="shared" si="55"/>
        <v>107417</v>
      </c>
      <c r="X51" s="314">
        <f t="shared" si="55"/>
        <v>173056</v>
      </c>
      <c r="Y51" s="314">
        <f t="shared" si="55"/>
        <v>251206</v>
      </c>
      <c r="Z51" s="314">
        <f t="shared" si="55"/>
        <v>167645</v>
      </c>
      <c r="AA51" s="313">
        <f t="shared" ref="AA51:AA90" si="56">SUM(U51:Z51)</f>
        <v>763377</v>
      </c>
      <c r="AB51" s="316">
        <f t="shared" ref="AB51:AB90" si="57">SUM(AA51,T51)</f>
        <v>763627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29934</v>
      </c>
      <c r="K52" s="227">
        <f t="shared" si="51"/>
        <v>96803</v>
      </c>
      <c r="L52" s="225">
        <f t="shared" si="52"/>
        <v>62567</v>
      </c>
      <c r="M52" s="422">
        <f t="shared" si="53"/>
        <v>189304</v>
      </c>
      <c r="N52" s="318">
        <f t="shared" si="54"/>
        <v>189304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29934</v>
      </c>
      <c r="Y52" s="227">
        <f t="shared" si="63"/>
        <v>96803</v>
      </c>
      <c r="Z52" s="225">
        <f t="shared" si="63"/>
        <v>62567</v>
      </c>
      <c r="AA52" s="422">
        <f t="shared" si="56"/>
        <v>189304</v>
      </c>
      <c r="AB52" s="318">
        <f t="shared" si="57"/>
        <v>189304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28369</v>
      </c>
      <c r="K53" s="156">
        <f t="shared" si="51"/>
        <v>96803</v>
      </c>
      <c r="L53" s="153">
        <f t="shared" si="52"/>
        <v>61309</v>
      </c>
      <c r="M53" s="423">
        <f t="shared" si="53"/>
        <v>186481</v>
      </c>
      <c r="N53" s="319">
        <f t="shared" si="54"/>
        <v>186481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28369</v>
      </c>
      <c r="Y53" s="156">
        <f>VLOOKUP($AC53,原データ!$D$1:$R$2300,7,FALSE)</f>
        <v>96803</v>
      </c>
      <c r="Z53" s="153">
        <f>VLOOKUP($AC53,原データ!$D$1:$R$2300,8,FALSE)</f>
        <v>61309</v>
      </c>
      <c r="AA53" s="423">
        <f t="shared" si="56"/>
        <v>186481</v>
      </c>
      <c r="AB53" s="319">
        <f t="shared" si="57"/>
        <v>186481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1258</v>
      </c>
      <c r="M57" s="424">
        <f t="shared" si="53"/>
        <v>1778</v>
      </c>
      <c r="N57" s="320">
        <f t="shared" si="54"/>
        <v>1778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1778</v>
      </c>
      <c r="AB57" s="320">
        <f t="shared" si="57"/>
        <v>1778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64053</v>
      </c>
      <c r="I58" s="227">
        <f t="shared" si="49"/>
        <v>101785</v>
      </c>
      <c r="J58" s="227">
        <f t="shared" si="50"/>
        <v>134978</v>
      </c>
      <c r="K58" s="227">
        <f t="shared" si="51"/>
        <v>143611</v>
      </c>
      <c r="L58" s="225">
        <f t="shared" si="52"/>
        <v>71864</v>
      </c>
      <c r="M58" s="422">
        <f t="shared" si="53"/>
        <v>516291</v>
      </c>
      <c r="N58" s="318">
        <f t="shared" si="54"/>
        <v>516291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64053</v>
      </c>
      <c r="W58" s="227">
        <f t="shared" si="65"/>
        <v>101785</v>
      </c>
      <c r="X58" s="227">
        <f t="shared" si="65"/>
        <v>134978</v>
      </c>
      <c r="Y58" s="227">
        <f t="shared" si="65"/>
        <v>143611</v>
      </c>
      <c r="Z58" s="225">
        <f t="shared" si="65"/>
        <v>71864</v>
      </c>
      <c r="AA58" s="422">
        <f t="shared" si="56"/>
        <v>516291</v>
      </c>
      <c r="AB58" s="318">
        <f t="shared" si="57"/>
        <v>516291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64053</v>
      </c>
      <c r="I59" s="156">
        <f t="shared" si="49"/>
        <v>101785</v>
      </c>
      <c r="J59" s="156">
        <f t="shared" si="50"/>
        <v>134978</v>
      </c>
      <c r="K59" s="156">
        <f t="shared" si="51"/>
        <v>143611</v>
      </c>
      <c r="L59" s="153">
        <f t="shared" si="52"/>
        <v>71864</v>
      </c>
      <c r="M59" s="423">
        <f t="shared" si="53"/>
        <v>516291</v>
      </c>
      <c r="N59" s="319">
        <f t="shared" si="54"/>
        <v>516291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64053</v>
      </c>
      <c r="W59" s="156">
        <f>VLOOKUP($AC59,原データ!$D$1:$R$2300,5,FALSE)</f>
        <v>101785</v>
      </c>
      <c r="X59" s="156">
        <f>VLOOKUP($AC59,原データ!$D$1:$R$2300,6,FALSE)</f>
        <v>134978</v>
      </c>
      <c r="Y59" s="156">
        <f>VLOOKUP($AC59,原データ!$D$1:$R$2300,7,FALSE)</f>
        <v>143611</v>
      </c>
      <c r="Z59" s="153">
        <f>VLOOKUP($AC59,原データ!$D$1:$R$2300,8,FALSE)</f>
        <v>71864</v>
      </c>
      <c r="AA59" s="423">
        <f t="shared" si="56"/>
        <v>516291</v>
      </c>
      <c r="AB59" s="319">
        <f t="shared" si="57"/>
        <v>516291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5632</v>
      </c>
      <c r="J66" s="227">
        <f t="shared" si="50"/>
        <v>8144</v>
      </c>
      <c r="K66" s="227">
        <f t="shared" si="51"/>
        <v>10792</v>
      </c>
      <c r="L66" s="225">
        <f t="shared" si="52"/>
        <v>4940</v>
      </c>
      <c r="M66" s="422">
        <f t="shared" si="53"/>
        <v>29508</v>
      </c>
      <c r="N66" s="318">
        <f t="shared" si="54"/>
        <v>29758</v>
      </c>
      <c r="O66" s="665"/>
      <c r="P66" s="664" t="s">
        <v>137</v>
      </c>
      <c r="Q66" s="696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5632</v>
      </c>
      <c r="X66" s="227">
        <f t="shared" si="69"/>
        <v>8144</v>
      </c>
      <c r="Y66" s="227">
        <f t="shared" si="69"/>
        <v>10792</v>
      </c>
      <c r="Z66" s="225">
        <f t="shared" si="69"/>
        <v>4940</v>
      </c>
      <c r="AA66" s="422">
        <f t="shared" si="56"/>
        <v>29508</v>
      </c>
      <c r="AB66" s="318">
        <f t="shared" si="57"/>
        <v>29758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5632</v>
      </c>
      <c r="J67" s="164">
        <f t="shared" si="50"/>
        <v>8144</v>
      </c>
      <c r="K67" s="164">
        <f t="shared" si="51"/>
        <v>10792</v>
      </c>
      <c r="L67" s="161">
        <f t="shared" si="52"/>
        <v>4940</v>
      </c>
      <c r="M67" s="424">
        <f t="shared" si="53"/>
        <v>29508</v>
      </c>
      <c r="N67" s="320">
        <f t="shared" si="54"/>
        <v>29758</v>
      </c>
      <c r="O67" s="665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5632</v>
      </c>
      <c r="X67" s="164">
        <f>VLOOKUP($AC67,原データ!$D$1:$R$2300,6,FALSE)</f>
        <v>8144</v>
      </c>
      <c r="Y67" s="164">
        <f>VLOOKUP($AC67,原データ!$D$1:$R$2300,7,FALSE)</f>
        <v>10792</v>
      </c>
      <c r="Z67" s="161">
        <f>VLOOKUP($AC67,原データ!$D$1:$R$2300,8,FALSE)</f>
        <v>4940</v>
      </c>
      <c r="AA67" s="424">
        <f t="shared" si="56"/>
        <v>29508</v>
      </c>
      <c r="AB67" s="320">
        <f t="shared" si="57"/>
        <v>29758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28274</v>
      </c>
      <c r="M68" s="422">
        <f t="shared" si="53"/>
        <v>28274</v>
      </c>
      <c r="N68" s="318">
        <f t="shared" si="54"/>
        <v>28274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28274</v>
      </c>
      <c r="AA68" s="425">
        <f t="shared" si="56"/>
        <v>28274</v>
      </c>
      <c r="AB68" s="316">
        <f t="shared" si="57"/>
        <v>28274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10168</v>
      </c>
      <c r="I70" s="315">
        <f t="shared" si="49"/>
        <v>14515</v>
      </c>
      <c r="J70" s="315">
        <f t="shared" si="50"/>
        <v>14292</v>
      </c>
      <c r="K70" s="315">
        <f t="shared" si="51"/>
        <v>17308</v>
      </c>
      <c r="L70" s="312">
        <f t="shared" si="52"/>
        <v>6844</v>
      </c>
      <c r="M70" s="313">
        <f t="shared" si="53"/>
        <v>63127</v>
      </c>
      <c r="N70" s="585">
        <f t="shared" si="54"/>
        <v>63127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10168</v>
      </c>
      <c r="W70" s="171">
        <f>VLOOKUP($AC70,原データ!$D$1:$R$2300,5,FALSE)</f>
        <v>14515</v>
      </c>
      <c r="X70" s="171">
        <f>VLOOKUP($AC70,原データ!$D$1:$R$2300,6,FALSE)</f>
        <v>14292</v>
      </c>
      <c r="Y70" s="171">
        <f>VLOOKUP($AC70,原データ!$D$1:$R$2300,7,FALSE)</f>
        <v>17308</v>
      </c>
      <c r="Z70" s="168">
        <f>VLOOKUP($AC70,原データ!$D$1:$R$2300,8,FALSE)</f>
        <v>6844</v>
      </c>
      <c r="AA70" s="425">
        <f t="shared" si="56"/>
        <v>63127</v>
      </c>
      <c r="AB70" s="316">
        <f t="shared" si="57"/>
        <v>63127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128511</v>
      </c>
      <c r="K85" s="315">
        <f t="shared" si="51"/>
        <v>203398</v>
      </c>
      <c r="L85" s="312">
        <f t="shared" si="52"/>
        <v>0</v>
      </c>
      <c r="M85" s="313">
        <f t="shared" si="53"/>
        <v>331909</v>
      </c>
      <c r="N85" s="316">
        <f t="shared" si="54"/>
        <v>331909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128511</v>
      </c>
      <c r="Y85" s="315">
        <f>SUM(Y86:Y89)</f>
        <v>203398</v>
      </c>
      <c r="Z85" s="315">
        <f>SUM(Z86:Z89)</f>
        <v>0</v>
      </c>
      <c r="AA85" s="313">
        <f>SUM(U85:Z85)</f>
        <v>331909</v>
      </c>
      <c r="AB85" s="316">
        <f t="shared" si="57"/>
        <v>331909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31532</v>
      </c>
      <c r="K86" s="171">
        <f t="shared" si="51"/>
        <v>70085</v>
      </c>
      <c r="L86" s="168">
        <f t="shared" si="52"/>
        <v>0</v>
      </c>
      <c r="M86" s="425">
        <f t="shared" si="53"/>
        <v>101617</v>
      </c>
      <c r="N86" s="316">
        <f t="shared" si="54"/>
        <v>101617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31532</v>
      </c>
      <c r="Y86" s="171">
        <f>VLOOKUP($AC86,原データ!$D$1:$R$2300,7,FALSE)</f>
        <v>70085</v>
      </c>
      <c r="Z86" s="168">
        <f>VLOOKUP($AC86,原データ!$D$1:$R$2300,8,FALSE)</f>
        <v>0</v>
      </c>
      <c r="AA86" s="425">
        <f t="shared" si="56"/>
        <v>101617</v>
      </c>
      <c r="AB86" s="316">
        <f t="shared" si="57"/>
        <v>101617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96979</v>
      </c>
      <c r="K87" s="171">
        <f t="shared" si="51"/>
        <v>6498</v>
      </c>
      <c r="L87" s="168">
        <f t="shared" si="52"/>
        <v>0</v>
      </c>
      <c r="M87" s="425">
        <f t="shared" si="53"/>
        <v>103477</v>
      </c>
      <c r="N87" s="316">
        <f t="shared" si="54"/>
        <v>103477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96979</v>
      </c>
      <c r="Y87" s="171">
        <f>VLOOKUP($AC87,原データ!$D$1:$R$2300,7,FALSE)</f>
        <v>6498</v>
      </c>
      <c r="Z87" s="168">
        <f>VLOOKUP($AC87,原データ!$D$1:$R$2300,8,FALSE)</f>
        <v>0</v>
      </c>
      <c r="AA87" s="425">
        <f t="shared" si="56"/>
        <v>103477</v>
      </c>
      <c r="AB87" s="316">
        <f t="shared" si="57"/>
        <v>103477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126815</v>
      </c>
      <c r="L89" s="168">
        <f t="shared" si="52"/>
        <v>0</v>
      </c>
      <c r="M89" s="425">
        <f t="shared" si="53"/>
        <v>126815</v>
      </c>
      <c r="N89" s="316">
        <f t="shared" si="54"/>
        <v>126815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126815</v>
      </c>
      <c r="Z89" s="168">
        <f>VLOOKUP($AC89,原データ!$D$1:$R$2300,8,FALSE)</f>
        <v>0</v>
      </c>
      <c r="AA89" s="425">
        <f>SUM(U89:Z89)</f>
        <v>126815</v>
      </c>
      <c r="AB89" s="316">
        <f t="shared" si="57"/>
        <v>126815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74221</v>
      </c>
      <c r="I90" s="419">
        <f t="shared" si="49"/>
        <v>121932</v>
      </c>
      <c r="J90" s="419">
        <f t="shared" si="50"/>
        <v>315859</v>
      </c>
      <c r="K90" s="419">
        <f t="shared" si="51"/>
        <v>471912</v>
      </c>
      <c r="L90" s="416">
        <f t="shared" si="52"/>
        <v>174489</v>
      </c>
      <c r="M90" s="417">
        <f t="shared" si="53"/>
        <v>1158413</v>
      </c>
      <c r="N90" s="420">
        <f t="shared" si="54"/>
        <v>1158663</v>
      </c>
      <c r="O90" s="690" t="s">
        <v>148</v>
      </c>
      <c r="P90" s="691"/>
      <c r="Q90" s="692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74221</v>
      </c>
      <c r="W90" s="418">
        <f t="shared" si="79"/>
        <v>121932</v>
      </c>
      <c r="X90" s="418">
        <f t="shared" si="79"/>
        <v>315859</v>
      </c>
      <c r="Y90" s="418">
        <f t="shared" si="79"/>
        <v>471912</v>
      </c>
      <c r="Z90" s="418">
        <f t="shared" si="79"/>
        <v>174489</v>
      </c>
      <c r="AA90" s="417">
        <f t="shared" si="56"/>
        <v>1158413</v>
      </c>
      <c r="AB90" s="420">
        <f t="shared" si="57"/>
        <v>1158663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640530</v>
      </c>
      <c r="I98" s="315">
        <f t="shared" ref="I98:I139" si="86">W98+AL98</f>
        <v>1074170</v>
      </c>
      <c r="J98" s="315">
        <f t="shared" ref="J98:J139" si="87">X98+AM98</f>
        <v>1730560</v>
      </c>
      <c r="K98" s="315">
        <f t="shared" ref="K98:K139" si="88">Y98+AN98</f>
        <v>2512060</v>
      </c>
      <c r="L98" s="312">
        <f t="shared" ref="L98:L139" si="89">Z98+AO98</f>
        <v>1676450</v>
      </c>
      <c r="M98" s="313">
        <f t="shared" ref="M98:M139" si="90">AA98+AP98</f>
        <v>7633770</v>
      </c>
      <c r="N98" s="316">
        <f t="shared" ref="N98:N139" si="91">AB98+AQ98</f>
        <v>7636270</v>
      </c>
      <c r="O98" s="659" t="s">
        <v>124</v>
      </c>
      <c r="P98" s="660"/>
      <c r="Q98" s="660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640530</v>
      </c>
      <c r="W98" s="314">
        <f t="shared" si="93"/>
        <v>1074170</v>
      </c>
      <c r="X98" s="314">
        <f t="shared" si="93"/>
        <v>1730560</v>
      </c>
      <c r="Y98" s="314">
        <f t="shared" si="93"/>
        <v>2512060</v>
      </c>
      <c r="Z98" s="314">
        <f t="shared" si="93"/>
        <v>1676450</v>
      </c>
      <c r="AA98" s="313">
        <f t="shared" ref="AA98:AA139" si="94">SUM(U98:Z98)</f>
        <v>7633770</v>
      </c>
      <c r="AB98" s="316">
        <f t="shared" ref="AB98:AB139" si="95">SUM(AA98,T98)</f>
        <v>7636270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299340</v>
      </c>
      <c r="K99" s="227">
        <f t="shared" si="88"/>
        <v>968030</v>
      </c>
      <c r="L99" s="225">
        <f t="shared" si="89"/>
        <v>625670</v>
      </c>
      <c r="M99" s="422">
        <f t="shared" si="90"/>
        <v>1893040</v>
      </c>
      <c r="N99" s="318">
        <f t="shared" si="91"/>
        <v>1893040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299340</v>
      </c>
      <c r="Y99" s="227">
        <f t="shared" si="100"/>
        <v>968030</v>
      </c>
      <c r="Z99" s="225">
        <f t="shared" si="100"/>
        <v>625670</v>
      </c>
      <c r="AA99" s="422">
        <f t="shared" si="94"/>
        <v>1893040</v>
      </c>
      <c r="AB99" s="318">
        <f t="shared" si="95"/>
        <v>1893040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283690</v>
      </c>
      <c r="K100" s="156">
        <f t="shared" si="88"/>
        <v>968030</v>
      </c>
      <c r="L100" s="153">
        <f t="shared" si="89"/>
        <v>613090</v>
      </c>
      <c r="M100" s="423">
        <f t="shared" si="90"/>
        <v>1864810</v>
      </c>
      <c r="N100" s="319">
        <f t="shared" si="91"/>
        <v>1864810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283690</v>
      </c>
      <c r="Y100" s="156">
        <f>VLOOKUP($AC100,原データ!$D$1:$R$2300,7,FALSE)</f>
        <v>968030</v>
      </c>
      <c r="Z100" s="153">
        <f>VLOOKUP($AC100,原データ!$D$1:$R$2300,8,FALSE)</f>
        <v>613090</v>
      </c>
      <c r="AA100" s="423">
        <f t="shared" si="94"/>
        <v>1864810</v>
      </c>
      <c r="AB100" s="319">
        <f t="shared" si="95"/>
        <v>1864810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12580</v>
      </c>
      <c r="M104" s="424">
        <f t="shared" si="90"/>
        <v>17780</v>
      </c>
      <c r="N104" s="320">
        <f t="shared" si="91"/>
        <v>17780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17780</v>
      </c>
      <c r="AB104" s="320">
        <f t="shared" si="95"/>
        <v>17780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640530</v>
      </c>
      <c r="I105" s="227">
        <f t="shared" si="86"/>
        <v>1017850</v>
      </c>
      <c r="J105" s="227">
        <f t="shared" si="87"/>
        <v>1349780</v>
      </c>
      <c r="K105" s="227">
        <f t="shared" si="88"/>
        <v>1436110</v>
      </c>
      <c r="L105" s="225">
        <f t="shared" si="89"/>
        <v>718640</v>
      </c>
      <c r="M105" s="422">
        <f t="shared" si="90"/>
        <v>5162910</v>
      </c>
      <c r="N105" s="318">
        <f t="shared" si="91"/>
        <v>5162910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640530</v>
      </c>
      <c r="W105" s="227">
        <f t="shared" si="102"/>
        <v>1017850</v>
      </c>
      <c r="X105" s="227">
        <f t="shared" si="102"/>
        <v>1349780</v>
      </c>
      <c r="Y105" s="227">
        <f t="shared" si="102"/>
        <v>1436110</v>
      </c>
      <c r="Z105" s="225">
        <f t="shared" si="102"/>
        <v>718640</v>
      </c>
      <c r="AA105" s="422">
        <f t="shared" si="94"/>
        <v>5162910</v>
      </c>
      <c r="AB105" s="318">
        <f t="shared" si="95"/>
        <v>5162910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640530</v>
      </c>
      <c r="I106" s="156">
        <f t="shared" si="86"/>
        <v>1017850</v>
      </c>
      <c r="J106" s="156">
        <f t="shared" si="87"/>
        <v>1349780</v>
      </c>
      <c r="K106" s="156">
        <f t="shared" si="88"/>
        <v>1436110</v>
      </c>
      <c r="L106" s="153">
        <f t="shared" si="89"/>
        <v>718640</v>
      </c>
      <c r="M106" s="423">
        <f t="shared" si="90"/>
        <v>5162910</v>
      </c>
      <c r="N106" s="319">
        <f t="shared" si="91"/>
        <v>5162910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640530</v>
      </c>
      <c r="W106" s="156">
        <f>VLOOKUP($AC106,原データ!$D$1:$R$2300,5,FALSE)</f>
        <v>1017850</v>
      </c>
      <c r="X106" s="156">
        <f>VLOOKUP($AC106,原データ!$D$1:$R$2300,6,FALSE)</f>
        <v>1349780</v>
      </c>
      <c r="Y106" s="156">
        <f>VLOOKUP($AC106,原データ!$D$1:$R$2300,7,FALSE)</f>
        <v>1436110</v>
      </c>
      <c r="Z106" s="153">
        <f>VLOOKUP($AC106,原データ!$D$1:$R$2300,8,FALSE)</f>
        <v>718640</v>
      </c>
      <c r="AA106" s="423">
        <f t="shared" si="94"/>
        <v>5162910</v>
      </c>
      <c r="AB106" s="319">
        <f t="shared" si="95"/>
        <v>5162910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56320</v>
      </c>
      <c r="J113" s="227">
        <f t="shared" si="87"/>
        <v>81440</v>
      </c>
      <c r="K113" s="227">
        <f t="shared" si="88"/>
        <v>107920</v>
      </c>
      <c r="L113" s="225">
        <f t="shared" si="89"/>
        <v>49400</v>
      </c>
      <c r="M113" s="422">
        <f t="shared" si="90"/>
        <v>295080</v>
      </c>
      <c r="N113" s="318">
        <f t="shared" si="91"/>
        <v>297580</v>
      </c>
      <c r="O113" s="665"/>
      <c r="P113" s="661" t="s">
        <v>137</v>
      </c>
      <c r="Q113" s="661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56320</v>
      </c>
      <c r="X113" s="227">
        <f t="shared" si="106"/>
        <v>81440</v>
      </c>
      <c r="Y113" s="227">
        <f t="shared" si="106"/>
        <v>107920</v>
      </c>
      <c r="Z113" s="225">
        <f t="shared" si="106"/>
        <v>49400</v>
      </c>
      <c r="AA113" s="422">
        <f t="shared" si="94"/>
        <v>295080</v>
      </c>
      <c r="AB113" s="318">
        <f t="shared" si="95"/>
        <v>297580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56320</v>
      </c>
      <c r="J114" s="156">
        <f t="shared" si="87"/>
        <v>81440</v>
      </c>
      <c r="K114" s="156">
        <f t="shared" si="88"/>
        <v>107920</v>
      </c>
      <c r="L114" s="153">
        <f t="shared" si="89"/>
        <v>49400</v>
      </c>
      <c r="M114" s="423">
        <f t="shared" si="90"/>
        <v>295080</v>
      </c>
      <c r="N114" s="319">
        <f t="shared" si="91"/>
        <v>297580</v>
      </c>
      <c r="O114" s="665"/>
      <c r="P114" s="662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56320</v>
      </c>
      <c r="X114" s="156">
        <f>VLOOKUP($AC114,原データ!$D$1:$R$2300,6,FALSE)</f>
        <v>81440</v>
      </c>
      <c r="Y114" s="156">
        <f>VLOOKUP($AC114,原データ!$D$1:$R$2300,7,FALSE)</f>
        <v>107920</v>
      </c>
      <c r="Z114" s="153">
        <f>VLOOKUP($AC114,原データ!$D$1:$R$2300,8,FALSE)</f>
        <v>49400</v>
      </c>
      <c r="AA114" s="423">
        <f t="shared" si="94"/>
        <v>295080</v>
      </c>
      <c r="AB114" s="319">
        <f t="shared" si="95"/>
        <v>297580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282740</v>
      </c>
      <c r="M117" s="425">
        <f t="shared" si="90"/>
        <v>282740</v>
      </c>
      <c r="N117" s="316">
        <f t="shared" si="91"/>
        <v>282740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282740</v>
      </c>
      <c r="AA117" s="425">
        <f t="shared" si="94"/>
        <v>282740</v>
      </c>
      <c r="AB117" s="316">
        <f t="shared" si="95"/>
        <v>282740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101680</v>
      </c>
      <c r="I119" s="315">
        <f t="shared" si="86"/>
        <v>145150</v>
      </c>
      <c r="J119" s="315">
        <f t="shared" si="87"/>
        <v>142920</v>
      </c>
      <c r="K119" s="315">
        <f t="shared" si="88"/>
        <v>173080</v>
      </c>
      <c r="L119" s="312">
        <f t="shared" si="89"/>
        <v>68440</v>
      </c>
      <c r="M119" s="313">
        <f t="shared" si="90"/>
        <v>631270</v>
      </c>
      <c r="N119" s="316">
        <f t="shared" si="91"/>
        <v>631270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101680</v>
      </c>
      <c r="W119" s="171">
        <f>VLOOKUP($AC119,原データ!$D$1:$R$2300,5,FALSE)</f>
        <v>145150</v>
      </c>
      <c r="X119" s="171">
        <f>VLOOKUP($AC119,原データ!$D$1:$R$2300,6,FALSE)</f>
        <v>142920</v>
      </c>
      <c r="Y119" s="171">
        <f>VLOOKUP($AC119,原データ!$D$1:$R$2300,7,FALSE)</f>
        <v>173080</v>
      </c>
      <c r="Z119" s="168">
        <f>VLOOKUP($AC119,原データ!$D$1:$R$2300,8,FALSE)</f>
        <v>68440</v>
      </c>
      <c r="AA119" s="425">
        <f t="shared" si="94"/>
        <v>631270</v>
      </c>
      <c r="AB119" s="316">
        <f t="shared" si="95"/>
        <v>631270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1285110</v>
      </c>
      <c r="K134" s="315">
        <f t="shared" si="88"/>
        <v>2033980</v>
      </c>
      <c r="L134" s="312">
        <f t="shared" si="89"/>
        <v>0</v>
      </c>
      <c r="M134" s="313">
        <f t="shared" si="90"/>
        <v>3319090</v>
      </c>
      <c r="N134" s="316">
        <f t="shared" si="91"/>
        <v>3319090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1285110</v>
      </c>
      <c r="Y134" s="315">
        <f>SUM(Y135:Y138)</f>
        <v>2033980</v>
      </c>
      <c r="Z134" s="315">
        <f>SUM(Z135:Z138)</f>
        <v>0</v>
      </c>
      <c r="AA134" s="313">
        <f>SUM(U134:Z134)</f>
        <v>3319090</v>
      </c>
      <c r="AB134" s="316">
        <f>SUM(AA134,T134)</f>
        <v>3319090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315320</v>
      </c>
      <c r="K135" s="171">
        <f t="shared" si="88"/>
        <v>700850</v>
      </c>
      <c r="L135" s="168">
        <f t="shared" si="89"/>
        <v>0</v>
      </c>
      <c r="M135" s="425">
        <f t="shared" si="90"/>
        <v>1016170</v>
      </c>
      <c r="N135" s="316">
        <f t="shared" si="91"/>
        <v>1016170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315320</v>
      </c>
      <c r="Y135" s="171">
        <f>VLOOKUP($AC135,原データ!$D$1:$R$2300,7,FALSE)</f>
        <v>700850</v>
      </c>
      <c r="Z135" s="168">
        <f>VLOOKUP($AC135,原データ!$D$1:$R$2300,8,FALSE)</f>
        <v>0</v>
      </c>
      <c r="AA135" s="425">
        <f t="shared" si="94"/>
        <v>1016170</v>
      </c>
      <c r="AB135" s="316">
        <f t="shared" si="95"/>
        <v>1016170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969790</v>
      </c>
      <c r="K136" s="171">
        <f t="shared" si="88"/>
        <v>64980</v>
      </c>
      <c r="L136" s="168">
        <f t="shared" si="89"/>
        <v>0</v>
      </c>
      <c r="M136" s="425">
        <f t="shared" si="90"/>
        <v>1034770</v>
      </c>
      <c r="N136" s="316">
        <f t="shared" si="91"/>
        <v>1034770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969790</v>
      </c>
      <c r="Y136" s="171">
        <f>VLOOKUP($AC136,原データ!$D$1:$R$2300,7,FALSE)</f>
        <v>64980</v>
      </c>
      <c r="Z136" s="168">
        <f>VLOOKUP($AC136,原データ!$D$1:$R$2300,8,FALSE)</f>
        <v>0</v>
      </c>
      <c r="AA136" s="425">
        <f t="shared" si="94"/>
        <v>1034770</v>
      </c>
      <c r="AB136" s="316">
        <f t="shared" si="95"/>
        <v>1034770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1268150</v>
      </c>
      <c r="L138" s="168">
        <f t="shared" si="89"/>
        <v>0</v>
      </c>
      <c r="M138" s="425">
        <f t="shared" si="90"/>
        <v>1268150</v>
      </c>
      <c r="N138" s="316">
        <f t="shared" si="91"/>
        <v>1268150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1268150</v>
      </c>
      <c r="Z138" s="168">
        <f>VLOOKUP($AC138,原データ!$D$1:$R$2300,8,FALSE)</f>
        <v>0</v>
      </c>
      <c r="AA138" s="425">
        <f>SUM(U138:Z138)</f>
        <v>1268150</v>
      </c>
      <c r="AB138" s="316">
        <f t="shared" si="95"/>
        <v>1268150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742210</v>
      </c>
      <c r="I139" s="419">
        <f t="shared" si="86"/>
        <v>1219320</v>
      </c>
      <c r="J139" s="419">
        <f t="shared" si="87"/>
        <v>3158590</v>
      </c>
      <c r="K139" s="419">
        <f t="shared" si="88"/>
        <v>4719120</v>
      </c>
      <c r="L139" s="416">
        <f t="shared" si="89"/>
        <v>1744890</v>
      </c>
      <c r="M139" s="417">
        <f t="shared" si="90"/>
        <v>11584130</v>
      </c>
      <c r="N139" s="420">
        <f t="shared" si="91"/>
        <v>11586630</v>
      </c>
      <c r="O139" s="684" t="s">
        <v>148</v>
      </c>
      <c r="P139" s="685"/>
      <c r="Q139" s="68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742210</v>
      </c>
      <c r="W139" s="418">
        <f t="shared" si="117"/>
        <v>1219320</v>
      </c>
      <c r="X139" s="418">
        <f t="shared" si="117"/>
        <v>3158590</v>
      </c>
      <c r="Y139" s="418">
        <f t="shared" si="117"/>
        <v>4719120</v>
      </c>
      <c r="Z139" s="418">
        <f t="shared" si="117"/>
        <v>1744890</v>
      </c>
      <c r="AA139" s="417">
        <f t="shared" si="94"/>
        <v>11584130</v>
      </c>
      <c r="AB139" s="420">
        <f t="shared" si="95"/>
        <v>11586630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576477</v>
      </c>
      <c r="I141" s="315">
        <f t="shared" ref="I141:I182" si="124">W141+AL141</f>
        <v>966753</v>
      </c>
      <c r="J141" s="315">
        <f t="shared" ref="J141:J182" si="125">X141+AM141</f>
        <v>1557504</v>
      </c>
      <c r="K141" s="315">
        <f t="shared" ref="K141:K182" si="126">Y141+AN141</f>
        <v>2260854</v>
      </c>
      <c r="L141" s="312">
        <f t="shared" ref="L141:L182" si="127">Z141+AO141</f>
        <v>1508805</v>
      </c>
      <c r="M141" s="313">
        <f t="shared" ref="M141:M182" si="128">AA141+AP141</f>
        <v>6870393</v>
      </c>
      <c r="N141" s="316">
        <f t="shared" ref="N141:N182" si="129">AB141+AQ141</f>
        <v>6872643</v>
      </c>
      <c r="O141" s="659" t="s">
        <v>124</v>
      </c>
      <c r="P141" s="660"/>
      <c r="Q141" s="660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576477</v>
      </c>
      <c r="W141" s="314">
        <f t="shared" si="130"/>
        <v>966753</v>
      </c>
      <c r="X141" s="314">
        <f t="shared" si="130"/>
        <v>1557504</v>
      </c>
      <c r="Y141" s="314">
        <f t="shared" si="130"/>
        <v>2260854</v>
      </c>
      <c r="Z141" s="314">
        <f t="shared" si="130"/>
        <v>1508805</v>
      </c>
      <c r="AA141" s="313">
        <f t="shared" ref="AA141:AA182" si="131">SUM(U141:Z141)</f>
        <v>6870393</v>
      </c>
      <c r="AB141" s="316">
        <f t="shared" ref="AB141:AB182" si="132">SUM(AA141,T141)</f>
        <v>6872643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269406</v>
      </c>
      <c r="K142" s="227">
        <f t="shared" si="126"/>
        <v>871227</v>
      </c>
      <c r="L142" s="225">
        <f t="shared" si="127"/>
        <v>563103</v>
      </c>
      <c r="M142" s="422">
        <f t="shared" si="128"/>
        <v>1703736</v>
      </c>
      <c r="N142" s="318">
        <f t="shared" si="129"/>
        <v>1703736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269406</v>
      </c>
      <c r="Y142" s="227">
        <f t="shared" si="137"/>
        <v>871227</v>
      </c>
      <c r="Z142" s="225">
        <f t="shared" si="137"/>
        <v>563103</v>
      </c>
      <c r="AA142" s="422">
        <f t="shared" si="131"/>
        <v>1703736</v>
      </c>
      <c r="AB142" s="318">
        <f t="shared" si="132"/>
        <v>1703736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255321</v>
      </c>
      <c r="K143" s="156">
        <f t="shared" si="126"/>
        <v>871227</v>
      </c>
      <c r="L143" s="153">
        <f t="shared" si="127"/>
        <v>551781</v>
      </c>
      <c r="M143" s="423">
        <f t="shared" si="128"/>
        <v>1678329</v>
      </c>
      <c r="N143" s="319">
        <f t="shared" si="129"/>
        <v>1678329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255321</v>
      </c>
      <c r="Y143" s="156">
        <f>VLOOKUP($AC143,原データ!$D$1:$R$2300,7,FALSE)</f>
        <v>871227</v>
      </c>
      <c r="Z143" s="153">
        <f>VLOOKUP($AC143,原データ!$D$1:$R$2300,8,FALSE)</f>
        <v>551781</v>
      </c>
      <c r="AA143" s="423">
        <f t="shared" si="131"/>
        <v>1678329</v>
      </c>
      <c r="AB143" s="319">
        <f t="shared" si="132"/>
        <v>1678329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11322</v>
      </c>
      <c r="M147" s="424">
        <f t="shared" si="128"/>
        <v>16002</v>
      </c>
      <c r="N147" s="320">
        <f t="shared" si="129"/>
        <v>16002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16002</v>
      </c>
      <c r="AB147" s="320">
        <f t="shared" si="132"/>
        <v>16002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576477</v>
      </c>
      <c r="I148" s="227">
        <f t="shared" si="124"/>
        <v>916065</v>
      </c>
      <c r="J148" s="227">
        <f t="shared" si="125"/>
        <v>1214802</v>
      </c>
      <c r="K148" s="227">
        <f t="shared" si="126"/>
        <v>1292499</v>
      </c>
      <c r="L148" s="225">
        <f t="shared" si="127"/>
        <v>646776</v>
      </c>
      <c r="M148" s="422">
        <f t="shared" si="128"/>
        <v>4646619</v>
      </c>
      <c r="N148" s="318">
        <f t="shared" si="129"/>
        <v>4646619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576477</v>
      </c>
      <c r="W148" s="227">
        <f t="shared" si="140"/>
        <v>916065</v>
      </c>
      <c r="X148" s="227">
        <f t="shared" si="140"/>
        <v>1214802</v>
      </c>
      <c r="Y148" s="227">
        <f t="shared" si="140"/>
        <v>1292499</v>
      </c>
      <c r="Z148" s="225">
        <f t="shared" si="140"/>
        <v>646776</v>
      </c>
      <c r="AA148" s="422">
        <f t="shared" si="131"/>
        <v>4646619</v>
      </c>
      <c r="AB148" s="318">
        <f t="shared" si="132"/>
        <v>4646619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576477</v>
      </c>
      <c r="I149" s="156">
        <f t="shared" si="124"/>
        <v>916065</v>
      </c>
      <c r="J149" s="156">
        <f t="shared" si="125"/>
        <v>1214802</v>
      </c>
      <c r="K149" s="156">
        <f t="shared" si="126"/>
        <v>1292499</v>
      </c>
      <c r="L149" s="153">
        <f t="shared" si="127"/>
        <v>646776</v>
      </c>
      <c r="M149" s="423">
        <f t="shared" si="128"/>
        <v>4646619</v>
      </c>
      <c r="N149" s="319">
        <f t="shared" si="129"/>
        <v>4646619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576477</v>
      </c>
      <c r="W149" s="156">
        <f>VLOOKUP($AC149,原データ!$D$1:$R$2300,5,FALSE)</f>
        <v>916065</v>
      </c>
      <c r="X149" s="156">
        <f>VLOOKUP($AC149,原データ!$D$1:$R$2300,6,FALSE)</f>
        <v>1214802</v>
      </c>
      <c r="Y149" s="156">
        <f>VLOOKUP($AC149,原データ!$D$1:$R$2300,7,FALSE)</f>
        <v>1292499</v>
      </c>
      <c r="Z149" s="153">
        <f>VLOOKUP($AC149,原データ!$D$1:$R$2300,8,FALSE)</f>
        <v>646776</v>
      </c>
      <c r="AA149" s="423">
        <f t="shared" si="131"/>
        <v>4646619</v>
      </c>
      <c r="AB149" s="319">
        <f t="shared" si="132"/>
        <v>4646619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0</v>
      </c>
      <c r="I156" s="227">
        <f t="shared" si="124"/>
        <v>50688</v>
      </c>
      <c r="J156" s="227">
        <f t="shared" si="125"/>
        <v>73296</v>
      </c>
      <c r="K156" s="227">
        <f t="shared" si="126"/>
        <v>97128</v>
      </c>
      <c r="L156" s="225">
        <f t="shared" si="127"/>
        <v>44460</v>
      </c>
      <c r="M156" s="422">
        <f t="shared" si="128"/>
        <v>265572</v>
      </c>
      <c r="N156" s="318">
        <f t="shared" si="129"/>
        <v>267822</v>
      </c>
      <c r="O156" s="665"/>
      <c r="P156" s="661" t="s">
        <v>137</v>
      </c>
      <c r="Q156" s="661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50688</v>
      </c>
      <c r="X156" s="227">
        <f t="shared" si="144"/>
        <v>73296</v>
      </c>
      <c r="Y156" s="227">
        <f t="shared" si="144"/>
        <v>97128</v>
      </c>
      <c r="Z156" s="225">
        <f t="shared" si="144"/>
        <v>44460</v>
      </c>
      <c r="AA156" s="422">
        <f t="shared" si="131"/>
        <v>265572</v>
      </c>
      <c r="AB156" s="318">
        <f t="shared" si="132"/>
        <v>267822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0</v>
      </c>
      <c r="I157" s="156">
        <f t="shared" si="124"/>
        <v>50688</v>
      </c>
      <c r="J157" s="156">
        <f t="shared" si="125"/>
        <v>73296</v>
      </c>
      <c r="K157" s="156">
        <f t="shared" si="126"/>
        <v>97128</v>
      </c>
      <c r="L157" s="153">
        <f t="shared" si="127"/>
        <v>44460</v>
      </c>
      <c r="M157" s="423">
        <f t="shared" si="128"/>
        <v>265572</v>
      </c>
      <c r="N157" s="319">
        <f t="shared" si="129"/>
        <v>267822</v>
      </c>
      <c r="O157" s="665"/>
      <c r="P157" s="662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50688</v>
      </c>
      <c r="X157" s="156">
        <f>VLOOKUP($AC157,原データ!$D$1:$R$2300,6,FALSE)</f>
        <v>73296</v>
      </c>
      <c r="Y157" s="156">
        <f>VLOOKUP($AC157,原データ!$D$1:$R$2300,7,FALSE)</f>
        <v>97128</v>
      </c>
      <c r="Z157" s="153">
        <f>VLOOKUP($AC157,原データ!$D$1:$R$2300,8,FALSE)</f>
        <v>44460</v>
      </c>
      <c r="AA157" s="423">
        <f t="shared" si="131"/>
        <v>265572</v>
      </c>
      <c r="AB157" s="319">
        <f t="shared" si="132"/>
        <v>267822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254466</v>
      </c>
      <c r="M160" s="425">
        <f t="shared" si="128"/>
        <v>254466</v>
      </c>
      <c r="N160" s="316">
        <f t="shared" si="129"/>
        <v>254466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254466</v>
      </c>
      <c r="AA160" s="425">
        <f t="shared" si="131"/>
        <v>254466</v>
      </c>
      <c r="AB160" s="316">
        <f t="shared" si="132"/>
        <v>254466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101680</v>
      </c>
      <c r="I162" s="315">
        <f t="shared" si="124"/>
        <v>145150</v>
      </c>
      <c r="J162" s="315">
        <f t="shared" si="125"/>
        <v>142920</v>
      </c>
      <c r="K162" s="315">
        <f t="shared" si="126"/>
        <v>173080</v>
      </c>
      <c r="L162" s="312">
        <f t="shared" si="127"/>
        <v>68440</v>
      </c>
      <c r="M162" s="313">
        <f t="shared" si="128"/>
        <v>631270</v>
      </c>
      <c r="N162" s="316">
        <f t="shared" si="129"/>
        <v>631270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101680</v>
      </c>
      <c r="W162" s="171">
        <f>VLOOKUP($AC162,原データ!$D$1:$R$2300,5,FALSE)</f>
        <v>145150</v>
      </c>
      <c r="X162" s="171">
        <f>VLOOKUP($AC162,原データ!$D$1:$R$2300,6,FALSE)</f>
        <v>142920</v>
      </c>
      <c r="Y162" s="171">
        <f>VLOOKUP($AC162,原データ!$D$1:$R$2300,7,FALSE)</f>
        <v>173080</v>
      </c>
      <c r="Z162" s="168">
        <f>VLOOKUP($AC162,原データ!$D$1:$R$2300,8,FALSE)</f>
        <v>68440</v>
      </c>
      <c r="AA162" s="425">
        <f t="shared" si="131"/>
        <v>631270</v>
      </c>
      <c r="AB162" s="316">
        <f t="shared" si="132"/>
        <v>631270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1122782</v>
      </c>
      <c r="K177" s="315">
        <f t="shared" si="126"/>
        <v>1830582</v>
      </c>
      <c r="L177" s="312">
        <f t="shared" si="127"/>
        <v>0</v>
      </c>
      <c r="M177" s="313">
        <f t="shared" si="128"/>
        <v>2953364</v>
      </c>
      <c r="N177" s="316">
        <f t="shared" si="129"/>
        <v>2953364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1122782</v>
      </c>
      <c r="Y177" s="315">
        <f>SUM(Y178:Y181)</f>
        <v>1830582</v>
      </c>
      <c r="Z177" s="315">
        <f>SUM(Z178:Z181)</f>
        <v>0</v>
      </c>
      <c r="AA177" s="313">
        <f t="shared" si="131"/>
        <v>2953364</v>
      </c>
      <c r="AB177" s="316">
        <f t="shared" si="132"/>
        <v>2953364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283788</v>
      </c>
      <c r="K178" s="171">
        <f t="shared" si="126"/>
        <v>630765</v>
      </c>
      <c r="L178" s="168">
        <f t="shared" si="127"/>
        <v>0</v>
      </c>
      <c r="M178" s="425">
        <f t="shared" si="128"/>
        <v>914553</v>
      </c>
      <c r="N178" s="316">
        <f t="shared" si="129"/>
        <v>914553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283788</v>
      </c>
      <c r="Y178" s="171">
        <f>VLOOKUP($AC178,原データ!$D$1:$R$2300,7,FALSE)</f>
        <v>630765</v>
      </c>
      <c r="Z178" s="168">
        <f>VLOOKUP($AC178,原データ!$D$1:$R$2300,8,FALSE)</f>
        <v>0</v>
      </c>
      <c r="AA178" s="425">
        <f t="shared" si="131"/>
        <v>914553</v>
      </c>
      <c r="AB178" s="316">
        <f t="shared" si="132"/>
        <v>914553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838994</v>
      </c>
      <c r="K179" s="171">
        <f t="shared" si="126"/>
        <v>58482</v>
      </c>
      <c r="L179" s="168">
        <f t="shared" si="127"/>
        <v>0</v>
      </c>
      <c r="M179" s="425">
        <f t="shared" si="128"/>
        <v>897476</v>
      </c>
      <c r="N179" s="316">
        <f t="shared" si="129"/>
        <v>897476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838994</v>
      </c>
      <c r="Y179" s="171">
        <f>VLOOKUP($AC179,原データ!$D$1:$R$2300,7,FALSE)</f>
        <v>58482</v>
      </c>
      <c r="Z179" s="168">
        <f>VLOOKUP($AC179,原データ!$D$1:$R$2300,8,FALSE)</f>
        <v>0</v>
      </c>
      <c r="AA179" s="425">
        <f t="shared" si="131"/>
        <v>897476</v>
      </c>
      <c r="AB179" s="316">
        <f t="shared" si="132"/>
        <v>897476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1141335</v>
      </c>
      <c r="L181" s="168">
        <f t="shared" si="127"/>
        <v>0</v>
      </c>
      <c r="M181" s="425">
        <f t="shared" si="128"/>
        <v>1141335</v>
      </c>
      <c r="N181" s="316">
        <f t="shared" si="129"/>
        <v>1141335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1141335</v>
      </c>
      <c r="Z181" s="168">
        <f>VLOOKUP($AC181,原データ!$D$1:$R$2300,8,FALSE)</f>
        <v>0</v>
      </c>
      <c r="AA181" s="425">
        <f>SUM(U181:Z181)</f>
        <v>1141335</v>
      </c>
      <c r="AB181" s="316">
        <f t="shared" si="132"/>
        <v>1141335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678157</v>
      </c>
      <c r="I182" s="419">
        <f t="shared" si="124"/>
        <v>1111903</v>
      </c>
      <c r="J182" s="419">
        <f t="shared" si="125"/>
        <v>2823206</v>
      </c>
      <c r="K182" s="419">
        <f t="shared" si="126"/>
        <v>4264516</v>
      </c>
      <c r="L182" s="416">
        <f t="shared" si="127"/>
        <v>1577245</v>
      </c>
      <c r="M182" s="417">
        <f t="shared" si="128"/>
        <v>10455027</v>
      </c>
      <c r="N182" s="420">
        <f t="shared" si="129"/>
        <v>10457277</v>
      </c>
      <c r="O182" s="684" t="s">
        <v>80</v>
      </c>
      <c r="P182" s="685"/>
      <c r="Q182" s="68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678157</v>
      </c>
      <c r="W182" s="418">
        <f t="shared" si="155"/>
        <v>1111903</v>
      </c>
      <c r="X182" s="418">
        <f t="shared" si="155"/>
        <v>2823206</v>
      </c>
      <c r="Y182" s="418">
        <f t="shared" si="155"/>
        <v>4264516</v>
      </c>
      <c r="Z182" s="418">
        <f t="shared" si="155"/>
        <v>1577245</v>
      </c>
      <c r="AA182" s="417">
        <f t="shared" si="131"/>
        <v>10455027</v>
      </c>
      <c r="AB182" s="420">
        <f t="shared" si="132"/>
        <v>10457277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33817</v>
      </c>
      <c r="K85" s="315">
        <f t="shared" si="67"/>
        <v>0</v>
      </c>
      <c r="L85" s="312">
        <f t="shared" si="67"/>
        <v>0</v>
      </c>
      <c r="M85" s="313">
        <f t="shared" si="67"/>
        <v>33817</v>
      </c>
      <c r="N85" s="316">
        <f t="shared" si="67"/>
        <v>33817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33817</v>
      </c>
      <c r="Y85" s="315">
        <f t="shared" si="70"/>
        <v>0</v>
      </c>
      <c r="Z85" s="312">
        <f t="shared" si="70"/>
        <v>0</v>
      </c>
      <c r="AA85" s="313">
        <f t="shared" si="44"/>
        <v>33817</v>
      </c>
      <c r="AB85" s="316">
        <f t="shared" si="45"/>
        <v>33817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33817</v>
      </c>
      <c r="K87" s="171">
        <f t="shared" si="67"/>
        <v>0</v>
      </c>
      <c r="L87" s="168">
        <f t="shared" si="67"/>
        <v>0</v>
      </c>
      <c r="M87" s="425">
        <f t="shared" si="67"/>
        <v>33817</v>
      </c>
      <c r="N87" s="316">
        <f t="shared" si="67"/>
        <v>33817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33817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33817</v>
      </c>
      <c r="AB87" s="316">
        <f t="shared" si="45"/>
        <v>33817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33817</v>
      </c>
      <c r="K90" s="419">
        <f t="shared" si="67"/>
        <v>0</v>
      </c>
      <c r="L90" s="416">
        <f t="shared" si="67"/>
        <v>0</v>
      </c>
      <c r="M90" s="417">
        <f t="shared" si="67"/>
        <v>33817</v>
      </c>
      <c r="N90" s="420">
        <f t="shared" si="67"/>
        <v>33817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33817</v>
      </c>
      <c r="Y90" s="419">
        <f t="shared" si="73"/>
        <v>0</v>
      </c>
      <c r="Z90" s="416">
        <f t="shared" si="73"/>
        <v>0</v>
      </c>
      <c r="AA90" s="417">
        <f t="shared" si="44"/>
        <v>33817</v>
      </c>
      <c r="AB90" s="420">
        <f t="shared" si="45"/>
        <v>33817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338170</v>
      </c>
      <c r="K134" s="315">
        <f t="shared" si="102"/>
        <v>0</v>
      </c>
      <c r="L134" s="312">
        <f t="shared" si="102"/>
        <v>0</v>
      </c>
      <c r="M134" s="313">
        <f t="shared" si="97"/>
        <v>338170</v>
      </c>
      <c r="N134" s="316">
        <f t="shared" si="98"/>
        <v>338170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338170</v>
      </c>
      <c r="Y134" s="315">
        <f t="shared" si="107"/>
        <v>0</v>
      </c>
      <c r="Z134" s="312">
        <f t="shared" si="107"/>
        <v>0</v>
      </c>
      <c r="AA134" s="313">
        <f t="shared" si="78"/>
        <v>338170</v>
      </c>
      <c r="AB134" s="316">
        <f t="shared" si="79"/>
        <v>338170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338170</v>
      </c>
      <c r="K136" s="171">
        <f t="shared" si="102"/>
        <v>0</v>
      </c>
      <c r="L136" s="168">
        <f t="shared" si="102"/>
        <v>0</v>
      </c>
      <c r="M136" s="425">
        <f t="shared" si="97"/>
        <v>338170</v>
      </c>
      <c r="N136" s="316">
        <f t="shared" si="98"/>
        <v>338170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338170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338170</v>
      </c>
      <c r="AB136" s="316">
        <f t="shared" si="79"/>
        <v>338170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338170</v>
      </c>
      <c r="K139" s="419">
        <f t="shared" si="102"/>
        <v>0</v>
      </c>
      <c r="L139" s="416">
        <f t="shared" si="102"/>
        <v>0</v>
      </c>
      <c r="M139" s="417">
        <f t="shared" si="97"/>
        <v>338170</v>
      </c>
      <c r="N139" s="420">
        <f t="shared" si="98"/>
        <v>338170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338170</v>
      </c>
      <c r="Y139" s="419">
        <f t="shared" si="110"/>
        <v>0</v>
      </c>
      <c r="Z139" s="416">
        <f t="shared" si="110"/>
        <v>0</v>
      </c>
      <c r="AA139" s="417">
        <f t="shared" si="78"/>
        <v>338170</v>
      </c>
      <c r="AB139" s="420">
        <f t="shared" si="79"/>
        <v>338170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270536</v>
      </c>
      <c r="K177" s="315">
        <f t="shared" si="139"/>
        <v>0</v>
      </c>
      <c r="L177" s="312">
        <f t="shared" si="139"/>
        <v>0</v>
      </c>
      <c r="M177" s="313">
        <f t="shared" si="134"/>
        <v>270536</v>
      </c>
      <c r="N177" s="316">
        <f t="shared" si="135"/>
        <v>270536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270536</v>
      </c>
      <c r="Y177" s="315">
        <f t="shared" si="144"/>
        <v>0</v>
      </c>
      <c r="Z177" s="312">
        <f t="shared" si="144"/>
        <v>0</v>
      </c>
      <c r="AA177" s="313">
        <f t="shared" si="115"/>
        <v>270536</v>
      </c>
      <c r="AB177" s="316">
        <f t="shared" si="116"/>
        <v>270536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270536</v>
      </c>
      <c r="K179" s="171">
        <f t="shared" si="139"/>
        <v>0</v>
      </c>
      <c r="L179" s="168">
        <f t="shared" si="139"/>
        <v>0</v>
      </c>
      <c r="M179" s="425">
        <f t="shared" si="134"/>
        <v>270536</v>
      </c>
      <c r="N179" s="316">
        <f t="shared" si="135"/>
        <v>270536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270536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270536</v>
      </c>
      <c r="AB179" s="316">
        <f t="shared" si="116"/>
        <v>270536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270536</v>
      </c>
      <c r="K182" s="419">
        <f t="shared" si="139"/>
        <v>0</v>
      </c>
      <c r="L182" s="416">
        <f t="shared" si="139"/>
        <v>0</v>
      </c>
      <c r="M182" s="417">
        <f t="shared" si="134"/>
        <v>270536</v>
      </c>
      <c r="N182" s="420">
        <f t="shared" si="135"/>
        <v>270536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270536</v>
      </c>
      <c r="Y182" s="419">
        <f t="shared" si="147"/>
        <v>0</v>
      </c>
      <c r="Z182" s="416">
        <f t="shared" si="147"/>
        <v>0</v>
      </c>
      <c r="AA182" s="417">
        <f t="shared" si="115"/>
        <v>270536</v>
      </c>
      <c r="AB182" s="420">
        <f t="shared" si="116"/>
        <v>270536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2</v>
      </c>
      <c r="N12" s="322">
        <f t="shared" ref="N12:N31" si="17">AB12+AQ12</f>
        <v>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6</v>
      </c>
      <c r="L21" s="365">
        <f t="shared" si="15"/>
        <v>0</v>
      </c>
      <c r="M21" s="368">
        <f t="shared" si="16"/>
        <v>8</v>
      </c>
      <c r="N21" s="325">
        <f t="shared" si="17"/>
        <v>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6</v>
      </c>
      <c r="Z21" s="365">
        <f t="shared" si="22"/>
        <v>0</v>
      </c>
      <c r="AA21" s="368">
        <f t="shared" si="3"/>
        <v>8</v>
      </c>
      <c r="AB21" s="325">
        <f t="shared" si="18"/>
        <v>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0</v>
      </c>
      <c r="M22" s="372">
        <f t="shared" si="16"/>
        <v>2</v>
      </c>
      <c r="N22" s="326">
        <f t="shared" si="17"/>
        <v>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2</v>
      </c>
      <c r="AB22" s="326">
        <f t="shared" si="18"/>
        <v>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8</v>
      </c>
      <c r="L31" s="383">
        <f t="shared" si="15"/>
        <v>0</v>
      </c>
      <c r="M31" s="384">
        <f t="shared" si="16"/>
        <v>12</v>
      </c>
      <c r="N31" s="387">
        <f t="shared" si="17"/>
        <v>12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8</v>
      </c>
      <c r="Z31" s="383">
        <f t="shared" si="26"/>
        <v>0</v>
      </c>
      <c r="AA31" s="384">
        <f t="shared" si="3"/>
        <v>12</v>
      </c>
      <c r="AB31" s="388">
        <f t="shared" si="18"/>
        <v>12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63300</v>
      </c>
      <c r="K33" s="362">
        <f t="shared" si="28"/>
        <v>36925</v>
      </c>
      <c r="L33" s="360">
        <f t="shared" si="28"/>
        <v>0</v>
      </c>
      <c r="M33" s="363">
        <f t="shared" si="28"/>
        <v>100225</v>
      </c>
      <c r="N33" s="325">
        <f t="shared" si="28"/>
        <v>100225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63300</v>
      </c>
      <c r="Y33" s="362">
        <f t="shared" si="30"/>
        <v>36925</v>
      </c>
      <c r="Z33" s="360">
        <f t="shared" si="30"/>
        <v>0</v>
      </c>
      <c r="AA33" s="363">
        <f t="shared" ref="AA33:AA51" si="31">SUM(U33:Z33)</f>
        <v>100225</v>
      </c>
      <c r="AB33" s="325">
        <f t="shared" ref="AB33:AB51" si="32">SUM(AA33,T33)</f>
        <v>100225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31650</v>
      </c>
      <c r="K34" s="263">
        <f t="shared" ref="K34:K53" si="43">Y34+AN34</f>
        <v>31650</v>
      </c>
      <c r="L34" s="261">
        <f t="shared" ref="L34:L53" si="44">Z34+AO34</f>
        <v>0</v>
      </c>
      <c r="M34" s="372">
        <f t="shared" ref="M34:M53" si="45">AA34+AP34</f>
        <v>63300</v>
      </c>
      <c r="N34" s="326">
        <f t="shared" ref="N34:N53" si="46">AB34+AQ34</f>
        <v>63300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31650</v>
      </c>
      <c r="Y34" s="263">
        <f>VLOOKUP($AC34,原データ!$D$1:$R$2300,7,FALSE)</f>
        <v>31650</v>
      </c>
      <c r="Z34" s="261">
        <f>VLOOKUP($AC34,原データ!$D$1:$R$2300,8,FALSE)</f>
        <v>0</v>
      </c>
      <c r="AA34" s="372">
        <f t="shared" si="31"/>
        <v>63300</v>
      </c>
      <c r="AB34" s="326">
        <f t="shared" si="32"/>
        <v>63300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31650</v>
      </c>
      <c r="K35" s="253">
        <f t="shared" si="43"/>
        <v>5275</v>
      </c>
      <c r="L35" s="251">
        <f t="shared" si="44"/>
        <v>0</v>
      </c>
      <c r="M35" s="373">
        <f t="shared" si="45"/>
        <v>36925</v>
      </c>
      <c r="N35" s="323">
        <f t="shared" si="46"/>
        <v>36925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31650</v>
      </c>
      <c r="Y35" s="253">
        <f>VLOOKUP($AC35,原データ!$D$1:$R$2300,7,FALSE)</f>
        <v>5275</v>
      </c>
      <c r="Z35" s="251">
        <f>VLOOKUP($AC35,原データ!$D$1:$R$2300,8,FALSE)</f>
        <v>0</v>
      </c>
      <c r="AA35" s="373">
        <f t="shared" si="31"/>
        <v>36925</v>
      </c>
      <c r="AB35" s="323">
        <f t="shared" si="32"/>
        <v>36925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35790</v>
      </c>
      <c r="K43" s="367">
        <f t="shared" si="43"/>
        <v>107135</v>
      </c>
      <c r="L43" s="365">
        <f t="shared" si="44"/>
        <v>0</v>
      </c>
      <c r="M43" s="368">
        <f t="shared" si="45"/>
        <v>142925</v>
      </c>
      <c r="N43" s="325">
        <f t="shared" si="46"/>
        <v>142925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35790</v>
      </c>
      <c r="Y43" s="367">
        <f t="shared" si="50"/>
        <v>107135</v>
      </c>
      <c r="Z43" s="365">
        <f t="shared" si="50"/>
        <v>0</v>
      </c>
      <c r="AA43" s="368">
        <f>SUM(U43:Z43)</f>
        <v>142925</v>
      </c>
      <c r="AB43" s="325">
        <f>SUM(AA43,T43)</f>
        <v>142925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35580</v>
      </c>
      <c r="K44" s="263">
        <f t="shared" si="43"/>
        <v>35580</v>
      </c>
      <c r="L44" s="261">
        <f t="shared" si="44"/>
        <v>0</v>
      </c>
      <c r="M44" s="372">
        <f t="shared" si="45"/>
        <v>71160</v>
      </c>
      <c r="N44" s="326">
        <f t="shared" si="46"/>
        <v>71160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35580</v>
      </c>
      <c r="Y44" s="263">
        <f>VLOOKUP($AC44,原データ!$D$1:$R$2300,7,FALSE)</f>
        <v>35580</v>
      </c>
      <c r="Z44" s="261">
        <f>VLOOKUP($AC44,原データ!$D$1:$R$2300,8,FALSE)</f>
        <v>0</v>
      </c>
      <c r="AA44" s="372">
        <f t="shared" si="31"/>
        <v>71160</v>
      </c>
      <c r="AB44" s="326">
        <f t="shared" si="32"/>
        <v>71160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35</v>
      </c>
      <c r="L45" s="251">
        <f t="shared" si="44"/>
        <v>0</v>
      </c>
      <c r="M45" s="373">
        <f t="shared" si="45"/>
        <v>245</v>
      </c>
      <c r="N45" s="323">
        <f t="shared" si="46"/>
        <v>245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35</v>
      </c>
      <c r="Z45" s="251">
        <f>VLOOKUP($AC45,原データ!$D$1:$R$2300,8,FALSE)</f>
        <v>0</v>
      </c>
      <c r="AA45" s="373">
        <f t="shared" si="31"/>
        <v>245</v>
      </c>
      <c r="AB45" s="323">
        <f t="shared" si="32"/>
        <v>245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63300</v>
      </c>
      <c r="L47" s="251">
        <f t="shared" si="52"/>
        <v>0</v>
      </c>
      <c r="M47" s="373">
        <f t="shared" si="52"/>
        <v>63300</v>
      </c>
      <c r="N47" s="323">
        <f t="shared" si="52"/>
        <v>63300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63300</v>
      </c>
      <c r="Z47" s="251">
        <f>VLOOKUP($AC47,原データ!$D$1:$R$2300,8,FALSE)</f>
        <v>0</v>
      </c>
      <c r="AA47" s="373">
        <f>SUM(U47:Z47)</f>
        <v>63300</v>
      </c>
      <c r="AB47" s="323">
        <f>SUM(AA47,T47)</f>
        <v>63300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8220</v>
      </c>
      <c r="L52" s="255">
        <f t="shared" si="53"/>
        <v>0</v>
      </c>
      <c r="M52" s="374">
        <f t="shared" si="53"/>
        <v>8220</v>
      </c>
      <c r="N52" s="324">
        <f t="shared" si="53"/>
        <v>8220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8220</v>
      </c>
      <c r="Z52" s="455">
        <f>VLOOKUP($AC52,原データ!$D$1:$R$2300,8,FALSE)</f>
        <v>0</v>
      </c>
      <c r="AA52" s="374">
        <f>SUM(U52:Z52)</f>
        <v>8220</v>
      </c>
      <c r="AB52" s="324">
        <f>SUM(AA52,T52)</f>
        <v>8220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99090</v>
      </c>
      <c r="K53" s="386">
        <f t="shared" si="43"/>
        <v>144060</v>
      </c>
      <c r="L53" s="383">
        <f t="shared" si="44"/>
        <v>0</v>
      </c>
      <c r="M53" s="384">
        <f t="shared" si="45"/>
        <v>243150</v>
      </c>
      <c r="N53" s="387">
        <f t="shared" si="46"/>
        <v>243150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99090</v>
      </c>
      <c r="Y53" s="386">
        <f t="shared" si="54"/>
        <v>144060</v>
      </c>
      <c r="Z53" s="383">
        <f t="shared" si="54"/>
        <v>0</v>
      </c>
      <c r="AA53" s="384">
        <f>SUM(U53:Z53)</f>
        <v>243150</v>
      </c>
      <c r="AB53" s="387">
        <f>SUM(AA53,T53)</f>
        <v>243150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</v>
      </c>
      <c r="G31" s="550">
        <f>VLOOKUP(J31,原データ!$D$1:$R$2300,3,FALSE)</f>
        <v>1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7413</v>
      </c>
      <c r="G32" s="551">
        <f>VLOOKUP(J32,原データ!$D$1:$R$2300,3,FALSE)</f>
        <v>5699</v>
      </c>
      <c r="H32" s="544">
        <f>SUM(F32,G32)</f>
        <v>13112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16</v>
      </c>
      <c r="H36" s="543">
        <f>SUM(F36,G36)</f>
        <v>24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56690</v>
      </c>
      <c r="G37" s="551">
        <f>VLOOKUP(J37,原データ!$D$1:$R$2300,3,FALSE)</f>
        <v>197355</v>
      </c>
      <c r="H37" s="544">
        <f>SUM(F37,G37)</f>
        <v>254045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</v>
      </c>
      <c r="H41" s="543">
        <f>SUM(F41,G41)</f>
        <v>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43309</v>
      </c>
      <c r="H42" s="544">
        <f>SUM(F42,G42)</f>
        <v>43309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13</v>
      </c>
      <c r="G46" s="535">
        <f t="shared" si="0"/>
        <v>20</v>
      </c>
      <c r="H46" s="536">
        <f t="shared" si="0"/>
        <v>33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64103</v>
      </c>
      <c r="G47" s="537">
        <f t="shared" si="0"/>
        <v>246363</v>
      </c>
      <c r="H47" s="538">
        <f t="shared" si="0"/>
        <v>310466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2026-02-05T22:23:17Z</dcterms:modified>
</cp:coreProperties>
</file>