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2D58CEE1-B716-4FA4-9155-C131E7622524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 s="1"/>
  <c r="AG164" i="43"/>
  <c r="AG163" i="43"/>
  <c r="AI163" i="43" s="1"/>
  <c r="Z164" i="43"/>
  <c r="Z163" i="43"/>
  <c r="Y164" i="43"/>
  <c r="Y163" i="43" s="1"/>
  <c r="K163" i="43" s="1"/>
  <c r="X164" i="43"/>
  <c r="X163" i="43"/>
  <c r="W164" i="43"/>
  <c r="W163" i="43" s="1"/>
  <c r="V164" i="43"/>
  <c r="V163" i="43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/>
  <c r="AJ121" i="43"/>
  <c r="AJ120" i="43" s="1"/>
  <c r="AH121" i="43"/>
  <c r="AH120" i="43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 s="1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 s="1"/>
  <c r="Y31" i="43"/>
  <c r="Y30" i="43" s="1"/>
  <c r="X31" i="43"/>
  <c r="X30" i="43" s="1"/>
  <c r="W31" i="43"/>
  <c r="W30" i="43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AG163" i="34" s="1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/>
  <c r="AM164" i="34"/>
  <c r="AL164" i="34"/>
  <c r="AK164" i="34"/>
  <c r="AK163" i="34" s="1"/>
  <c r="AJ164" i="34"/>
  <c r="AJ163" i="34"/>
  <c r="AH164" i="34"/>
  <c r="AH163" i="34" s="1"/>
  <c r="AG164" i="34"/>
  <c r="Z164" i="34"/>
  <c r="Z163" i="34" s="1"/>
  <c r="Y164" i="34"/>
  <c r="Y163" i="34"/>
  <c r="X164" i="34"/>
  <c r="W164" i="34"/>
  <c r="W163" i="34" s="1"/>
  <c r="V164" i="34"/>
  <c r="V163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M120" i="34" s="1"/>
  <c r="AL121" i="34"/>
  <c r="AL120" i="34" s="1"/>
  <c r="AK121" i="34"/>
  <c r="AJ121" i="34"/>
  <c r="AJ120" i="34" s="1"/>
  <c r="AH121" i="34"/>
  <c r="AG121" i="34"/>
  <c r="AG120" i="34"/>
  <c r="Z121" i="34"/>
  <c r="Z120" i="34" s="1"/>
  <c r="Y121" i="34"/>
  <c r="Y120" i="34"/>
  <c r="X121" i="34"/>
  <c r="W121" i="34"/>
  <c r="V121" i="34"/>
  <c r="V120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N30" i="34"/>
  <c r="AM31" i="34"/>
  <c r="AL31" i="34"/>
  <c r="AL30" i="34"/>
  <c r="AK31" i="34"/>
  <c r="AK30" i="34" s="1"/>
  <c r="AJ31" i="34"/>
  <c r="AH31" i="34"/>
  <c r="AG31" i="34"/>
  <c r="AG30" i="34" s="1"/>
  <c r="Z31" i="34"/>
  <c r="Z30" i="34"/>
  <c r="Y31" i="34"/>
  <c r="Y30" i="34" s="1"/>
  <c r="X31" i="34"/>
  <c r="W31" i="34"/>
  <c r="W30" i="34" s="1"/>
  <c r="V31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 s="1"/>
  <c r="AL164" i="51"/>
  <c r="AL163" i="51"/>
  <c r="AK164" i="51"/>
  <c r="AK163" i="51" s="1"/>
  <c r="AJ164" i="51"/>
  <c r="AH164" i="51"/>
  <c r="AG164" i="51"/>
  <c r="AG163" i="51" s="1"/>
  <c r="Z164" i="51"/>
  <c r="Z163" i="51"/>
  <c r="Y164" i="51"/>
  <c r="Y163" i="51" s="1"/>
  <c r="X164" i="51"/>
  <c r="X163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L120" i="51" s="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K121" i="51"/>
  <c r="AK120" i="51" s="1"/>
  <c r="AJ121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L120" i="50" s="1"/>
  <c r="AK121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X71" i="50" s="1"/>
  <c r="W74" i="50"/>
  <c r="V74" i="50"/>
  <c r="U74" i="50"/>
  <c r="S74" i="50"/>
  <c r="R74" i="50"/>
  <c r="D74" i="50"/>
  <c r="AO73" i="50"/>
  <c r="AN73" i="50"/>
  <c r="AN71" i="50" s="1"/>
  <c r="AM73" i="50"/>
  <c r="AL73" i="50"/>
  <c r="AK73" i="50"/>
  <c r="AK71" i="50" s="1"/>
  <c r="AJ73" i="50"/>
  <c r="AH73" i="50"/>
  <c r="AG73" i="50"/>
  <c r="Z73" i="50"/>
  <c r="Y73" i="50"/>
  <c r="X73" i="50"/>
  <c r="W73" i="50"/>
  <c r="V73" i="50"/>
  <c r="V71" i="50" s="1"/>
  <c r="U73" i="50"/>
  <c r="S73" i="50"/>
  <c r="R73" i="50"/>
  <c r="R71" i="50"/>
  <c r="AO72" i="50"/>
  <c r="AN72" i="50"/>
  <c r="AM72" i="50"/>
  <c r="AM71" i="50" s="1"/>
  <c r="AL72" i="50"/>
  <c r="AK72" i="50"/>
  <c r="AJ72" i="50"/>
  <c r="AH72" i="50"/>
  <c r="AG72" i="50"/>
  <c r="Z72" i="50"/>
  <c r="Z71" i="50"/>
  <c r="Y72" i="50"/>
  <c r="X72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O61" i="50" s="1"/>
  <c r="AN63" i="50"/>
  <c r="AM63" i="50"/>
  <c r="AL63" i="50"/>
  <c r="AK63" i="50"/>
  <c r="H63" i="50" s="1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N62" i="50"/>
  <c r="AM62" i="50"/>
  <c r="AM61" i="50" s="1"/>
  <c r="AL62" i="50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 s="1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E55" i="50" s="1"/>
  <c r="AG55" i="50"/>
  <c r="Z55" i="50"/>
  <c r="L55" i="50"/>
  <c r="Y55" i="50"/>
  <c r="X55" i="50"/>
  <c r="W55" i="50"/>
  <c r="V55" i="50"/>
  <c r="H55" i="50" s="1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S52" i="50" s="1"/>
  <c r="R54" i="50"/>
  <c r="AO53" i="50"/>
  <c r="AO52" i="50"/>
  <c r="AN53" i="50"/>
  <c r="AM53" i="50"/>
  <c r="AL53" i="50"/>
  <c r="AL52" i="50"/>
  <c r="AK53" i="50"/>
  <c r="AJ53" i="50"/>
  <c r="AH53" i="50"/>
  <c r="AH52" i="50"/>
  <c r="AG53" i="50"/>
  <c r="Z53" i="50"/>
  <c r="Z52" i="50"/>
  <c r="Y53" i="50"/>
  <c r="X53" i="50"/>
  <c r="W53" i="50"/>
  <c r="V53" i="50"/>
  <c r="V52" i="50" s="1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H47" i="50" s="1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R44" i="50" s="1"/>
  <c r="AO45" i="50"/>
  <c r="AO44" i="50" s="1"/>
  <c r="AN45" i="50"/>
  <c r="AM45" i="50"/>
  <c r="AM44" i="50" s="1"/>
  <c r="AL45" i="50"/>
  <c r="AL44" i="50"/>
  <c r="AK45" i="50"/>
  <c r="AK44" i="50" s="1"/>
  <c r="AJ45" i="50"/>
  <c r="AH45" i="50"/>
  <c r="AG45" i="50"/>
  <c r="AG44" i="50" s="1"/>
  <c r="Z45" i="50"/>
  <c r="Y45" i="50"/>
  <c r="X45" i="50"/>
  <c r="X44" i="50" s="1"/>
  <c r="W45" i="50"/>
  <c r="W44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J42" i="50" s="1"/>
  <c r="AL42" i="50"/>
  <c r="AK42" i="50"/>
  <c r="AJ42" i="50"/>
  <c r="AH42" i="50"/>
  <c r="AG42" i="50"/>
  <c r="Z42" i="50"/>
  <c r="L42" i="50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L38" i="50" s="1"/>
  <c r="Y38" i="50"/>
  <c r="X38" i="50"/>
  <c r="J38" i="50" s="1"/>
  <c r="W38" i="50"/>
  <c r="V38" i="50"/>
  <c r="H38" i="50"/>
  <c r="U38" i="50"/>
  <c r="S38" i="50"/>
  <c r="R38" i="50"/>
  <c r="AO37" i="50"/>
  <c r="AO30" i="50" s="1"/>
  <c r="AN37" i="50"/>
  <c r="AM37" i="50"/>
  <c r="AL37" i="50"/>
  <c r="AK37" i="50"/>
  <c r="H37" i="50" s="1"/>
  <c r="AJ37" i="50"/>
  <c r="AH37" i="50"/>
  <c r="AG37" i="50"/>
  <c r="Z37" i="50"/>
  <c r="L37" i="50" s="1"/>
  <c r="Y37" i="50"/>
  <c r="X37" i="50"/>
  <c r="J37" i="50"/>
  <c r="W37" i="50"/>
  <c r="V37" i="50"/>
  <c r="U37" i="50"/>
  <c r="U30" i="50" s="1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M30" i="50" s="1"/>
  <c r="AL32" i="50"/>
  <c r="AK32" i="50"/>
  <c r="AJ32" i="50"/>
  <c r="AH32" i="50"/>
  <c r="AH30" i="50" s="1"/>
  <c r="AG32" i="50"/>
  <c r="Z32" i="50"/>
  <c r="Y32" i="50"/>
  <c r="K32" i="50"/>
  <c r="X32" i="50"/>
  <c r="J32" i="50" s="1"/>
  <c r="W32" i="50"/>
  <c r="V32" i="50"/>
  <c r="H32" i="50" s="1"/>
  <c r="U32" i="50"/>
  <c r="S32" i="50"/>
  <c r="E32" i="50"/>
  <c r="R32" i="50"/>
  <c r="AO31" i="50"/>
  <c r="AN31" i="50"/>
  <c r="AN30" i="50" s="1"/>
  <c r="AM31" i="50"/>
  <c r="AL31" i="50"/>
  <c r="AL30" i="50" s="1"/>
  <c r="AK31" i="50"/>
  <c r="AJ31" i="50"/>
  <c r="AJ30" i="50" s="1"/>
  <c r="AH31" i="50"/>
  <c r="AG31" i="50"/>
  <c r="AG30" i="50" s="1"/>
  <c r="Z31" i="50"/>
  <c r="Y31" i="50"/>
  <c r="Y30" i="50"/>
  <c r="X31" i="50"/>
  <c r="W31" i="50"/>
  <c r="W30" i="50" s="1"/>
  <c r="V31" i="50"/>
  <c r="V30" i="50"/>
  <c r="U31" i="50"/>
  <c r="S31" i="50"/>
  <c r="S30" i="50" s="1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 s="1"/>
  <c r="U28" i="50"/>
  <c r="G28" i="50"/>
  <c r="S28" i="50"/>
  <c r="E28" i="50" s="1"/>
  <c r="R28" i="50"/>
  <c r="AO27" i="50"/>
  <c r="AN27" i="50"/>
  <c r="AM27" i="50"/>
  <c r="J27" i="50" s="1"/>
  <c r="AL27" i="50"/>
  <c r="AK27" i="50"/>
  <c r="AJ27" i="50"/>
  <c r="AH27" i="50"/>
  <c r="AG27" i="50"/>
  <c r="Z27" i="50"/>
  <c r="L27" i="50"/>
  <c r="Y27" i="50"/>
  <c r="X27" i="50"/>
  <c r="W27" i="50"/>
  <c r="V27" i="50"/>
  <c r="H27" i="50" s="1"/>
  <c r="U27" i="50"/>
  <c r="G27" i="50"/>
  <c r="S27" i="50"/>
  <c r="E27" i="50" s="1"/>
  <c r="R27" i="50"/>
  <c r="AO26" i="50"/>
  <c r="AN26" i="50"/>
  <c r="K26" i="50" s="1"/>
  <c r="AM26" i="50"/>
  <c r="AL26" i="50"/>
  <c r="AK26" i="50"/>
  <c r="AJ26" i="50"/>
  <c r="AH26" i="50"/>
  <c r="AG26" i="50"/>
  <c r="Z26" i="50"/>
  <c r="L26" i="50" s="1"/>
  <c r="Y26" i="50"/>
  <c r="X26" i="50"/>
  <c r="J26" i="50" s="1"/>
  <c r="W26" i="50"/>
  <c r="V26" i="50"/>
  <c r="U26" i="50"/>
  <c r="G26" i="50" s="1"/>
  <c r="S26" i="50"/>
  <c r="E26" i="50"/>
  <c r="R26" i="50"/>
  <c r="AO25" i="50"/>
  <c r="AO23" i="50" s="1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J25" i="50" s="1"/>
  <c r="W25" i="50"/>
  <c r="V25" i="50"/>
  <c r="H25" i="50" s="1"/>
  <c r="U25" i="50"/>
  <c r="G25" i="50"/>
  <c r="S25" i="50"/>
  <c r="R25" i="50"/>
  <c r="AO24" i="50"/>
  <c r="AN24" i="50"/>
  <c r="AN23" i="50" s="1"/>
  <c r="AM24" i="50"/>
  <c r="AM23" i="50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 s="1"/>
  <c r="V20" i="50"/>
  <c r="H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 s="1"/>
  <c r="W19" i="50"/>
  <c r="I19" i="50"/>
  <c r="V19" i="50"/>
  <c r="U19" i="50"/>
  <c r="U18" i="50" s="1"/>
  <c r="S19" i="50"/>
  <c r="E19" i="50"/>
  <c r="R19" i="50"/>
  <c r="AO17" i="50"/>
  <c r="AN17" i="50"/>
  <c r="AM17" i="50"/>
  <c r="AL17" i="50"/>
  <c r="AK17" i="50"/>
  <c r="AJ17" i="50"/>
  <c r="AH17" i="50"/>
  <c r="E17" i="50" s="1"/>
  <c r="AG17" i="50"/>
  <c r="Z17" i="50"/>
  <c r="Y17" i="50"/>
  <c r="X17" i="50"/>
  <c r="J17" i="50" s="1"/>
  <c r="W17" i="50"/>
  <c r="I17" i="50"/>
  <c r="V17" i="50"/>
  <c r="U17" i="50"/>
  <c r="S17" i="50"/>
  <c r="R17" i="50"/>
  <c r="AO16" i="50"/>
  <c r="AO15" i="50" s="1"/>
  <c r="AN16" i="50"/>
  <c r="AN15" i="50"/>
  <c r="AM16" i="50"/>
  <c r="AM15" i="50" s="1"/>
  <c r="AL16" i="50"/>
  <c r="AL15" i="50"/>
  <c r="AK16" i="50"/>
  <c r="AK15" i="50" s="1"/>
  <c r="AJ16" i="50"/>
  <c r="AH16" i="50"/>
  <c r="AH15" i="50" s="1"/>
  <c r="AG16" i="50"/>
  <c r="AG15" i="50"/>
  <c r="Z16" i="50"/>
  <c r="Z15" i="50" s="1"/>
  <c r="Y16" i="50"/>
  <c r="X16" i="50"/>
  <c r="X15" i="50"/>
  <c r="W16" i="50"/>
  <c r="W15" i="50" s="1"/>
  <c r="I15" i="50" s="1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/>
  <c r="W14" i="50"/>
  <c r="W9" i="50" s="1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 s="1"/>
  <c r="V12" i="50"/>
  <c r="H12" i="50"/>
  <c r="U12" i="50"/>
  <c r="S12" i="50"/>
  <c r="E12" i="50"/>
  <c r="R12" i="50"/>
  <c r="D12" i="50" s="1"/>
  <c r="AO11" i="50"/>
  <c r="AN11" i="50"/>
  <c r="AM11" i="50"/>
  <c r="AL11" i="50"/>
  <c r="AK11" i="50"/>
  <c r="AJ11" i="50"/>
  <c r="AH11" i="50"/>
  <c r="AG11" i="50"/>
  <c r="Z11" i="50"/>
  <c r="L11" i="50"/>
  <c r="Y11" i="50"/>
  <c r="X11" i="50"/>
  <c r="J11" i="50" s="1"/>
  <c r="W11" i="50"/>
  <c r="I11" i="50"/>
  <c r="V11" i="50"/>
  <c r="U11" i="50"/>
  <c r="S11" i="50"/>
  <c r="E11" i="50"/>
  <c r="R11" i="50"/>
  <c r="D11" i="50" s="1"/>
  <c r="AO10" i="50"/>
  <c r="AO9" i="50"/>
  <c r="AN10" i="50"/>
  <c r="AN9" i="50" s="1"/>
  <c r="AM10" i="50"/>
  <c r="AM9" i="50"/>
  <c r="AL10" i="50"/>
  <c r="AL9" i="50" s="1"/>
  <c r="AK10" i="50"/>
  <c r="AK9" i="50"/>
  <c r="AJ10" i="50"/>
  <c r="AJ9" i="50" s="1"/>
  <c r="AH10" i="50"/>
  <c r="AH9" i="50"/>
  <c r="AG10" i="50"/>
  <c r="Z10" i="50"/>
  <c r="Y10" i="50"/>
  <c r="X10" i="50"/>
  <c r="X9" i="50" s="1"/>
  <c r="W10" i="50"/>
  <c r="V10" i="50"/>
  <c r="V9" i="50" s="1"/>
  <c r="U10" i="50"/>
  <c r="U9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 s="1"/>
  <c r="V168" i="47"/>
  <c r="H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L167" i="47" s="1"/>
  <c r="Y167" i="47"/>
  <c r="X167" i="47"/>
  <c r="J167" i="47" s="1"/>
  <c r="W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K156" i="47" s="1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/>
  <c r="S158" i="47"/>
  <c r="R158" i="47"/>
  <c r="AO157" i="47"/>
  <c r="AO156" i="47"/>
  <c r="AN157" i="47"/>
  <c r="AM157" i="47"/>
  <c r="AM156" i="47"/>
  <c r="AL157" i="47"/>
  <c r="AL156" i="47" s="1"/>
  <c r="AK157" i="47"/>
  <c r="AJ157" i="47"/>
  <c r="AH157" i="47"/>
  <c r="AH156" i="47" s="1"/>
  <c r="AG157" i="47"/>
  <c r="Z157" i="47"/>
  <c r="Z156" i="47" s="1"/>
  <c r="Y157" i="47"/>
  <c r="K157" i="47"/>
  <c r="X157" i="47"/>
  <c r="X156" i="47" s="1"/>
  <c r="W157" i="47"/>
  <c r="V157" i="47"/>
  <c r="H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/>
  <c r="V150" i="47"/>
  <c r="U150" i="47"/>
  <c r="S150" i="47"/>
  <c r="E150" i="47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/>
  <c r="S149" i="47"/>
  <c r="E149" i="47" s="1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E146" i="47" s="1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J145" i="47" s="1"/>
  <c r="W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E144" i="47" s="1"/>
  <c r="AG144" i="47"/>
  <c r="Z144" i="47"/>
  <c r="Y144" i="47"/>
  <c r="X144" i="47"/>
  <c r="J144" i="47" s="1"/>
  <c r="W144" i="47"/>
  <c r="I144" i="47"/>
  <c r="V144" i="47"/>
  <c r="U144" i="47"/>
  <c r="S144" i="47"/>
  <c r="R144" i="47"/>
  <c r="AO143" i="47"/>
  <c r="AO142" i="47" s="1"/>
  <c r="AN143" i="47"/>
  <c r="AN142" i="47"/>
  <c r="AM143" i="47"/>
  <c r="AM142" i="47" s="1"/>
  <c r="AL143" i="47"/>
  <c r="AL142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X142" i="47"/>
  <c r="W143" i="47"/>
  <c r="I143" i="47" s="1"/>
  <c r="V143" i="47"/>
  <c r="U143" i="47"/>
  <c r="S143" i="47"/>
  <c r="E143" i="47" s="1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AG113" i="47" s="1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J113" i="47" s="1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/>
  <c r="AM114" i="47"/>
  <c r="AM113" i="47" s="1"/>
  <c r="AL114" i="47"/>
  <c r="AK114" i="47"/>
  <c r="AK113" i="47"/>
  <c r="AJ114" i="47"/>
  <c r="AH114" i="47"/>
  <c r="AH113" i="47"/>
  <c r="AG114" i="47"/>
  <c r="Z114" i="47"/>
  <c r="Y114" i="47"/>
  <c r="Y113" i="47" s="1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O105" i="47" s="1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I107" i="47"/>
  <c r="V107" i="47"/>
  <c r="V105" i="47" s="1"/>
  <c r="U107" i="47"/>
  <c r="S107" i="47"/>
  <c r="R107" i="47"/>
  <c r="D107" i="47"/>
  <c r="AO106" i="47"/>
  <c r="AN106" i="47"/>
  <c r="AN105" i="47"/>
  <c r="AM106" i="47"/>
  <c r="AM105" i="47"/>
  <c r="AL106" i="47"/>
  <c r="AL105" i="47"/>
  <c r="AK106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X99" i="47" s="1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R99" i="47" s="1"/>
  <c r="AO100" i="47"/>
  <c r="AN100" i="47"/>
  <c r="AN99" i="47"/>
  <c r="AM100" i="47"/>
  <c r="AL100" i="47"/>
  <c r="AL99" i="47"/>
  <c r="AK100" i="47"/>
  <c r="AK99" i="47" s="1"/>
  <c r="AJ100" i="47"/>
  <c r="AH100" i="47"/>
  <c r="AG100" i="47"/>
  <c r="AG99" i="47" s="1"/>
  <c r="Z100" i="47"/>
  <c r="Y100" i="47"/>
  <c r="Y99" i="47"/>
  <c r="X100" i="47"/>
  <c r="W100" i="47"/>
  <c r="V100" i="47"/>
  <c r="V99" i="47" s="1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/>
  <c r="AH45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G41" i="28" s="1"/>
  <c r="AF42" i="28"/>
  <c r="AF41" i="28"/>
  <c r="AE42" i="28"/>
  <c r="AE41" i="28" s="1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G38" i="28" s="1"/>
  <c r="AF39" i="28"/>
  <c r="AF38" i="28"/>
  <c r="AE39" i="28"/>
  <c r="AE38" i="28" s="1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 s="1"/>
  <c r="AF36" i="28"/>
  <c r="AF35" i="28" s="1"/>
  <c r="AE36" i="28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O30" i="28" s="1"/>
  <c r="N29" i="28"/>
  <c r="AI28" i="28"/>
  <c r="AI30" i="28"/>
  <c r="AH28" i="28"/>
  <c r="AH30" i="28" s="1"/>
  <c r="AG28" i="28"/>
  <c r="AG30" i="28"/>
  <c r="AF28" i="28"/>
  <c r="AF30" i="28" s="1"/>
  <c r="AE28" i="28"/>
  <c r="AD28" i="28"/>
  <c r="AD30" i="28" s="1"/>
  <c r="AB28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N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N84" i="50" s="1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I52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J52" i="47"/>
  <c r="G105" i="47"/>
  <c r="AP105" i="47"/>
  <c r="AQ105" i="47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AB106" i="47"/>
  <c r="Y51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AG141" i="50"/>
  <c r="F168" i="50"/>
  <c r="AJ51" i="50"/>
  <c r="Z8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O51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V51" i="50"/>
  <c r="AH51" i="50"/>
  <c r="AH90" i="50" s="1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 s="1"/>
  <c r="T120" i="50"/>
  <c r="AP71" i="51"/>
  <c r="T120" i="51"/>
  <c r="F120" i="51"/>
  <c r="AP71" i="34"/>
  <c r="T120" i="34"/>
  <c r="F120" i="34" s="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/>
  <c r="J120" i="50"/>
  <c r="J113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L22" i="28" s="1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N165" i="43"/>
  <c r="M18" i="44"/>
  <c r="AB18" i="44"/>
  <c r="N18" i="44"/>
  <c r="AI9" i="50"/>
  <c r="F9" i="50"/>
  <c r="AG8" i="50"/>
  <c r="AG49" i="50"/>
  <c r="AI49" i="50" s="1"/>
  <c r="F49" i="50" s="1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/>
  <c r="M61" i="47"/>
  <c r="M156" i="44"/>
  <c r="AB156" i="44"/>
  <c r="N156" i="44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/>
  <c r="K98" i="51"/>
  <c r="Z90" i="50"/>
  <c r="X139" i="47"/>
  <c r="J98" i="47"/>
  <c r="T141" i="47"/>
  <c r="H51" i="51"/>
  <c r="AN49" i="50"/>
  <c r="K49" i="50" s="1"/>
  <c r="K8" i="50"/>
  <c r="X90" i="47"/>
  <c r="J90" i="47"/>
  <c r="E182" i="51"/>
  <c r="AN90" i="51"/>
  <c r="K90" i="5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W139" i="47"/>
  <c r="I98" i="47"/>
  <c r="AB85" i="43"/>
  <c r="N85" i="43"/>
  <c r="M85" i="43"/>
  <c r="F66" i="44"/>
  <c r="AB66" i="44"/>
  <c r="N66" i="44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AB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K141" i="50"/>
  <c r="K51" i="50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Q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/>
  <c r="M151" i="50"/>
  <c r="AN90" i="47"/>
  <c r="Z139" i="50"/>
  <c r="L139" i="50"/>
  <c r="L98" i="50"/>
  <c r="AP8" i="50"/>
  <c r="AM139" i="47"/>
  <c r="R90" i="47"/>
  <c r="N112" i="34"/>
  <c r="AB148" i="51"/>
  <c r="N148" i="51"/>
  <c r="M148" i="51"/>
  <c r="AP90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/>
  <c r="K98" i="50"/>
  <c r="Y182" i="47"/>
  <c r="K182" i="47" s="1"/>
  <c r="AJ139" i="50"/>
  <c r="AP139" i="50"/>
  <c r="AP98" i="50"/>
  <c r="AJ139" i="47"/>
  <c r="AP98" i="47"/>
  <c r="K51" i="47"/>
  <c r="AB11" i="41"/>
  <c r="N11" i="41" s="1"/>
  <c r="M11" i="4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/>
  <c r="AI98" i="34"/>
  <c r="AQ98" i="34" s="1"/>
  <c r="AB105" i="43"/>
  <c r="N105" i="43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I98" i="34"/>
  <c r="AB148" i="34"/>
  <c r="N148" i="34"/>
  <c r="M148" i="34"/>
  <c r="I53" i="40"/>
  <c r="AB44" i="51"/>
  <c r="N44" i="51"/>
  <c r="F44" i="51"/>
  <c r="V139" i="34"/>
  <c r="H98" i="34"/>
  <c r="F120" i="50"/>
  <c r="AB120" i="50"/>
  <c r="N120" i="50"/>
  <c r="S139" i="34"/>
  <c r="E139" i="34" s="1"/>
  <c r="E98" i="34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98" i="34"/>
  <c r="AI51" i="50"/>
  <c r="F51" i="50"/>
  <c r="D51" i="50"/>
  <c r="R139" i="44"/>
  <c r="T98" i="44"/>
  <c r="F98" i="44"/>
  <c r="D98" i="44"/>
  <c r="AQ44" i="50"/>
  <c r="Z90" i="47"/>
  <c r="E182" i="50"/>
  <c r="AQ177" i="47"/>
  <c r="N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N9" i="47" s="1"/>
  <c r="T90" i="43"/>
  <c r="F90" i="43"/>
  <c r="D90" i="43"/>
  <c r="AB99" i="43"/>
  <c r="N99" i="43" s="1"/>
  <c r="M99" i="43"/>
  <c r="L51" i="34"/>
  <c r="AA141" i="34"/>
  <c r="M141" i="34" s="1"/>
  <c r="H141" i="34"/>
  <c r="AB11" i="40"/>
  <c r="N11" i="40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/>
  <c r="AG182" i="34"/>
  <c r="AI182" i="34" s="1"/>
  <c r="AQ182" i="34" s="1"/>
  <c r="AB148" i="50"/>
  <c r="N148" i="50"/>
  <c r="M58" i="34"/>
  <c r="AB58" i="34"/>
  <c r="N58" i="34"/>
  <c r="J8" i="34"/>
  <c r="M9" i="51"/>
  <c r="AB9" i="51"/>
  <c r="N9" i="51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F30" i="50"/>
  <c r="AP12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E51" i="50"/>
  <c r="N60" i="50"/>
  <c r="AQ134" i="47"/>
  <c r="M134" i="47"/>
  <c r="Y139" i="43"/>
  <c r="K139" i="43" s="1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/>
  <c r="I98" i="44"/>
  <c r="AH49" i="47"/>
  <c r="U139" i="34"/>
  <c r="G98" i="34"/>
  <c r="AA98" i="34"/>
  <c r="AB98" i="34" s="1"/>
  <c r="N98" i="34" s="1"/>
  <c r="AP51" i="34"/>
  <c r="AQ51" i="34"/>
  <c r="AJ49" i="34"/>
  <c r="AP49" i="34"/>
  <c r="AP8" i="34"/>
  <c r="AQ8" i="34"/>
  <c r="Y49" i="43"/>
  <c r="K49" i="43"/>
  <c r="K8" i="43"/>
  <c r="AJ182" i="50"/>
  <c r="AP182" i="50"/>
  <c r="AQ182" i="50"/>
  <c r="X139" i="50"/>
  <c r="J139" i="50"/>
  <c r="J98" i="50"/>
  <c r="AB61" i="34"/>
  <c r="N61" i="34" s="1"/>
  <c r="M61" i="34"/>
  <c r="T141" i="44"/>
  <c r="F141" i="44"/>
  <c r="D141" i="44"/>
  <c r="X139" i="44"/>
  <c r="J139" i="44"/>
  <c r="J98" i="44"/>
  <c r="V90" i="44"/>
  <c r="H90" i="44"/>
  <c r="S90" i="50"/>
  <c r="E90" i="50"/>
  <c r="R49" i="50"/>
  <c r="T8" i="50"/>
  <c r="H182" i="51"/>
  <c r="AQ33" i="41"/>
  <c r="N33" i="41" s="1"/>
  <c r="M33" i="41"/>
  <c r="F21" i="40"/>
  <c r="AB21" i="40"/>
  <c r="AA31" i="41"/>
  <c r="M31" i="41" s="1"/>
  <c r="V139" i="50"/>
  <c r="H139" i="50"/>
  <c r="H98" i="50"/>
  <c r="J141" i="47"/>
  <c r="AL182" i="47"/>
  <c r="X49" i="47"/>
  <c r="J49" i="47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M98" i="43" s="1"/>
  <c r="G98" i="43"/>
  <c r="R90" i="34"/>
  <c r="AG90" i="34"/>
  <c r="AI90" i="34"/>
  <c r="AQ90" i="34"/>
  <c r="Y49" i="34"/>
  <c r="K49" i="34"/>
  <c r="K8" i="34"/>
  <c r="AB105" i="50"/>
  <c r="M105" i="50"/>
  <c r="AB142" i="50"/>
  <c r="N142" i="50"/>
  <c r="M142" i="50"/>
  <c r="AB52" i="50"/>
  <c r="N121" i="47"/>
  <c r="Z182" i="47"/>
  <c r="V90" i="47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/>
  <c r="N59" i="47"/>
  <c r="N53" i="40"/>
  <c r="AQ31" i="40"/>
  <c r="N34" i="47"/>
  <c r="N180" i="47"/>
  <c r="M66" i="47"/>
  <c r="L90" i="47"/>
  <c r="AI8" i="47"/>
  <c r="J8" i="50"/>
  <c r="M53" i="40"/>
  <c r="D8" i="47"/>
  <c r="X41" i="28"/>
  <c r="N52" i="34"/>
  <c r="N23" i="51"/>
  <c r="AI8" i="50"/>
  <c r="AQ8" i="50" s="1"/>
  <c r="T182" i="44"/>
  <c r="F182" i="44"/>
  <c r="N102" i="47"/>
  <c r="N75" i="47"/>
  <c r="M85" i="47"/>
  <c r="E8" i="47"/>
  <c r="D8" i="50"/>
  <c r="AP8" i="47"/>
  <c r="AA8" i="50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/>
  <c r="AP139" i="51"/>
  <c r="D23" i="28"/>
  <c r="G90" i="47"/>
  <c r="W47" i="28"/>
  <c r="I90" i="47"/>
  <c r="N21" i="40"/>
  <c r="H49" i="47"/>
  <c r="N52" i="51"/>
  <c r="L182" i="47"/>
  <c r="G51" i="47"/>
  <c r="N108" i="50"/>
  <c r="N18" i="34"/>
  <c r="F15" i="47"/>
  <c r="N65" i="47"/>
  <c r="H8" i="47"/>
  <c r="N13" i="47"/>
  <c r="L141" i="47"/>
  <c r="D182" i="50"/>
  <c r="AA90" i="51"/>
  <c r="AP182" i="47"/>
  <c r="AQ182" i="47" s="1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N44" i="47" s="1"/>
  <c r="F31" i="41"/>
  <c r="D44" i="28"/>
  <c r="X44" i="28"/>
  <c r="AQ120" i="47"/>
  <c r="AQ31" i="41"/>
  <c r="I49" i="47"/>
  <c r="F156" i="47"/>
  <c r="AB156" i="47"/>
  <c r="N156" i="47"/>
  <c r="L28" i="28"/>
  <c r="AA90" i="43"/>
  <c r="AB90" i="43"/>
  <c r="N90" i="43"/>
  <c r="T49" i="51"/>
  <c r="F49" i="51" s="1"/>
  <c r="AQ98" i="51"/>
  <c r="AQ90" i="51"/>
  <c r="AQ163" i="47"/>
  <c r="N163" i="47" s="1"/>
  <c r="N73" i="47"/>
  <c r="X38" i="28"/>
  <c r="L38" i="28"/>
  <c r="M18" i="47"/>
  <c r="AB18" i="47"/>
  <c r="N18" i="47"/>
  <c r="X30" i="28"/>
  <c r="L30" i="28" s="1"/>
  <c r="AB142" i="47"/>
  <c r="N142" i="47" s="1"/>
  <c r="M142" i="47"/>
  <c r="I51" i="47"/>
  <c r="AP49" i="47"/>
  <c r="AQ49" i="47" s="1"/>
  <c r="D30" i="28"/>
  <c r="AK30" i="28"/>
  <c r="N66" i="50"/>
  <c r="F58" i="47"/>
  <c r="AB58" i="47"/>
  <c r="N58" i="47" s="1"/>
  <c r="AQ44" i="47"/>
  <c r="M44" i="47"/>
  <c r="AB15" i="47"/>
  <c r="N15" i="47"/>
  <c r="M15" i="47"/>
  <c r="AQ99" i="47"/>
  <c r="N99" i="47"/>
  <c r="M99" i="47"/>
  <c r="N105" i="50"/>
  <c r="K90" i="47"/>
  <c r="F51" i="34"/>
  <c r="F182" i="50"/>
  <c r="F98" i="51"/>
  <c r="M8" i="43"/>
  <c r="AB8" i="43"/>
  <c r="N8" i="43"/>
  <c r="AB98" i="43"/>
  <c r="N98" i="43"/>
  <c r="M90" i="51"/>
  <c r="AB51" i="47"/>
  <c r="M51" i="47"/>
  <c r="G139" i="34"/>
  <c r="M90" i="43"/>
  <c r="AQ8" i="47"/>
  <c r="E139" i="47"/>
  <c r="AB141" i="34"/>
  <c r="N141" i="34"/>
  <c r="AB8" i="34"/>
  <c r="N8" i="34" s="1"/>
  <c r="M8" i="34"/>
  <c r="AA182" i="51"/>
  <c r="F8" i="47"/>
  <c r="AA182" i="44"/>
  <c r="L41" i="28"/>
  <c r="AQ139" i="50"/>
  <c r="T139" i="43"/>
  <c r="F139" i="43" s="1"/>
  <c r="D139" i="43"/>
  <c r="T90" i="47"/>
  <c r="D90" i="47"/>
  <c r="F141" i="51"/>
  <c r="D49" i="34"/>
  <c r="T49" i="34"/>
  <c r="M8" i="44"/>
  <c r="AB8" i="44"/>
  <c r="N8" i="44"/>
  <c r="AQ51" i="47"/>
  <c r="AB8" i="47"/>
  <c r="N8" i="47"/>
  <c r="M8" i="47"/>
  <c r="AA90" i="47"/>
  <c r="T139" i="51"/>
  <c r="F139" i="51"/>
  <c r="D139" i="51"/>
  <c r="G139" i="43"/>
  <c r="AA139" i="43"/>
  <c r="T182" i="43"/>
  <c r="F182" i="43" s="1"/>
  <c r="D182" i="43"/>
  <c r="AB31" i="41"/>
  <c r="N31" i="41"/>
  <c r="T49" i="50"/>
  <c r="D49" i="50"/>
  <c r="AB98" i="51"/>
  <c r="M98" i="51"/>
  <c r="AB163" i="47"/>
  <c r="M163" i="47"/>
  <c r="AA182" i="47"/>
  <c r="AB71" i="47"/>
  <c r="M71" i="47"/>
  <c r="AI139" i="47"/>
  <c r="AQ139" i="51"/>
  <c r="D49" i="47"/>
  <c r="M31" i="40"/>
  <c r="AB31" i="40"/>
  <c r="N31" i="40"/>
  <c r="AB51" i="51"/>
  <c r="N51" i="51"/>
  <c r="M51" i="51"/>
  <c r="M98" i="44"/>
  <c r="AB98" i="44"/>
  <c r="N98" i="44"/>
  <c r="AB8" i="51"/>
  <c r="M8" i="51"/>
  <c r="D49" i="43"/>
  <c r="T49" i="43"/>
  <c r="F49" i="43" s="1"/>
  <c r="AQ182" i="51"/>
  <c r="AB98" i="50"/>
  <c r="N98" i="50" s="1"/>
  <c r="M98" i="50"/>
  <c r="AQ98" i="47"/>
  <c r="AB8" i="50"/>
  <c r="M8" i="50"/>
  <c r="AA90" i="44"/>
  <c r="M51" i="34"/>
  <c r="AB51" i="34"/>
  <c r="N51" i="34"/>
  <c r="I182" i="47"/>
  <c r="AB51" i="43"/>
  <c r="N51" i="43"/>
  <c r="M51" i="43"/>
  <c r="AQ30" i="47"/>
  <c r="N30" i="47" s="1"/>
  <c r="AQ8" i="51"/>
  <c r="AA49" i="44"/>
  <c r="AB49" i="44" s="1"/>
  <c r="N49" i="44" s="1"/>
  <c r="G49" i="44"/>
  <c r="AA49" i="47"/>
  <c r="G49" i="47"/>
  <c r="F141" i="47"/>
  <c r="T90" i="34"/>
  <c r="F90" i="34" s="1"/>
  <c r="D90" i="34"/>
  <c r="AI90" i="47"/>
  <c r="M98" i="34"/>
  <c r="T182" i="51"/>
  <c r="F182" i="51" s="1"/>
  <c r="D182" i="51"/>
  <c r="AB141" i="50"/>
  <c r="N141" i="50"/>
  <c r="M141" i="50"/>
  <c r="M141" i="51"/>
  <c r="AB141" i="51"/>
  <c r="AA90" i="34"/>
  <c r="AB90" i="34" s="1"/>
  <c r="N90" i="34" s="1"/>
  <c r="G90" i="34"/>
  <c r="T139" i="44"/>
  <c r="F139" i="44"/>
  <c r="D139" i="44"/>
  <c r="T90" i="50"/>
  <c r="AA182" i="34"/>
  <c r="M182" i="34" s="1"/>
  <c r="AB141" i="47"/>
  <c r="N141" i="47" s="1"/>
  <c r="M141" i="47"/>
  <c r="AA139" i="44"/>
  <c r="AB139" i="44" s="1"/>
  <c r="G139" i="44"/>
  <c r="G49" i="51"/>
  <c r="F98" i="50"/>
  <c r="AA139" i="50"/>
  <c r="AB139" i="50" s="1"/>
  <c r="N139" i="50" s="1"/>
  <c r="G139" i="50"/>
  <c r="G49" i="50"/>
  <c r="AB141" i="43"/>
  <c r="N141" i="43"/>
  <c r="M141" i="43"/>
  <c r="M120" i="47"/>
  <c r="AB120" i="47"/>
  <c r="N120" i="47" s="1"/>
  <c r="AI49" i="34"/>
  <c r="AQ49" i="34"/>
  <c r="F8" i="34"/>
  <c r="F98" i="34"/>
  <c r="AK47" i="28"/>
  <c r="F141" i="50"/>
  <c r="T182" i="47"/>
  <c r="AB182" i="47" s="1"/>
  <c r="F182" i="47"/>
  <c r="D182" i="47"/>
  <c r="G182" i="50"/>
  <c r="F71" i="47"/>
  <c r="T182" i="34"/>
  <c r="F182" i="34" s="1"/>
  <c r="AA182" i="43"/>
  <c r="T90" i="51"/>
  <c r="F90" i="51"/>
  <c r="D90" i="51"/>
  <c r="D49" i="44"/>
  <c r="T49" i="44"/>
  <c r="F49" i="44"/>
  <c r="AB51" i="44"/>
  <c r="N51" i="44" s="1"/>
  <c r="M51" i="44"/>
  <c r="G139" i="51"/>
  <c r="AA139" i="51"/>
  <c r="M139" i="51" s="1"/>
  <c r="AB30" i="47"/>
  <c r="M30" i="47"/>
  <c r="F51" i="47"/>
  <c r="AA49" i="34"/>
  <c r="G49" i="34"/>
  <c r="M53" i="41"/>
  <c r="AB53" i="41"/>
  <c r="N53" i="41" s="1"/>
  <c r="AB141" i="44"/>
  <c r="N141" i="44" s="1"/>
  <c r="M141" i="44"/>
  <c r="T139" i="50"/>
  <c r="F139" i="50"/>
  <c r="D139" i="50"/>
  <c r="AQ98" i="50"/>
  <c r="AA49" i="43"/>
  <c r="AB49" i="43" s="1"/>
  <c r="N49" i="43" s="1"/>
  <c r="AQ141" i="51"/>
  <c r="T139" i="34"/>
  <c r="F139" i="34" s="1"/>
  <c r="D139" i="34"/>
  <c r="H139" i="51"/>
  <c r="J139" i="47"/>
  <c r="AA182" i="50"/>
  <c r="D182" i="34"/>
  <c r="N8" i="50"/>
  <c r="F8" i="50"/>
  <c r="N98" i="51"/>
  <c r="M49" i="44"/>
  <c r="N8" i="51"/>
  <c r="AB49" i="34"/>
  <c r="N49" i="34" s="1"/>
  <c r="M49" i="34"/>
  <c r="AB139" i="51"/>
  <c r="N139" i="51"/>
  <c r="AB182" i="43"/>
  <c r="N182" i="43"/>
  <c r="M182" i="43"/>
  <c r="M139" i="50"/>
  <c r="AB182" i="34"/>
  <c r="N182" i="34"/>
  <c r="AB182" i="44"/>
  <c r="N182" i="44"/>
  <c r="M182" i="44"/>
  <c r="N51" i="47"/>
  <c r="N139" i="44"/>
  <c r="M139" i="44"/>
  <c r="M49" i="47"/>
  <c r="M90" i="44"/>
  <c r="AB90" i="44"/>
  <c r="N90" i="44"/>
  <c r="AB139" i="43"/>
  <c r="N139" i="43"/>
  <c r="M139" i="43"/>
  <c r="AB90" i="51"/>
  <c r="N90" i="51" s="1"/>
  <c r="M182" i="50"/>
  <c r="AB182" i="50"/>
  <c r="N182" i="50" s="1"/>
  <c r="M49" i="43"/>
  <c r="M182" i="47"/>
  <c r="N182" i="47"/>
  <c r="AB90" i="47"/>
  <c r="F49" i="34"/>
  <c r="F90" i="47"/>
  <c r="M182" i="51"/>
  <c r="N141" i="51" l="1"/>
  <c r="AB182" i="51"/>
  <c r="N182" i="51" s="1"/>
  <c r="T49" i="47"/>
  <c r="E49" i="47"/>
  <c r="I139" i="47"/>
  <c r="AP139" i="47"/>
  <c r="AQ139" i="47" s="1"/>
  <c r="H90" i="47"/>
  <c r="AP90" i="47"/>
  <c r="M90" i="34"/>
  <c r="L44" i="28"/>
  <c r="X47" i="28"/>
  <c r="L47" i="28" s="1"/>
  <c r="AA49" i="51"/>
  <c r="M172" i="51"/>
  <c r="AG47" i="28"/>
  <c r="U113" i="47"/>
  <c r="G30" i="50"/>
  <c r="R108" i="47"/>
  <c r="H30" i="50"/>
  <c r="K30" i="50"/>
  <c r="D125" i="47"/>
  <c r="I9" i="50"/>
  <c r="X30" i="50"/>
  <c r="X49" i="50" s="1"/>
  <c r="AK30" i="50"/>
  <c r="Z44" i="50"/>
  <c r="H48" i="50"/>
  <c r="H54" i="50"/>
  <c r="W58" i="50"/>
  <c r="H62" i="50"/>
  <c r="AL61" i="50"/>
  <c r="U71" i="50"/>
  <c r="AM52" i="50"/>
  <c r="AG71" i="50"/>
  <c r="AK52" i="50"/>
  <c r="H56" i="50"/>
  <c r="Y71" i="50"/>
  <c r="AO71" i="50"/>
  <c r="AJ71" i="50"/>
  <c r="I83" i="50"/>
  <c r="W120" i="34"/>
  <c r="AK120" i="34"/>
  <c r="K30" i="43"/>
  <c r="J49" i="50" l="1"/>
  <c r="G71" i="50"/>
  <c r="AA71" i="50"/>
  <c r="U90" i="50"/>
  <c r="I120" i="34"/>
  <c r="W139" i="34"/>
  <c r="AA120" i="34"/>
  <c r="K71" i="50"/>
  <c r="Y90" i="50"/>
  <c r="K90" i="50" s="1"/>
  <c r="AM51" i="50"/>
  <c r="J52" i="50"/>
  <c r="I58" i="50"/>
  <c r="AA58" i="50"/>
  <c r="W51" i="50"/>
  <c r="AP30" i="50"/>
  <c r="AQ30" i="50" s="1"/>
  <c r="AK49" i="50"/>
  <c r="G113" i="47"/>
  <c r="U98" i="47"/>
  <c r="AA113" i="47"/>
  <c r="AB49" i="51"/>
  <c r="N49" i="51" s="1"/>
  <c r="M49" i="51"/>
  <c r="M90" i="47"/>
  <c r="AQ90" i="47"/>
  <c r="N90" i="47" s="1"/>
  <c r="AJ90" i="50"/>
  <c r="AP71" i="50"/>
  <c r="AQ71" i="50" s="1"/>
  <c r="AP52" i="50"/>
  <c r="H52" i="50"/>
  <c r="AK51" i="50"/>
  <c r="I61" i="50"/>
  <c r="AP61" i="50"/>
  <c r="AL51" i="50"/>
  <c r="AL90" i="50" s="1"/>
  <c r="D108" i="47"/>
  <c r="T108" i="47"/>
  <c r="R98" i="47"/>
  <c r="J30" i="50"/>
  <c r="AA30" i="50"/>
  <c r="H47" i="28"/>
  <c r="AJ47" i="28"/>
  <c r="K47" i="28" s="1"/>
  <c r="AP120" i="34"/>
  <c r="AQ120" i="34" s="1"/>
  <c r="H120" i="34"/>
  <c r="L71" i="50"/>
  <c r="AO90" i="50"/>
  <c r="L90" i="50" s="1"/>
  <c r="D71" i="50"/>
  <c r="AI71" i="50"/>
  <c r="F71" i="50" s="1"/>
  <c r="AG90" i="50"/>
  <c r="AA44" i="50"/>
  <c r="L44" i="50"/>
  <c r="Z49" i="50"/>
  <c r="L49" i="50" s="1"/>
  <c r="AK139" i="34"/>
  <c r="F49" i="47"/>
  <c r="AB49" i="47"/>
  <c r="N49" i="47" s="1"/>
  <c r="AB113" i="47" l="1"/>
  <c r="N113" i="47" s="1"/>
  <c r="M113" i="47"/>
  <c r="M120" i="34"/>
  <c r="AB120" i="34"/>
  <c r="N120" i="34" s="1"/>
  <c r="AB71" i="50"/>
  <c r="N71" i="50" s="1"/>
  <c r="M71" i="50"/>
  <c r="AB44" i="50"/>
  <c r="N44" i="50" s="1"/>
  <c r="M44" i="50"/>
  <c r="D98" i="47"/>
  <c r="T98" i="47"/>
  <c r="F98" i="47" s="1"/>
  <c r="R139" i="47"/>
  <c r="AQ61" i="50"/>
  <c r="N61" i="50" s="1"/>
  <c r="M61" i="50"/>
  <c r="AQ52" i="50"/>
  <c r="N52" i="50" s="1"/>
  <c r="M52" i="50"/>
  <c r="U139" i="47"/>
  <c r="AA98" i="47"/>
  <c r="G98" i="47"/>
  <c r="I51" i="50"/>
  <c r="W90" i="50"/>
  <c r="I90" i="50" s="1"/>
  <c r="AA51" i="50"/>
  <c r="J51" i="50"/>
  <c r="AM90" i="50"/>
  <c r="J90" i="50" s="1"/>
  <c r="AA139" i="34"/>
  <c r="I139" i="34"/>
  <c r="H139" i="34"/>
  <c r="AP139" i="34"/>
  <c r="AQ139" i="34" s="1"/>
  <c r="F108" i="47"/>
  <c r="AB108" i="47"/>
  <c r="N108" i="47" s="1"/>
  <c r="AB58" i="50"/>
  <c r="N58" i="50" s="1"/>
  <c r="M58" i="50"/>
  <c r="AA49" i="50"/>
  <c r="D90" i="50"/>
  <c r="AI90" i="50"/>
  <c r="F90" i="50" s="1"/>
  <c r="M30" i="50"/>
  <c r="AB30" i="50"/>
  <c r="N30" i="50" s="1"/>
  <c r="H51" i="50"/>
  <c r="AP51" i="50"/>
  <c r="AQ51" i="50" s="1"/>
  <c r="AK90" i="50"/>
  <c r="H90" i="50" s="1"/>
  <c r="AP90" i="50"/>
  <c r="AQ90" i="50" s="1"/>
  <c r="H49" i="50"/>
  <c r="AP49" i="50"/>
  <c r="AQ49" i="50" s="1"/>
  <c r="G90" i="50"/>
  <c r="AA90" i="50"/>
  <c r="AB90" i="50" l="1"/>
  <c r="N90" i="50" s="1"/>
  <c r="M90" i="50"/>
  <c r="AB139" i="34"/>
  <c r="N139" i="34" s="1"/>
  <c r="M139" i="34"/>
  <c r="AA139" i="47"/>
  <c r="G139" i="47"/>
  <c r="D139" i="47"/>
  <c r="T139" i="47"/>
  <c r="F139" i="47" s="1"/>
  <c r="M49" i="50"/>
  <c r="AB49" i="50"/>
  <c r="N49" i="50" s="1"/>
  <c r="M51" i="50"/>
  <c r="AB51" i="50"/>
  <c r="N51" i="50" s="1"/>
  <c r="M98" i="47"/>
  <c r="AB98" i="47"/>
  <c r="N98" i="47" s="1"/>
  <c r="M139" i="47" l="1"/>
  <c r="AB139" i="47"/>
  <c r="N139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<sst xmlns="http://schemas.openxmlformats.org/spreadsheetml/2006/main" count="6464" uniqueCount="284">
  <si>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</si>
  <si>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</si>
  <si>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</si>
  <si>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</si>
  <si>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</si>
  <si>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</si>
  <si>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</si>
  <si>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</si>
  <si>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</si>
  <si>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</si>
  <si>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</si>
  <si>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</si>
  <si>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</si>
  <si>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</si>
  <si>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</si>
  <si>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</si>
  <si>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</si>
  <si>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</si>
  <si>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</si>
  <si>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</si>
  <si>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</si>
  <si>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</si>
  <si>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</si>
  <si>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</si>
  <si>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</si>
  <si>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</si>
  <si>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</si>
  <si>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</si>
  <si>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</si>
  <si>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</si>
  <si>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</si>
  <si>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</si>
  <si>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</si>
  <si>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</si>
  <si>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</si>
  <si>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</si>
  <si>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</si>
  <si>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</si>
  <si>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</si>
  <si>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</si>
  <si>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</si>
  <si>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</si>
  <si>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</si>
  <si>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</si>
  <si>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</si>
  <si>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</si>
  <si>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</si>
  <si>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</si>
  <si>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</si>
  <si>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</si>
  <si>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</si>
  <si>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</si>
  <si>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</si>
  <si>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</si>
  <si>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</si>
  <si>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</si>
  <si>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</si>
  <si>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</si>
  <si>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</si>
  <si>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</si>
  <si>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</si>
  <si>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</si>
  <si>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</si>
  <si>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</si>
  <si>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</si>
  <si>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</si>
  <si>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</si>
  <si>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</si>
  <si>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</si>
  <si>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</si>
  <si>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</si>
  <si>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</si>
  <si>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</si>
  <si>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</si>
  <si>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</si>
  <si>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</si>
  <si>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</si>
  <si>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</si>
  <si>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</si>
  <si>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</si>
  <si>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</si>
  <si>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</si>
  <si>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</si>
  <si>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</si>
  <si>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</si>
  <si>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</si>
  <si>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</si>
  <si>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</si>
  <si>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</si>
  <si>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</si>
  <si>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</si>
  <si>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</si>
  <si>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</si>
  <si>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</si>
  <si>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</si>
  <si>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</si>
  <si>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</si>
  <si>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</si>
  <si>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</si>
  <si>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</si>
  <si>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</si>
  <si>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</si>
  <si>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</si>
  <si>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</si>
  <si>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</si>
  <si>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</si>
  <si>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</si>
  <si>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</si>
  <si>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</si>
  <si>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</si>
  <si>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</si>
  <si>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</si>
  <si>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</si>
  <si>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</si>
  <si>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</si>
  <si>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</si>
  <si>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</si>
  <si>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</si>
  <si>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</si>
  <si>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</si>
  <si>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</si>
  <si>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</si>
  <si>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</si>
  <si>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</si>
  <si>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</si>
  <si>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</si>
  <si>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</si>
  <si>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</si>
  <si>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</si>
  <si>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</si>
  <si>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</si>
  <si>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</si>
  <si>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</si>
  <si>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</si>
  <si>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</si>
  <si>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</si>
  <si>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</si>
  <si>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</si>
  <si>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</si>
  <si>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</si>
  <si>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</si>
  <si>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</si>
  <si>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</si>
  <si>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</si>
  <si>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</si>
  <si>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</si>
  <si>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</si>
  <si>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</si>
  <si>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</si>
  <si>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</si>
  <si>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</si>
  <si>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</si>
  <si>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</si>
  <si>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</si>
  <si>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</si>
  <si>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</si>
  <si>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</si>
  <si>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</si>
  <si>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</si>
  <si>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</si>
  <si>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</si>
  <si>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</si>
  <si>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</si>
  <si>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</si>
  <si>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</si>
  <si>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</si>
  <si>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</si>
  <si>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</si>
  <si>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</si>
  <si>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</si>
  <si>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</si>
  <si>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</si>
  <si>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</si>
  <si>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</si>
  <si>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</si>
  <si>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</si>
  <si>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</si>
  <si>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</si>
  <si>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</si>
  <si>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</si>
  <si>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</si>
  <si>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</si>
  <si>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</si>
  <si>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</si>
  <si>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</si>
  <si>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</si>
  <si>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</si>
  <si>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</si>
  <si>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</si>
  <si>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</si>
  <si>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</si>
  <si>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</si>
  <si>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</si>
  <si>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</si>
  <si>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</si>
  <si>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</si>
  <si>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</si>
  <si>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</si>
  <si>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</si>
  <si>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</si>
  <si>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</si>
  <si>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</si>
  <si>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</si>
  <si>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</si>
  <si>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</si>
  <si>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</si>
  <si>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</si>
  <si>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</si>
  <si>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</si>
  <si>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</si>
  <si>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</si>
  <si>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</si>
  <si>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</si>
  <si>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</si>
  <si>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</si>
  <si>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</si>
  <si>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</si>
  <si>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</si>
  <si>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</si>
  <si>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</si>
  <si>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</si>
  <si>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</si>
  <si>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</si>
  <si>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</si>
  <si>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</si>
  <si>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</si>
  <si>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</si>
  <si>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</si>
  <si>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</si>
  <si>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</si>
  <si>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</si>
  <si>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</si>
  <si>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</si>
  <si>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</si>
  <si>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</si>
  <si>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</si>
  <si>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</si>
  <si>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</si>
  <si>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</si>
  <si>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</si>
  <si>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</si>
  <si>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</si>
  <si>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</si>
  <si>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</si>
  <si>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</si>
  <si>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</si>
  <si>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</si>
  <si>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</si>
  <si>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</si>
  <si>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</si>
  <si>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</si>
  <si>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</si>
  <si>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</si>
  <si>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</si>
  <si>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</si>
  <si>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</si>
  <si>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</si>
  <si>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</si>
  <si>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</si>
  <si>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</si>
  <si>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</si>
  <si>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</si>
  <si>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</si>
  <si>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</si>
  <si>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</si>
  <si>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</si>
  <si>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</si>
  <si>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</si>
  <si>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</si>
  <si>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</si>
  <si>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</si>
  <si>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</si>
  <si>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</si>
  <si>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</si>
  <si>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</si>
  <si>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</si>
  <si>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</si>
  <si>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</si>
  <si>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</si>
  <si>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</si>
  <si>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</si>
  <si>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</si>
  <si>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北中城村</t>
  </si>
  <si>
    <t>*0000000000000004282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</si>
</sst>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473272</v>
      </c>
      <c r="B1" t="s">
        <v>282</v>
      </c>
      <c r="C1">
        <v>202601</v>
      </c>
      <c r="D1">
        <v>1010001</v>
      </c>
      <c r="E1">
        <v>3076</v>
      </c>
      <c r="F1">
        <v>24</v>
      </c>
      <c r="G1">
        <v>14</v>
      </c>
      <c r="H1">
        <v>3086</v>
      </c>
    </row>
    <row r="2" spans="1:10">
      <c r="A2">
        <v>473272</v>
      </c>
      <c r="B2" t="s">
        <v>282</v>
      </c>
      <c r="C2">
        <v>202601</v>
      </c>
      <c r="D2">
        <v>1020001</v>
      </c>
      <c r="E2">
        <v>2039</v>
      </c>
      <c r="F2">
        <v>0</v>
      </c>
      <c r="G2">
        <v>0</v>
      </c>
      <c r="H2">
        <v>2041</v>
      </c>
    </row>
    <row r="3" spans="1:10">
      <c r="A3">
        <v>473272</v>
      </c>
      <c r="B3" t="s">
        <v>282</v>
      </c>
      <c r="C3">
        <v>202601</v>
      </c>
      <c r="D3">
        <v>1020002</v>
      </c>
      <c r="E3">
        <v>1357</v>
      </c>
      <c r="F3">
        <v>0</v>
      </c>
      <c r="G3">
        <v>0</v>
      </c>
      <c r="H3">
        <v>1370</v>
      </c>
    </row>
    <row r="4" spans="1:10">
      <c r="A4">
        <v>473272</v>
      </c>
      <c r="B4" t="s">
        <v>282</v>
      </c>
      <c r="C4">
        <v>202601</v>
      </c>
      <c r="D4">
        <v>1020003</v>
      </c>
      <c r="E4">
        <v>93</v>
      </c>
      <c r="F4">
        <v>0</v>
      </c>
      <c r="G4">
        <v>0</v>
      </c>
      <c r="H4">
        <v>93</v>
      </c>
    </row>
    <row r="5" spans="1:10">
      <c r="A5">
        <v>473272</v>
      </c>
      <c r="B5" t="s">
        <v>282</v>
      </c>
      <c r="C5">
        <v>202601</v>
      </c>
      <c r="D5">
        <v>1020004</v>
      </c>
      <c r="E5">
        <v>37</v>
      </c>
      <c r="F5">
        <v>0</v>
      </c>
      <c r="G5">
        <v>0</v>
      </c>
      <c r="H5">
        <v>36</v>
      </c>
    </row>
    <row r="6" spans="1:10">
      <c r="A6">
        <v>473272</v>
      </c>
      <c r="B6" t="s">
        <v>282</v>
      </c>
      <c r="C6">
        <v>202601</v>
      </c>
      <c r="D6">
        <v>1020005</v>
      </c>
      <c r="E6">
        <v>4275</v>
      </c>
      <c r="F6">
        <v>31</v>
      </c>
      <c r="G6">
        <v>24</v>
      </c>
      <c r="H6" t="s">
        <v>283</v>
      </c>
    </row>
    <row r="7" spans="1:10">
      <c r="A7">
        <v>473272</v>
      </c>
      <c r="B7" t="s">
        <v>282</v>
      </c>
      <c r="C7">
        <v>202601</v>
      </c>
      <c r="D7">
        <v>1020006</v>
      </c>
      <c r="E7">
        <v>879</v>
      </c>
      <c r="F7">
        <v>0</v>
      </c>
      <c r="G7">
        <v>0</v>
      </c>
      <c r="H7">
        <v>871</v>
      </c>
    </row>
    <row r="8" spans="1:10">
      <c r="A8">
        <v>473272</v>
      </c>
      <c r="B8" t="s">
        <v>282</v>
      </c>
      <c r="C8">
        <v>202601</v>
      </c>
      <c r="D8">
        <v>1030101</v>
      </c>
      <c r="E8">
        <v>8</v>
      </c>
      <c r="F8">
        <v>0</v>
      </c>
      <c r="G8">
        <v>23</v>
      </c>
      <c r="H8">
        <v>0</v>
      </c>
      <c r="I8">
        <v>0</v>
      </c>
      <c r="J8">
        <v>31</v>
      </c>
    </row>
    <row r="9" spans="1:10">
      <c r="A9">
        <v>473272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473272</v>
      </c>
      <c r="B10" t="s">
        <v>282</v>
      </c>
      <c r="C10">
        <v>202601</v>
      </c>
      <c r="D10">
        <v>1030201</v>
      </c>
      <c r="E10">
        <v>5</v>
      </c>
      <c r="F10">
        <v>0</v>
      </c>
      <c r="G10">
        <v>19</v>
      </c>
      <c r="H10">
        <v>0</v>
      </c>
      <c r="I10">
        <v>0</v>
      </c>
      <c r="J10">
        <v>24</v>
      </c>
    </row>
    <row r="11" spans="1:10">
      <c r="A11">
        <v>473272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473272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473272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473272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473272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473272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473272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473272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473272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473272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473272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473272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473272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473272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473272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473272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473272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473272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473272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473272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473272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473272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473272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473272</v>
      </c>
      <c r="B34" t="s">
        <v>282</v>
      </c>
      <c r="C34">
        <v>202601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18</v>
      </c>
      <c r="L34">
        <v>18</v>
      </c>
      <c r="M34">
        <v>23</v>
      </c>
      <c r="N34">
        <v>23</v>
      </c>
      <c r="O34">
        <v>0</v>
      </c>
      <c r="P34">
        <v>0</v>
      </c>
      <c r="Q34">
        <v>0</v>
      </c>
      <c r="R34">
        <v>0</v>
      </c>
    </row>
    <row r="35" spans="1:18">
      <c r="A35">
        <v>473272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473272</v>
      </c>
      <c r="B36" t="s">
        <v>282</v>
      </c>
      <c r="C36">
        <v>202601</v>
      </c>
      <c r="D36">
        <v>1071005</v>
      </c>
      <c r="E36">
        <v>8</v>
      </c>
      <c r="F36">
        <v>8</v>
      </c>
      <c r="G36">
        <v>0</v>
      </c>
      <c r="H36">
        <v>0</v>
      </c>
      <c r="I36">
        <v>0</v>
      </c>
      <c r="J36">
        <v>0</v>
      </c>
      <c r="K36">
        <v>27</v>
      </c>
      <c r="L36">
        <v>27</v>
      </c>
      <c r="M36">
        <v>35</v>
      </c>
      <c r="N36">
        <v>35</v>
      </c>
      <c r="O36">
        <v>0</v>
      </c>
      <c r="P36">
        <v>0</v>
      </c>
      <c r="Q36">
        <v>0</v>
      </c>
      <c r="R36">
        <v>0</v>
      </c>
    </row>
    <row r="37" spans="1:18">
      <c r="A37">
        <v>473272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473272</v>
      </c>
      <c r="B38" t="s">
        <v>282</v>
      </c>
      <c r="C38">
        <v>202601</v>
      </c>
      <c r="D38">
        <v>1071007</v>
      </c>
      <c r="E38">
        <v>2</v>
      </c>
      <c r="F38">
        <v>2</v>
      </c>
      <c r="G38">
        <v>1</v>
      </c>
      <c r="H38">
        <v>1</v>
      </c>
      <c r="I38">
        <v>0</v>
      </c>
      <c r="J38">
        <v>0</v>
      </c>
      <c r="K38">
        <v>12</v>
      </c>
      <c r="L38">
        <v>12</v>
      </c>
      <c r="M38">
        <v>15</v>
      </c>
      <c r="N38">
        <v>15</v>
      </c>
      <c r="O38">
        <v>0</v>
      </c>
      <c r="P38">
        <v>0</v>
      </c>
      <c r="Q38">
        <v>0</v>
      </c>
      <c r="R38">
        <v>0</v>
      </c>
    </row>
    <row r="39" spans="1:18">
      <c r="A39">
        <v>473272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473272</v>
      </c>
      <c r="B40" t="s">
        <v>282</v>
      </c>
      <c r="C40">
        <v>202601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12</v>
      </c>
      <c r="L40">
        <v>12</v>
      </c>
      <c r="M40">
        <v>17</v>
      </c>
      <c r="N40">
        <v>17</v>
      </c>
      <c r="O40">
        <v>0</v>
      </c>
      <c r="P40">
        <v>0</v>
      </c>
      <c r="Q40">
        <v>0</v>
      </c>
      <c r="R40">
        <v>0</v>
      </c>
    </row>
    <row r="41" spans="1:18">
      <c r="A41">
        <v>473272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473272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473272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473272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473272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473272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473272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473272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473272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473272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473272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473272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473272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473272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473272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473272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473272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473272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473272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473272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473272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473272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473272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473272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473272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473272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473272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473272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473272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473272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473272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473272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473272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473272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473272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473272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473272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473272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473272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473272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473272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473272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473272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473272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473272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473272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473272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473272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473272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473272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473272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473272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473272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473272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473272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473272</v>
      </c>
      <c r="B96" t="s">
        <v>282</v>
      </c>
      <c r="C96">
        <v>202601</v>
      </c>
      <c r="D96">
        <v>1110001</v>
      </c>
      <c r="E96">
        <v>0</v>
      </c>
      <c r="F96">
        <v>138</v>
      </c>
      <c r="G96">
        <v>121</v>
      </c>
      <c r="H96">
        <v>109</v>
      </c>
      <c r="I96">
        <v>125</v>
      </c>
      <c r="J96">
        <v>79</v>
      </c>
      <c r="K96">
        <v>572</v>
      </c>
      <c r="L96">
        <v>0</v>
      </c>
      <c r="M96">
        <v>62</v>
      </c>
      <c r="N96">
        <v>91</v>
      </c>
      <c r="O96">
        <v>153</v>
      </c>
      <c r="P96">
        <v>725</v>
      </c>
    </row>
    <row r="97" spans="1:16">
      <c r="A97">
        <v>473272</v>
      </c>
      <c r="B97" t="s">
        <v>282</v>
      </c>
      <c r="C97">
        <v>202601</v>
      </c>
      <c r="D97">
        <v>1110002</v>
      </c>
      <c r="E97">
        <v>0</v>
      </c>
      <c r="F97">
        <v>13</v>
      </c>
      <c r="G97">
        <v>15</v>
      </c>
      <c r="H97">
        <v>9</v>
      </c>
      <c r="I97">
        <v>9</v>
      </c>
      <c r="J97">
        <v>9</v>
      </c>
      <c r="K97">
        <v>55</v>
      </c>
      <c r="L97">
        <v>0</v>
      </c>
      <c r="M97">
        <v>9</v>
      </c>
      <c r="N97">
        <v>18</v>
      </c>
      <c r="O97">
        <v>27</v>
      </c>
      <c r="P97">
        <v>82</v>
      </c>
    </row>
    <row r="98" spans="1:16">
      <c r="A98">
        <v>473272</v>
      </c>
      <c r="B98" t="s">
        <v>282</v>
      </c>
      <c r="C98">
        <v>202601</v>
      </c>
      <c r="D98">
        <v>1110003</v>
      </c>
      <c r="E98">
        <v>0</v>
      </c>
      <c r="F98">
        <v>125</v>
      </c>
      <c r="G98">
        <v>106</v>
      </c>
      <c r="H98">
        <v>100</v>
      </c>
      <c r="I98">
        <v>116</v>
      </c>
      <c r="J98">
        <v>70</v>
      </c>
      <c r="K98">
        <v>517</v>
      </c>
      <c r="L98">
        <v>0</v>
      </c>
      <c r="M98">
        <v>53</v>
      </c>
      <c r="N98">
        <v>73</v>
      </c>
      <c r="O98">
        <v>126</v>
      </c>
      <c r="P98">
        <v>643</v>
      </c>
    </row>
    <row r="99" spans="1:16">
      <c r="A99">
        <v>473272</v>
      </c>
      <c r="B99" t="s">
        <v>282</v>
      </c>
      <c r="C99">
        <v>202601</v>
      </c>
      <c r="D99">
        <v>1110004</v>
      </c>
      <c r="E99">
        <v>0</v>
      </c>
      <c r="F99">
        <v>1</v>
      </c>
      <c r="G99">
        <v>5</v>
      </c>
      <c r="H99">
        <v>4</v>
      </c>
      <c r="I99">
        <v>2</v>
      </c>
      <c r="J99">
        <v>3</v>
      </c>
      <c r="K99">
        <v>15</v>
      </c>
      <c r="L99">
        <v>0</v>
      </c>
      <c r="M99">
        <v>4</v>
      </c>
      <c r="N99">
        <v>4</v>
      </c>
      <c r="O99">
        <v>8</v>
      </c>
      <c r="P99">
        <v>23</v>
      </c>
    </row>
    <row r="100" spans="1:16">
      <c r="A100">
        <v>473272</v>
      </c>
      <c r="B100" t="s">
        <v>282</v>
      </c>
      <c r="C100">
        <v>202601</v>
      </c>
      <c r="D100">
        <v>1110005</v>
      </c>
      <c r="E100">
        <v>0</v>
      </c>
      <c r="F100">
        <v>139</v>
      </c>
      <c r="G100">
        <v>126</v>
      </c>
      <c r="H100">
        <v>113</v>
      </c>
      <c r="I100">
        <v>127</v>
      </c>
      <c r="J100">
        <v>82</v>
      </c>
      <c r="K100">
        <v>587</v>
      </c>
      <c r="L100">
        <v>0</v>
      </c>
      <c r="M100">
        <v>66</v>
      </c>
      <c r="N100">
        <v>95</v>
      </c>
      <c r="O100">
        <v>161</v>
      </c>
      <c r="P100">
        <v>748</v>
      </c>
    </row>
    <row r="101" spans="1:16">
      <c r="A101">
        <v>473272</v>
      </c>
      <c r="B101" t="s">
        <v>282</v>
      </c>
      <c r="C101">
        <v>202601</v>
      </c>
      <c r="D101">
        <v>1120001</v>
      </c>
      <c r="E101">
        <v>0</v>
      </c>
      <c r="F101">
        <v>110</v>
      </c>
      <c r="G101">
        <v>99</v>
      </c>
      <c r="H101">
        <v>84</v>
      </c>
      <c r="I101">
        <v>79</v>
      </c>
      <c r="J101">
        <v>45</v>
      </c>
      <c r="K101">
        <v>417</v>
      </c>
      <c r="L101">
        <v>0</v>
      </c>
      <c r="M101">
        <v>26</v>
      </c>
      <c r="N101">
        <v>57</v>
      </c>
      <c r="O101">
        <v>83</v>
      </c>
      <c r="P101">
        <v>500</v>
      </c>
    </row>
    <row r="102" spans="1:16">
      <c r="A102">
        <v>473272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3</v>
      </c>
      <c r="H102">
        <v>2</v>
      </c>
      <c r="I102">
        <v>1</v>
      </c>
      <c r="J102">
        <v>2</v>
      </c>
      <c r="K102">
        <v>8</v>
      </c>
      <c r="L102">
        <v>0</v>
      </c>
      <c r="M102">
        <v>3</v>
      </c>
      <c r="N102">
        <v>3</v>
      </c>
      <c r="O102">
        <v>6</v>
      </c>
      <c r="P102">
        <v>14</v>
      </c>
    </row>
    <row r="103" spans="1:16">
      <c r="A103">
        <v>473272</v>
      </c>
      <c r="B103" t="s">
        <v>282</v>
      </c>
      <c r="C103">
        <v>202601</v>
      </c>
      <c r="D103">
        <v>1120003</v>
      </c>
      <c r="E103">
        <v>0</v>
      </c>
      <c r="F103">
        <v>110</v>
      </c>
      <c r="G103">
        <v>102</v>
      </c>
      <c r="H103">
        <v>86</v>
      </c>
      <c r="I103">
        <v>80</v>
      </c>
      <c r="J103">
        <v>47</v>
      </c>
      <c r="K103">
        <v>425</v>
      </c>
      <c r="L103">
        <v>0</v>
      </c>
      <c r="M103">
        <v>29</v>
      </c>
      <c r="N103">
        <v>60</v>
      </c>
      <c r="O103">
        <v>89</v>
      </c>
      <c r="P103">
        <v>514</v>
      </c>
    </row>
    <row r="104" spans="1:16">
      <c r="A104">
        <v>473272</v>
      </c>
      <c r="B104" t="s">
        <v>282</v>
      </c>
      <c r="C104">
        <v>202601</v>
      </c>
      <c r="D104">
        <v>1130001</v>
      </c>
      <c r="E104">
        <v>53</v>
      </c>
      <c r="F104">
        <v>43</v>
      </c>
      <c r="G104">
        <v>0</v>
      </c>
      <c r="H104">
        <v>96</v>
      </c>
    </row>
    <row r="105" spans="1:16">
      <c r="A105">
        <v>473272</v>
      </c>
      <c r="B105" t="s">
        <v>282</v>
      </c>
      <c r="C105">
        <v>202601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473272</v>
      </c>
      <c r="B106" t="s">
        <v>282</v>
      </c>
      <c r="C106">
        <v>202601</v>
      </c>
      <c r="D106">
        <v>1130003</v>
      </c>
      <c r="E106">
        <v>54</v>
      </c>
      <c r="F106">
        <v>44</v>
      </c>
      <c r="G106">
        <v>0</v>
      </c>
      <c r="H106">
        <v>98</v>
      </c>
    </row>
    <row r="107" spans="1:16">
      <c r="A107">
        <v>473272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0</v>
      </c>
      <c r="H107">
        <v>9</v>
      </c>
      <c r="I107">
        <v>24</v>
      </c>
      <c r="J107">
        <v>20</v>
      </c>
      <c r="K107">
        <v>0</v>
      </c>
      <c r="L107">
        <v>53</v>
      </c>
      <c r="M107">
        <v>0</v>
      </c>
      <c r="N107">
        <v>0</v>
      </c>
      <c r="O107">
        <v>0</v>
      </c>
      <c r="P107">
        <v>53</v>
      </c>
    </row>
    <row r="108" spans="1:16">
      <c r="A108">
        <v>473272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473272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0</v>
      </c>
      <c r="H109">
        <v>9</v>
      </c>
      <c r="I109">
        <v>25</v>
      </c>
      <c r="J109">
        <v>20</v>
      </c>
      <c r="K109">
        <v>0</v>
      </c>
      <c r="L109">
        <v>54</v>
      </c>
      <c r="M109">
        <v>0</v>
      </c>
      <c r="N109">
        <v>0</v>
      </c>
      <c r="O109">
        <v>0</v>
      </c>
      <c r="P109">
        <v>54</v>
      </c>
    </row>
    <row r="110" spans="1:16">
      <c r="A110">
        <v>473272</v>
      </c>
      <c r="B110" t="s">
        <v>282</v>
      </c>
      <c r="C110">
        <v>202601</v>
      </c>
      <c r="D110">
        <v>1139201</v>
      </c>
      <c r="E110">
        <v>0</v>
      </c>
      <c r="F110">
        <v>5</v>
      </c>
      <c r="G110">
        <v>5</v>
      </c>
      <c r="H110">
        <v>10</v>
      </c>
      <c r="I110">
        <v>14</v>
      </c>
      <c r="J110">
        <v>9</v>
      </c>
      <c r="K110">
        <v>0</v>
      </c>
      <c r="L110">
        <v>43</v>
      </c>
      <c r="M110">
        <v>0</v>
      </c>
      <c r="N110">
        <v>0</v>
      </c>
      <c r="O110">
        <v>0</v>
      </c>
      <c r="P110">
        <v>43</v>
      </c>
    </row>
    <row r="111" spans="1:16">
      <c r="A111">
        <v>473272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473272</v>
      </c>
      <c r="B112" t="s">
        <v>282</v>
      </c>
      <c r="C112">
        <v>202601</v>
      </c>
      <c r="D112">
        <v>1139203</v>
      </c>
      <c r="E112">
        <v>0</v>
      </c>
      <c r="F112">
        <v>5</v>
      </c>
      <c r="G112">
        <v>5</v>
      </c>
      <c r="H112">
        <v>10</v>
      </c>
      <c r="I112">
        <v>14</v>
      </c>
      <c r="J112">
        <v>10</v>
      </c>
      <c r="K112">
        <v>0</v>
      </c>
      <c r="L112">
        <v>44</v>
      </c>
      <c r="M112">
        <v>0</v>
      </c>
      <c r="N112">
        <v>0</v>
      </c>
      <c r="O112">
        <v>0</v>
      </c>
      <c r="P112">
        <v>44</v>
      </c>
    </row>
    <row r="113" spans="1:16">
      <c r="A113">
        <v>473272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473272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473272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473272</v>
      </c>
      <c r="B116" t="s">
        <v>282</v>
      </c>
      <c r="C116">
        <v>202601</v>
      </c>
      <c r="D116">
        <v>1139304</v>
      </c>
      <c r="E116">
        <v>0</v>
      </c>
      <c r="F116">
        <v>5</v>
      </c>
      <c r="G116">
        <v>5</v>
      </c>
      <c r="H116">
        <v>19</v>
      </c>
      <c r="I116">
        <v>40</v>
      </c>
      <c r="J116">
        <v>31</v>
      </c>
      <c r="K116">
        <v>0</v>
      </c>
      <c r="L116">
        <v>100</v>
      </c>
      <c r="M116">
        <v>0</v>
      </c>
      <c r="N116">
        <v>0</v>
      </c>
      <c r="O116">
        <v>0</v>
      </c>
      <c r="P116">
        <v>100</v>
      </c>
    </row>
    <row r="117" spans="1:16">
      <c r="A117">
        <v>473272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473272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473272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473272</v>
      </c>
      <c r="B120" t="s">
        <v>282</v>
      </c>
      <c r="C120">
        <v>202601</v>
      </c>
      <c r="D120">
        <v>1140001</v>
      </c>
      <c r="E120">
        <v>0</v>
      </c>
      <c r="F120">
        <v>8</v>
      </c>
      <c r="G120">
        <v>13</v>
      </c>
      <c r="H120">
        <v>12</v>
      </c>
      <c r="I120">
        <v>11</v>
      </c>
      <c r="J120">
        <v>3</v>
      </c>
      <c r="K120">
        <v>0</v>
      </c>
      <c r="L120">
        <v>47</v>
      </c>
      <c r="M120">
        <v>0</v>
      </c>
      <c r="N120">
        <v>0</v>
      </c>
      <c r="O120">
        <v>0</v>
      </c>
      <c r="P120">
        <v>47</v>
      </c>
    </row>
    <row r="121" spans="1:16">
      <c r="A121">
        <v>473272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473272</v>
      </c>
      <c r="B122" t="s">
        <v>282</v>
      </c>
      <c r="C122">
        <v>202601</v>
      </c>
      <c r="D122">
        <v>1140003</v>
      </c>
      <c r="E122">
        <v>0</v>
      </c>
      <c r="F122">
        <v>8</v>
      </c>
      <c r="G122">
        <v>13</v>
      </c>
      <c r="H122">
        <v>12</v>
      </c>
      <c r="I122">
        <v>11</v>
      </c>
      <c r="J122">
        <v>3</v>
      </c>
      <c r="K122">
        <v>0</v>
      </c>
      <c r="L122">
        <v>47</v>
      </c>
      <c r="M122">
        <v>0</v>
      </c>
      <c r="N122">
        <v>0</v>
      </c>
      <c r="O122">
        <v>0</v>
      </c>
      <c r="P122">
        <v>47</v>
      </c>
    </row>
    <row r="123" spans="1:16">
      <c r="A123">
        <v>473272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47</v>
      </c>
      <c r="H123">
        <v>53</v>
      </c>
      <c r="I123">
        <v>49</v>
      </c>
      <c r="J123">
        <v>86</v>
      </c>
      <c r="K123">
        <v>93</v>
      </c>
      <c r="L123">
        <v>328</v>
      </c>
      <c r="M123">
        <v>9</v>
      </c>
      <c r="N123">
        <v>5</v>
      </c>
      <c r="O123">
        <v>14</v>
      </c>
      <c r="P123">
        <v>342</v>
      </c>
    </row>
    <row r="124" spans="1:16">
      <c r="A124">
        <v>473272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7</v>
      </c>
      <c r="H124">
        <v>5</v>
      </c>
      <c r="I124">
        <v>7</v>
      </c>
      <c r="J124">
        <v>2</v>
      </c>
      <c r="K124">
        <v>3</v>
      </c>
      <c r="L124">
        <v>24</v>
      </c>
      <c r="M124">
        <v>1</v>
      </c>
      <c r="N124">
        <v>0</v>
      </c>
      <c r="O124">
        <v>1</v>
      </c>
      <c r="P124">
        <v>25</v>
      </c>
    </row>
    <row r="125" spans="1:16">
      <c r="A125">
        <v>473272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53</v>
      </c>
      <c r="H125">
        <v>68</v>
      </c>
      <c r="I125">
        <v>61</v>
      </c>
      <c r="J125">
        <v>64</v>
      </c>
      <c r="K125">
        <v>46</v>
      </c>
      <c r="L125">
        <v>292</v>
      </c>
      <c r="M125">
        <v>20</v>
      </c>
      <c r="N125">
        <v>43</v>
      </c>
      <c r="O125">
        <v>63</v>
      </c>
      <c r="P125">
        <v>355</v>
      </c>
    </row>
    <row r="126" spans="1:16">
      <c r="A126">
        <v>473272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473272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473272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5</v>
      </c>
      <c r="H128">
        <v>6</v>
      </c>
      <c r="I128">
        <v>20</v>
      </c>
      <c r="J128">
        <v>40</v>
      </c>
      <c r="K128">
        <v>31</v>
      </c>
      <c r="L128">
        <v>102</v>
      </c>
      <c r="M128">
        <v>0</v>
      </c>
      <c r="N128">
        <v>0</v>
      </c>
      <c r="O128">
        <v>0</v>
      </c>
      <c r="P128">
        <v>102</v>
      </c>
    </row>
    <row r="129" spans="1:16">
      <c r="A129">
        <v>473272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9</v>
      </c>
      <c r="J129">
        <v>25</v>
      </c>
      <c r="K129">
        <v>20</v>
      </c>
      <c r="L129">
        <v>54</v>
      </c>
      <c r="M129">
        <v>0</v>
      </c>
      <c r="N129">
        <v>0</v>
      </c>
      <c r="O129">
        <v>0</v>
      </c>
      <c r="P129">
        <v>54</v>
      </c>
    </row>
    <row r="130" spans="1:16">
      <c r="A130">
        <v>473272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5</v>
      </c>
      <c r="H130">
        <v>6</v>
      </c>
      <c r="I130">
        <v>11</v>
      </c>
      <c r="J130">
        <v>14</v>
      </c>
      <c r="K130">
        <v>10</v>
      </c>
      <c r="L130">
        <v>46</v>
      </c>
      <c r="M130">
        <v>0</v>
      </c>
      <c r="N130">
        <v>0</v>
      </c>
      <c r="O130">
        <v>0</v>
      </c>
      <c r="P130">
        <v>46</v>
      </c>
    </row>
    <row r="131" spans="1:16">
      <c r="A131">
        <v>473272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473272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473272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473272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473272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473272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317</v>
      </c>
      <c r="H136">
        <v>324</v>
      </c>
      <c r="I136">
        <v>293</v>
      </c>
      <c r="J136">
        <v>328</v>
      </c>
      <c r="K136">
        <v>252</v>
      </c>
      <c r="L136">
        <v>1514</v>
      </c>
      <c r="M136">
        <v>69</v>
      </c>
      <c r="N136">
        <v>134</v>
      </c>
      <c r="O136">
        <v>203</v>
      </c>
      <c r="P136">
        <v>1717</v>
      </c>
    </row>
    <row r="137" spans="1:16">
      <c r="A137">
        <v>473272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206</v>
      </c>
      <c r="H137">
        <v>213</v>
      </c>
      <c r="I137">
        <v>191</v>
      </c>
      <c r="J137">
        <v>216</v>
      </c>
      <c r="K137">
        <v>174</v>
      </c>
      <c r="L137">
        <v>1000</v>
      </c>
      <c r="M137">
        <v>42</v>
      </c>
      <c r="N137">
        <v>75</v>
      </c>
      <c r="O137">
        <v>117</v>
      </c>
      <c r="P137">
        <v>1117</v>
      </c>
    </row>
    <row r="138" spans="1:16">
      <c r="A138">
        <v>473272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20</v>
      </c>
      <c r="H138">
        <v>14</v>
      </c>
      <c r="I138">
        <v>9</v>
      </c>
      <c r="J138">
        <v>15</v>
      </c>
      <c r="K138">
        <v>17</v>
      </c>
      <c r="L138">
        <v>75</v>
      </c>
      <c r="M138">
        <v>0</v>
      </c>
      <c r="N138">
        <v>0</v>
      </c>
      <c r="O138">
        <v>0</v>
      </c>
      <c r="P138">
        <v>75</v>
      </c>
    </row>
    <row r="139" spans="1:16">
      <c r="A139">
        <v>473272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473272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21</v>
      </c>
      <c r="H140">
        <v>17</v>
      </c>
      <c r="I140">
        <v>12</v>
      </c>
      <c r="J140">
        <v>13</v>
      </c>
      <c r="K140">
        <v>23</v>
      </c>
      <c r="L140">
        <v>86</v>
      </c>
      <c r="M140">
        <v>3</v>
      </c>
      <c r="N140">
        <v>3</v>
      </c>
      <c r="O140">
        <v>6</v>
      </c>
      <c r="P140">
        <v>92</v>
      </c>
    </row>
    <row r="141" spans="1:16">
      <c r="A141">
        <v>473272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0</v>
      </c>
      <c r="H141">
        <v>5</v>
      </c>
      <c r="I141">
        <v>5</v>
      </c>
      <c r="J141">
        <v>3</v>
      </c>
      <c r="K141">
        <v>5</v>
      </c>
      <c r="L141">
        <v>18</v>
      </c>
      <c r="M141">
        <v>1</v>
      </c>
      <c r="N141">
        <v>2</v>
      </c>
      <c r="O141">
        <v>3</v>
      </c>
      <c r="P141">
        <v>21</v>
      </c>
    </row>
    <row r="142" spans="1:16">
      <c r="A142">
        <v>473272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70</v>
      </c>
      <c r="H142">
        <v>65</v>
      </c>
      <c r="I142">
        <v>50</v>
      </c>
      <c r="J142">
        <v>46</v>
      </c>
      <c r="K142">
        <v>27</v>
      </c>
      <c r="L142">
        <v>258</v>
      </c>
      <c r="M142">
        <v>0</v>
      </c>
      <c r="N142">
        <v>0</v>
      </c>
      <c r="O142">
        <v>0</v>
      </c>
      <c r="P142">
        <v>258</v>
      </c>
    </row>
    <row r="143" spans="1:16">
      <c r="A143">
        <v>473272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22</v>
      </c>
      <c r="H143">
        <v>18</v>
      </c>
      <c r="I143">
        <v>12</v>
      </c>
      <c r="J143">
        <v>7</v>
      </c>
      <c r="K143">
        <v>2</v>
      </c>
      <c r="L143">
        <v>61</v>
      </c>
      <c r="M143">
        <v>11</v>
      </c>
      <c r="N143">
        <v>26</v>
      </c>
      <c r="O143">
        <v>37</v>
      </c>
      <c r="P143">
        <v>98</v>
      </c>
    </row>
    <row r="144" spans="1:16">
      <c r="A144">
        <v>473272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53</v>
      </c>
      <c r="H144">
        <v>68</v>
      </c>
      <c r="I144">
        <v>61</v>
      </c>
      <c r="J144">
        <v>64</v>
      </c>
      <c r="K144">
        <v>46</v>
      </c>
      <c r="L144">
        <v>292</v>
      </c>
      <c r="M144">
        <v>20</v>
      </c>
      <c r="N144">
        <v>43</v>
      </c>
      <c r="O144">
        <v>63</v>
      </c>
      <c r="P144">
        <v>355</v>
      </c>
    </row>
    <row r="145" spans="1:16">
      <c r="A145">
        <v>473272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5</v>
      </c>
      <c r="H145">
        <v>4</v>
      </c>
      <c r="I145">
        <v>6</v>
      </c>
      <c r="J145">
        <v>0</v>
      </c>
      <c r="K145">
        <v>1</v>
      </c>
      <c r="L145">
        <v>16</v>
      </c>
      <c r="M145">
        <v>1</v>
      </c>
      <c r="N145">
        <v>0</v>
      </c>
      <c r="O145">
        <v>1</v>
      </c>
      <c r="P145">
        <v>17</v>
      </c>
    </row>
    <row r="146" spans="1:16">
      <c r="A146">
        <v>473272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2</v>
      </c>
      <c r="H146">
        <v>1</v>
      </c>
      <c r="I146">
        <v>1</v>
      </c>
      <c r="J146">
        <v>2</v>
      </c>
      <c r="K146">
        <v>2</v>
      </c>
      <c r="L146">
        <v>8</v>
      </c>
      <c r="M146">
        <v>0</v>
      </c>
      <c r="N146">
        <v>0</v>
      </c>
      <c r="O146">
        <v>0</v>
      </c>
      <c r="P146">
        <v>8</v>
      </c>
    </row>
    <row r="147" spans="1:16">
      <c r="A147">
        <v>473272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473272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6</v>
      </c>
      <c r="H148">
        <v>17</v>
      </c>
      <c r="I148">
        <v>23</v>
      </c>
      <c r="J148">
        <v>55</v>
      </c>
      <c r="K148">
        <v>45</v>
      </c>
      <c r="L148">
        <v>146</v>
      </c>
      <c r="M148">
        <v>5</v>
      </c>
      <c r="N148">
        <v>0</v>
      </c>
      <c r="O148">
        <v>5</v>
      </c>
      <c r="P148">
        <v>151</v>
      </c>
    </row>
    <row r="149" spans="1:16">
      <c r="A149">
        <v>473272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2</v>
      </c>
      <c r="H149">
        <v>4</v>
      </c>
      <c r="I149">
        <v>7</v>
      </c>
      <c r="J149">
        <v>5</v>
      </c>
      <c r="K149">
        <v>1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473272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7</v>
      </c>
      <c r="H150">
        <v>4</v>
      </c>
      <c r="I150">
        <v>12</v>
      </c>
      <c r="J150">
        <v>11</v>
      </c>
      <c r="K150">
        <v>3</v>
      </c>
      <c r="L150">
        <v>37</v>
      </c>
      <c r="M150">
        <v>1</v>
      </c>
      <c r="N150">
        <v>1</v>
      </c>
      <c r="O150">
        <v>2</v>
      </c>
      <c r="P150">
        <v>39</v>
      </c>
    </row>
    <row r="151" spans="1:16">
      <c r="A151">
        <v>473272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98</v>
      </c>
      <c r="H151">
        <v>92</v>
      </c>
      <c r="I151">
        <v>69</v>
      </c>
      <c r="J151">
        <v>61</v>
      </c>
      <c r="K151">
        <v>44</v>
      </c>
      <c r="L151">
        <v>364</v>
      </c>
      <c r="M151">
        <v>27</v>
      </c>
      <c r="N151">
        <v>59</v>
      </c>
      <c r="O151">
        <v>86</v>
      </c>
      <c r="P151">
        <v>450</v>
      </c>
    </row>
    <row r="152" spans="1:16">
      <c r="A152">
        <v>473272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92</v>
      </c>
      <c r="H152">
        <v>83</v>
      </c>
      <c r="I152">
        <v>62</v>
      </c>
      <c r="J152">
        <v>53</v>
      </c>
      <c r="K152">
        <v>29</v>
      </c>
      <c r="L152">
        <v>319</v>
      </c>
      <c r="M152">
        <v>11</v>
      </c>
      <c r="N152">
        <v>26</v>
      </c>
      <c r="O152">
        <v>37</v>
      </c>
      <c r="P152">
        <v>356</v>
      </c>
    </row>
    <row r="153" spans="1:16">
      <c r="A153">
        <v>473272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8</v>
      </c>
      <c r="H153">
        <v>13</v>
      </c>
      <c r="I153">
        <v>13</v>
      </c>
      <c r="J153">
        <v>11</v>
      </c>
      <c r="K153">
        <v>3</v>
      </c>
      <c r="L153">
        <v>48</v>
      </c>
      <c r="M153">
        <v>0</v>
      </c>
      <c r="N153">
        <v>0</v>
      </c>
      <c r="O153">
        <v>0</v>
      </c>
      <c r="P153">
        <v>48</v>
      </c>
    </row>
    <row r="154" spans="1:16">
      <c r="A154">
        <v>473272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473272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2</v>
      </c>
      <c r="I155">
        <v>2</v>
      </c>
      <c r="J155">
        <v>0</v>
      </c>
      <c r="K155">
        <v>0</v>
      </c>
      <c r="L155">
        <v>4</v>
      </c>
      <c r="M155">
        <v>0</v>
      </c>
      <c r="N155">
        <v>0</v>
      </c>
      <c r="O155">
        <v>0</v>
      </c>
      <c r="P155">
        <v>4</v>
      </c>
    </row>
    <row r="156" spans="1:16">
      <c r="A156">
        <v>473272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473272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473272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473272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473272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6</v>
      </c>
      <c r="H160">
        <v>7</v>
      </c>
      <c r="I160">
        <v>3</v>
      </c>
      <c r="J160">
        <v>4</v>
      </c>
      <c r="K160">
        <v>2</v>
      </c>
      <c r="L160">
        <v>22</v>
      </c>
      <c r="M160">
        <v>0</v>
      </c>
      <c r="N160">
        <v>0</v>
      </c>
      <c r="O160">
        <v>0</v>
      </c>
      <c r="P160">
        <v>22</v>
      </c>
    </row>
    <row r="161" spans="1:16">
      <c r="A161">
        <v>473272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473272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473272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473272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473272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473272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473272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473272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473272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178010</v>
      </c>
      <c r="H169">
        <v>187074</v>
      </c>
      <c r="I169">
        <v>185946</v>
      </c>
      <c r="J169">
        <v>273004</v>
      </c>
      <c r="K169">
        <v>442797</v>
      </c>
      <c r="L169">
        <v>1266831</v>
      </c>
      <c r="M169">
        <v>17840</v>
      </c>
      <c r="N169">
        <v>23743</v>
      </c>
      <c r="O169">
        <v>41583</v>
      </c>
      <c r="P169">
        <v>1308414</v>
      </c>
    </row>
    <row r="170" spans="1:16">
      <c r="A170">
        <v>473272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52654</v>
      </c>
      <c r="H170">
        <v>41131</v>
      </c>
      <c r="I170">
        <v>35984</v>
      </c>
      <c r="J170">
        <v>23398</v>
      </c>
      <c r="K170">
        <v>40945</v>
      </c>
      <c r="L170">
        <v>194112</v>
      </c>
      <c r="M170">
        <v>2567</v>
      </c>
      <c r="N170">
        <v>0</v>
      </c>
      <c r="O170">
        <v>2567</v>
      </c>
      <c r="P170">
        <v>196679</v>
      </c>
    </row>
    <row r="171" spans="1:16">
      <c r="A171">
        <v>473272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41611</v>
      </c>
      <c r="H171">
        <v>71244</v>
      </c>
      <c r="I171">
        <v>68359</v>
      </c>
      <c r="J171">
        <v>97045</v>
      </c>
      <c r="K171">
        <v>106777</v>
      </c>
      <c r="L171">
        <v>385036</v>
      </c>
      <c r="M171">
        <v>11093</v>
      </c>
      <c r="N171">
        <v>47920</v>
      </c>
      <c r="O171">
        <v>59013</v>
      </c>
      <c r="P171">
        <v>444049</v>
      </c>
    </row>
    <row r="172" spans="1:16">
      <c r="A172">
        <v>473272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473272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473272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167589</v>
      </c>
      <c r="H174">
        <v>169661</v>
      </c>
      <c r="I174">
        <v>681647</v>
      </c>
      <c r="J174">
        <v>1281952</v>
      </c>
      <c r="K174">
        <v>1092599</v>
      </c>
      <c r="L174">
        <v>3393448</v>
      </c>
      <c r="M174">
        <v>0</v>
      </c>
      <c r="N174">
        <v>0</v>
      </c>
      <c r="O174">
        <v>0</v>
      </c>
      <c r="P174">
        <v>3393448</v>
      </c>
    </row>
    <row r="175" spans="1:16">
      <c r="A175">
        <v>473272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273312</v>
      </c>
      <c r="J175">
        <v>757468</v>
      </c>
      <c r="K175">
        <v>687294</v>
      </c>
      <c r="L175">
        <v>1718074</v>
      </c>
      <c r="M175">
        <v>0</v>
      </c>
      <c r="N175">
        <v>0</v>
      </c>
      <c r="O175">
        <v>0</v>
      </c>
      <c r="P175">
        <v>1718074</v>
      </c>
    </row>
    <row r="176" spans="1:16">
      <c r="A176">
        <v>473272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167589</v>
      </c>
      <c r="H176">
        <v>169661</v>
      </c>
      <c r="I176">
        <v>408335</v>
      </c>
      <c r="J176">
        <v>484960</v>
      </c>
      <c r="K176">
        <v>361200</v>
      </c>
      <c r="L176">
        <v>1591745</v>
      </c>
      <c r="M176">
        <v>0</v>
      </c>
      <c r="N176">
        <v>0</v>
      </c>
      <c r="O176">
        <v>0</v>
      </c>
      <c r="P176">
        <v>1591745</v>
      </c>
    </row>
    <row r="177" spans="1:16">
      <c r="A177">
        <v>473272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473272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473272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473272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473272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473272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1585777</v>
      </c>
      <c r="H182">
        <v>1847049</v>
      </c>
      <c r="I182">
        <v>2590069</v>
      </c>
      <c r="J182">
        <v>3519434</v>
      </c>
      <c r="K182">
        <v>2487183</v>
      </c>
      <c r="L182">
        <v>12029512</v>
      </c>
      <c r="M182">
        <v>79455</v>
      </c>
      <c r="N182">
        <v>230589</v>
      </c>
      <c r="O182">
        <v>310044</v>
      </c>
      <c r="P182">
        <v>12339556</v>
      </c>
    </row>
    <row r="183" spans="1:16">
      <c r="A183">
        <v>473272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1110896</v>
      </c>
      <c r="H183">
        <v>1252428</v>
      </c>
      <c r="I183">
        <v>1469676</v>
      </c>
      <c r="J183">
        <v>1765364</v>
      </c>
      <c r="K183">
        <v>1204729</v>
      </c>
      <c r="L183">
        <v>6803093</v>
      </c>
      <c r="M183">
        <v>66321</v>
      </c>
      <c r="N183">
        <v>203911</v>
      </c>
      <c r="O183">
        <v>270232</v>
      </c>
      <c r="P183">
        <v>7073325</v>
      </c>
    </row>
    <row r="184" spans="1:16">
      <c r="A184">
        <v>473272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71007</v>
      </c>
      <c r="H184">
        <v>82751</v>
      </c>
      <c r="I184">
        <v>93640</v>
      </c>
      <c r="J184">
        <v>182933</v>
      </c>
      <c r="K184">
        <v>271381</v>
      </c>
      <c r="L184">
        <v>701712</v>
      </c>
      <c r="M184">
        <v>0</v>
      </c>
      <c r="N184">
        <v>0</v>
      </c>
      <c r="O184">
        <v>0</v>
      </c>
      <c r="P184">
        <v>701712</v>
      </c>
    </row>
    <row r="185" spans="1:16">
      <c r="A185">
        <v>473272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16957</v>
      </c>
      <c r="L185">
        <v>16957</v>
      </c>
      <c r="M185">
        <v>0</v>
      </c>
      <c r="N185">
        <v>0</v>
      </c>
      <c r="O185">
        <v>0</v>
      </c>
      <c r="P185">
        <v>16957</v>
      </c>
    </row>
    <row r="186" spans="1:16">
      <c r="A186">
        <v>473272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101897</v>
      </c>
      <c r="H186">
        <v>69604</v>
      </c>
      <c r="I186">
        <v>63194</v>
      </c>
      <c r="J186">
        <v>41931</v>
      </c>
      <c r="K186">
        <v>97563</v>
      </c>
      <c r="L186">
        <v>374189</v>
      </c>
      <c r="M186">
        <v>9462</v>
      </c>
      <c r="N186">
        <v>14015</v>
      </c>
      <c r="O186">
        <v>23477</v>
      </c>
      <c r="P186">
        <v>397666</v>
      </c>
    </row>
    <row r="187" spans="1:16">
      <c r="A187">
        <v>473272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0</v>
      </c>
      <c r="H187">
        <v>22457</v>
      </c>
      <c r="I187">
        <v>14443</v>
      </c>
      <c r="J187">
        <v>9420</v>
      </c>
      <c r="K187">
        <v>32430</v>
      </c>
      <c r="L187">
        <v>78750</v>
      </c>
      <c r="M187">
        <v>4256</v>
      </c>
      <c r="N187">
        <v>9728</v>
      </c>
      <c r="O187">
        <v>13984</v>
      </c>
      <c r="P187">
        <v>92734</v>
      </c>
    </row>
    <row r="188" spans="1:16">
      <c r="A188">
        <v>473272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508753</v>
      </c>
      <c r="H188">
        <v>682942</v>
      </c>
      <c r="I188">
        <v>735541</v>
      </c>
      <c r="J188">
        <v>954854</v>
      </c>
      <c r="K188">
        <v>529108</v>
      </c>
      <c r="L188">
        <v>3411198</v>
      </c>
      <c r="M188">
        <v>0</v>
      </c>
      <c r="N188">
        <v>0</v>
      </c>
      <c r="O188">
        <v>0</v>
      </c>
      <c r="P188">
        <v>3411198</v>
      </c>
    </row>
    <row r="189" spans="1:16">
      <c r="A189">
        <v>473272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194745</v>
      </c>
      <c r="H189">
        <v>183052</v>
      </c>
      <c r="I189">
        <v>158686</v>
      </c>
      <c r="J189">
        <v>127712</v>
      </c>
      <c r="K189">
        <v>28050</v>
      </c>
      <c r="L189">
        <v>692245</v>
      </c>
      <c r="M189">
        <v>27988</v>
      </c>
      <c r="N189">
        <v>121107</v>
      </c>
      <c r="O189">
        <v>149095</v>
      </c>
      <c r="P189">
        <v>841340</v>
      </c>
    </row>
    <row r="190" spans="1:16">
      <c r="A190">
        <v>473272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41611</v>
      </c>
      <c r="H190">
        <v>71244</v>
      </c>
      <c r="I190">
        <v>68359</v>
      </c>
      <c r="J190">
        <v>97045</v>
      </c>
      <c r="K190">
        <v>106777</v>
      </c>
      <c r="L190">
        <v>385036</v>
      </c>
      <c r="M190">
        <v>11093</v>
      </c>
      <c r="N190">
        <v>47920</v>
      </c>
      <c r="O190">
        <v>59013</v>
      </c>
      <c r="P190">
        <v>444049</v>
      </c>
    </row>
    <row r="191" spans="1:16">
      <c r="A191">
        <v>473272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42285</v>
      </c>
      <c r="H191">
        <v>35633</v>
      </c>
      <c r="I191">
        <v>26928</v>
      </c>
      <c r="J191">
        <v>0</v>
      </c>
      <c r="K191">
        <v>11372</v>
      </c>
      <c r="L191">
        <v>116218</v>
      </c>
      <c r="M191">
        <v>2567</v>
      </c>
      <c r="N191">
        <v>0</v>
      </c>
      <c r="O191">
        <v>2567</v>
      </c>
      <c r="P191">
        <v>118785</v>
      </c>
    </row>
    <row r="192" spans="1:16">
      <c r="A192">
        <v>473272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10369</v>
      </c>
      <c r="H192">
        <v>5498</v>
      </c>
      <c r="I192">
        <v>9056</v>
      </c>
      <c r="J192">
        <v>23398</v>
      </c>
      <c r="K192">
        <v>29573</v>
      </c>
      <c r="L192">
        <v>77894</v>
      </c>
      <c r="M192">
        <v>0</v>
      </c>
      <c r="N192">
        <v>0</v>
      </c>
      <c r="O192">
        <v>0</v>
      </c>
      <c r="P192">
        <v>77894</v>
      </c>
    </row>
    <row r="193" spans="1:16">
      <c r="A193">
        <v>473272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473272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5106</v>
      </c>
      <c r="H194">
        <v>12262</v>
      </c>
      <c r="I194">
        <v>14669</v>
      </c>
      <c r="J194">
        <v>38720</v>
      </c>
      <c r="K194">
        <v>24466</v>
      </c>
      <c r="L194">
        <v>95223</v>
      </c>
      <c r="M194">
        <v>4122</v>
      </c>
      <c r="N194">
        <v>0</v>
      </c>
      <c r="O194">
        <v>4122</v>
      </c>
      <c r="P194">
        <v>99345</v>
      </c>
    </row>
    <row r="195" spans="1:16">
      <c r="A195">
        <v>473272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53311</v>
      </c>
      <c r="H195">
        <v>121081</v>
      </c>
      <c r="I195">
        <v>218158</v>
      </c>
      <c r="J195">
        <v>158679</v>
      </c>
      <c r="K195">
        <v>32336</v>
      </c>
      <c r="L195">
        <v>583565</v>
      </c>
      <c r="M195">
        <v>0</v>
      </c>
      <c r="N195">
        <v>0</v>
      </c>
      <c r="O195">
        <v>0</v>
      </c>
      <c r="P195">
        <v>583565</v>
      </c>
    </row>
    <row r="196" spans="1:16">
      <c r="A196">
        <v>473272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135123</v>
      </c>
      <c r="H196">
        <v>86985</v>
      </c>
      <c r="I196">
        <v>285160</v>
      </c>
      <c r="J196">
        <v>289351</v>
      </c>
      <c r="K196">
        <v>57052</v>
      </c>
      <c r="L196">
        <v>853671</v>
      </c>
      <c r="M196">
        <v>6833</v>
      </c>
      <c r="N196">
        <v>11141</v>
      </c>
      <c r="O196">
        <v>17974</v>
      </c>
      <c r="P196">
        <v>871645</v>
      </c>
    </row>
    <row r="197" spans="1:16">
      <c r="A197">
        <v>473272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144839</v>
      </c>
      <c r="H197">
        <v>133685</v>
      </c>
      <c r="I197">
        <v>125582</v>
      </c>
      <c r="J197">
        <v>112233</v>
      </c>
      <c r="K197">
        <v>76725</v>
      </c>
      <c r="L197">
        <v>593064</v>
      </c>
      <c r="M197">
        <v>13134</v>
      </c>
      <c r="N197">
        <v>26678</v>
      </c>
      <c r="O197">
        <v>39812</v>
      </c>
      <c r="P197">
        <v>632876</v>
      </c>
    </row>
    <row r="198" spans="1:16">
      <c r="A198">
        <v>473272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703498</v>
      </c>
      <c r="H198">
        <v>865994</v>
      </c>
      <c r="I198">
        <v>894227</v>
      </c>
      <c r="J198">
        <v>1082566</v>
      </c>
      <c r="K198">
        <v>557158</v>
      </c>
      <c r="L198">
        <v>4103443</v>
      </c>
      <c r="M198">
        <v>27988</v>
      </c>
      <c r="N198">
        <v>121107</v>
      </c>
      <c r="O198">
        <v>149095</v>
      </c>
      <c r="P198">
        <v>4252538</v>
      </c>
    </row>
    <row r="199" spans="1:16">
      <c r="A199">
        <v>473272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162453</v>
      </c>
      <c r="H199">
        <v>291275</v>
      </c>
      <c r="I199">
        <v>313164</v>
      </c>
      <c r="J199">
        <v>359885</v>
      </c>
      <c r="K199">
        <v>113130</v>
      </c>
      <c r="L199">
        <v>1239907</v>
      </c>
      <c r="M199">
        <v>0</v>
      </c>
      <c r="N199">
        <v>0</v>
      </c>
      <c r="O199">
        <v>0</v>
      </c>
      <c r="P199">
        <v>1239907</v>
      </c>
    </row>
    <row r="200" spans="1:16">
      <c r="A200">
        <v>473272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473272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2234</v>
      </c>
      <c r="I201">
        <v>14960</v>
      </c>
      <c r="J201">
        <v>0</v>
      </c>
      <c r="K201">
        <v>0</v>
      </c>
      <c r="L201">
        <v>17194</v>
      </c>
      <c r="M201">
        <v>0</v>
      </c>
      <c r="N201">
        <v>0</v>
      </c>
      <c r="O201">
        <v>0</v>
      </c>
      <c r="P201">
        <v>17194</v>
      </c>
    </row>
    <row r="202" spans="1:16">
      <c r="A202">
        <v>473272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473272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473272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473272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26459</v>
      </c>
      <c r="K205">
        <v>0</v>
      </c>
      <c r="L205">
        <v>26459</v>
      </c>
      <c r="M205">
        <v>0</v>
      </c>
      <c r="N205">
        <v>0</v>
      </c>
      <c r="O205">
        <v>0</v>
      </c>
      <c r="P205">
        <v>26459</v>
      </c>
    </row>
    <row r="206" spans="1:16">
      <c r="A206">
        <v>473272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109142</v>
      </c>
      <c r="H206">
        <v>167960</v>
      </c>
      <c r="I206">
        <v>72568</v>
      </c>
      <c r="J206">
        <v>143929</v>
      </c>
      <c r="K206">
        <v>80794</v>
      </c>
      <c r="L206">
        <v>574393</v>
      </c>
      <c r="M206">
        <v>0</v>
      </c>
      <c r="N206">
        <v>0</v>
      </c>
      <c r="O206">
        <v>0</v>
      </c>
      <c r="P206">
        <v>574393</v>
      </c>
    </row>
    <row r="207" spans="1:16">
      <c r="A207">
        <v>473272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30818</v>
      </c>
      <c r="K207">
        <v>0</v>
      </c>
      <c r="L207">
        <v>30818</v>
      </c>
      <c r="M207">
        <v>0</v>
      </c>
      <c r="N207">
        <v>0</v>
      </c>
      <c r="O207">
        <v>0</v>
      </c>
      <c r="P207">
        <v>30818</v>
      </c>
    </row>
    <row r="208" spans="1:16">
      <c r="A208">
        <v>473272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473272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39524</v>
      </c>
      <c r="K209">
        <v>44105</v>
      </c>
      <c r="L209">
        <v>83629</v>
      </c>
      <c r="M209">
        <v>0</v>
      </c>
      <c r="N209">
        <v>0</v>
      </c>
      <c r="O209">
        <v>0</v>
      </c>
      <c r="P209">
        <v>83629</v>
      </c>
    </row>
    <row r="210" spans="1:16">
      <c r="A210">
        <v>473272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473272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473272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7478</v>
      </c>
      <c r="J212">
        <v>0</v>
      </c>
      <c r="K212">
        <v>0</v>
      </c>
      <c r="L212">
        <v>7478</v>
      </c>
      <c r="M212">
        <v>0</v>
      </c>
      <c r="N212">
        <v>0</v>
      </c>
      <c r="O212">
        <v>0</v>
      </c>
      <c r="P212">
        <v>7478</v>
      </c>
    </row>
    <row r="213" spans="1:16">
      <c r="A213">
        <v>473272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473272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473272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1780100</v>
      </c>
      <c r="H215">
        <v>1870740</v>
      </c>
      <c r="I215">
        <v>1859460</v>
      </c>
      <c r="J215">
        <v>2730040</v>
      </c>
      <c r="K215">
        <v>4427970</v>
      </c>
      <c r="L215">
        <v>12668310</v>
      </c>
      <c r="M215">
        <v>178400</v>
      </c>
      <c r="N215">
        <v>237430</v>
      </c>
      <c r="O215">
        <v>415830</v>
      </c>
      <c r="P215">
        <v>13084140</v>
      </c>
    </row>
    <row r="216" spans="1:16">
      <c r="A216">
        <v>473272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526540</v>
      </c>
      <c r="H216">
        <v>411310</v>
      </c>
      <c r="I216">
        <v>359840</v>
      </c>
      <c r="J216">
        <v>233980</v>
      </c>
      <c r="K216">
        <v>409450</v>
      </c>
      <c r="L216">
        <v>1941120</v>
      </c>
      <c r="M216">
        <v>25670</v>
      </c>
      <c r="N216">
        <v>0</v>
      </c>
      <c r="O216">
        <v>25670</v>
      </c>
      <c r="P216">
        <v>1966790</v>
      </c>
    </row>
    <row r="217" spans="1:16">
      <c r="A217">
        <v>473272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416110</v>
      </c>
      <c r="H217">
        <v>712440</v>
      </c>
      <c r="I217">
        <v>683590</v>
      </c>
      <c r="J217">
        <v>970450</v>
      </c>
      <c r="K217">
        <v>1067770</v>
      </c>
      <c r="L217">
        <v>3850360</v>
      </c>
      <c r="M217">
        <v>110930</v>
      </c>
      <c r="N217">
        <v>479200</v>
      </c>
      <c r="O217">
        <v>590130</v>
      </c>
      <c r="P217">
        <v>4440490</v>
      </c>
    </row>
    <row r="218" spans="1:16">
      <c r="A218">
        <v>473272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473272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473272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1675890</v>
      </c>
      <c r="H220">
        <v>1697077</v>
      </c>
      <c r="I220">
        <v>6816470</v>
      </c>
      <c r="J220">
        <v>12819520</v>
      </c>
      <c r="K220">
        <v>10925990</v>
      </c>
      <c r="L220">
        <v>33934947</v>
      </c>
      <c r="M220">
        <v>0</v>
      </c>
      <c r="N220">
        <v>0</v>
      </c>
      <c r="O220">
        <v>0</v>
      </c>
      <c r="P220">
        <v>33934947</v>
      </c>
    </row>
    <row r="221" spans="1:16">
      <c r="A221">
        <v>473272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2733120</v>
      </c>
      <c r="J221">
        <v>7574680</v>
      </c>
      <c r="K221">
        <v>6872940</v>
      </c>
      <c r="L221">
        <v>17180740</v>
      </c>
      <c r="M221">
        <v>0</v>
      </c>
      <c r="N221">
        <v>0</v>
      </c>
      <c r="O221">
        <v>0</v>
      </c>
      <c r="P221">
        <v>17180740</v>
      </c>
    </row>
    <row r="222" spans="1:16">
      <c r="A222">
        <v>473272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1675890</v>
      </c>
      <c r="H222">
        <v>1697077</v>
      </c>
      <c r="I222">
        <v>4083350</v>
      </c>
      <c r="J222">
        <v>4849600</v>
      </c>
      <c r="K222">
        <v>3612000</v>
      </c>
      <c r="L222">
        <v>15917917</v>
      </c>
      <c r="M222">
        <v>0</v>
      </c>
      <c r="N222">
        <v>0</v>
      </c>
      <c r="O222">
        <v>0</v>
      </c>
      <c r="P222">
        <v>15917917</v>
      </c>
    </row>
    <row r="223" spans="1:16">
      <c r="A223">
        <v>473272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473272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473272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473272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473272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473272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15857770</v>
      </c>
      <c r="H228">
        <v>18470957</v>
      </c>
      <c r="I228">
        <v>25900690</v>
      </c>
      <c r="J228">
        <v>35194340</v>
      </c>
      <c r="K228">
        <v>24871830</v>
      </c>
      <c r="L228">
        <v>120295587</v>
      </c>
      <c r="M228">
        <v>794550</v>
      </c>
      <c r="N228">
        <v>2305890</v>
      </c>
      <c r="O228">
        <v>3100440</v>
      </c>
      <c r="P228">
        <v>123396027</v>
      </c>
    </row>
    <row r="229" spans="1:16">
      <c r="A229">
        <v>473272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11108960</v>
      </c>
      <c r="H229">
        <v>12524280</v>
      </c>
      <c r="I229">
        <v>14696760</v>
      </c>
      <c r="J229">
        <v>17653640</v>
      </c>
      <c r="K229">
        <v>12047290</v>
      </c>
      <c r="L229">
        <v>68030930</v>
      </c>
      <c r="M229">
        <v>663210</v>
      </c>
      <c r="N229">
        <v>2039110</v>
      </c>
      <c r="O229">
        <v>2702320</v>
      </c>
      <c r="P229">
        <v>70733250</v>
      </c>
    </row>
    <row r="230" spans="1:16">
      <c r="A230">
        <v>473272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710070</v>
      </c>
      <c r="H230">
        <v>827510</v>
      </c>
      <c r="I230">
        <v>936400</v>
      </c>
      <c r="J230">
        <v>1829330</v>
      </c>
      <c r="K230">
        <v>2713810</v>
      </c>
      <c r="L230">
        <v>7017120</v>
      </c>
      <c r="M230">
        <v>0</v>
      </c>
      <c r="N230">
        <v>0</v>
      </c>
      <c r="O230">
        <v>0</v>
      </c>
      <c r="P230">
        <v>7017120</v>
      </c>
    </row>
    <row r="231" spans="1:16">
      <c r="A231">
        <v>473272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169570</v>
      </c>
      <c r="L231">
        <v>169570</v>
      </c>
      <c r="M231">
        <v>0</v>
      </c>
      <c r="N231">
        <v>0</v>
      </c>
      <c r="O231">
        <v>0</v>
      </c>
      <c r="P231">
        <v>169570</v>
      </c>
    </row>
    <row r="232" spans="1:16">
      <c r="A232">
        <v>473272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1018970</v>
      </c>
      <c r="H232">
        <v>696040</v>
      </c>
      <c r="I232">
        <v>631940</v>
      </c>
      <c r="J232">
        <v>419310</v>
      </c>
      <c r="K232">
        <v>975630</v>
      </c>
      <c r="L232">
        <v>3741890</v>
      </c>
      <c r="M232">
        <v>94620</v>
      </c>
      <c r="N232">
        <v>140150</v>
      </c>
      <c r="O232">
        <v>234770</v>
      </c>
      <c r="P232">
        <v>3976660</v>
      </c>
    </row>
    <row r="233" spans="1:16">
      <c r="A233">
        <v>473272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0</v>
      </c>
      <c r="H233">
        <v>224570</v>
      </c>
      <c r="I233">
        <v>144430</v>
      </c>
      <c r="J233">
        <v>94200</v>
      </c>
      <c r="K233">
        <v>324300</v>
      </c>
      <c r="L233">
        <v>787500</v>
      </c>
      <c r="M233">
        <v>42560</v>
      </c>
      <c r="N233">
        <v>97280</v>
      </c>
      <c r="O233">
        <v>139840</v>
      </c>
      <c r="P233">
        <v>927340</v>
      </c>
    </row>
    <row r="234" spans="1:16">
      <c r="A234">
        <v>473272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5087530</v>
      </c>
      <c r="H234">
        <v>6829420</v>
      </c>
      <c r="I234">
        <v>7355410</v>
      </c>
      <c r="J234">
        <v>9548540</v>
      </c>
      <c r="K234">
        <v>5291080</v>
      </c>
      <c r="L234">
        <v>34111980</v>
      </c>
      <c r="M234">
        <v>0</v>
      </c>
      <c r="N234">
        <v>0</v>
      </c>
      <c r="O234">
        <v>0</v>
      </c>
      <c r="P234">
        <v>34111980</v>
      </c>
    </row>
    <row r="235" spans="1:16">
      <c r="A235">
        <v>473272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1947450</v>
      </c>
      <c r="H235">
        <v>1830520</v>
      </c>
      <c r="I235">
        <v>1586860</v>
      </c>
      <c r="J235">
        <v>1277120</v>
      </c>
      <c r="K235">
        <v>280500</v>
      </c>
      <c r="L235">
        <v>6922450</v>
      </c>
      <c r="M235">
        <v>279880</v>
      </c>
      <c r="N235">
        <v>1211070</v>
      </c>
      <c r="O235">
        <v>1490950</v>
      </c>
      <c r="P235">
        <v>8413400</v>
      </c>
    </row>
    <row r="236" spans="1:16">
      <c r="A236">
        <v>473272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416110</v>
      </c>
      <c r="H236">
        <v>712440</v>
      </c>
      <c r="I236">
        <v>683590</v>
      </c>
      <c r="J236">
        <v>970450</v>
      </c>
      <c r="K236">
        <v>1067770</v>
      </c>
      <c r="L236">
        <v>3850360</v>
      </c>
      <c r="M236">
        <v>110930</v>
      </c>
      <c r="N236">
        <v>479200</v>
      </c>
      <c r="O236">
        <v>590130</v>
      </c>
      <c r="P236">
        <v>4440490</v>
      </c>
    </row>
    <row r="237" spans="1:16">
      <c r="A237">
        <v>473272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422850</v>
      </c>
      <c r="H237">
        <v>356330</v>
      </c>
      <c r="I237">
        <v>269280</v>
      </c>
      <c r="J237">
        <v>0</v>
      </c>
      <c r="K237">
        <v>113720</v>
      </c>
      <c r="L237">
        <v>1162180</v>
      </c>
      <c r="M237">
        <v>25670</v>
      </c>
      <c r="N237">
        <v>0</v>
      </c>
      <c r="O237">
        <v>25670</v>
      </c>
      <c r="P237">
        <v>1187850</v>
      </c>
    </row>
    <row r="238" spans="1:16">
      <c r="A238">
        <v>473272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103690</v>
      </c>
      <c r="H238">
        <v>54980</v>
      </c>
      <c r="I238">
        <v>90560</v>
      </c>
      <c r="J238">
        <v>233980</v>
      </c>
      <c r="K238">
        <v>295730</v>
      </c>
      <c r="L238">
        <v>778940</v>
      </c>
      <c r="M238">
        <v>0</v>
      </c>
      <c r="N238">
        <v>0</v>
      </c>
      <c r="O238">
        <v>0</v>
      </c>
      <c r="P238">
        <v>778940</v>
      </c>
    </row>
    <row r="239" spans="1:16">
      <c r="A239">
        <v>473272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473272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51060</v>
      </c>
      <c r="H240">
        <v>122620</v>
      </c>
      <c r="I240">
        <v>146690</v>
      </c>
      <c r="J240">
        <v>387200</v>
      </c>
      <c r="K240">
        <v>244660</v>
      </c>
      <c r="L240">
        <v>952230</v>
      </c>
      <c r="M240">
        <v>41220</v>
      </c>
      <c r="N240">
        <v>0</v>
      </c>
      <c r="O240">
        <v>41220</v>
      </c>
      <c r="P240">
        <v>993450</v>
      </c>
    </row>
    <row r="241" spans="1:16">
      <c r="A241">
        <v>473272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533110</v>
      </c>
      <c r="H241">
        <v>1210810</v>
      </c>
      <c r="I241">
        <v>2181580</v>
      </c>
      <c r="J241">
        <v>1586790</v>
      </c>
      <c r="K241">
        <v>323360</v>
      </c>
      <c r="L241">
        <v>5835650</v>
      </c>
      <c r="M241">
        <v>0</v>
      </c>
      <c r="N241">
        <v>0</v>
      </c>
      <c r="O241">
        <v>0</v>
      </c>
      <c r="P241">
        <v>5835650</v>
      </c>
    </row>
    <row r="242" spans="1:16">
      <c r="A242">
        <v>473272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1351230</v>
      </c>
      <c r="H242">
        <v>869850</v>
      </c>
      <c r="I242">
        <v>2851600</v>
      </c>
      <c r="J242">
        <v>2893510</v>
      </c>
      <c r="K242">
        <v>570520</v>
      </c>
      <c r="L242">
        <v>8536710</v>
      </c>
      <c r="M242">
        <v>68330</v>
      </c>
      <c r="N242">
        <v>111410</v>
      </c>
      <c r="O242">
        <v>179740</v>
      </c>
      <c r="P242">
        <v>8716450</v>
      </c>
    </row>
    <row r="243" spans="1:16">
      <c r="A243">
        <v>473272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1448390</v>
      </c>
      <c r="H243">
        <v>1336850</v>
      </c>
      <c r="I243">
        <v>1255820</v>
      </c>
      <c r="J243">
        <v>1122330</v>
      </c>
      <c r="K243">
        <v>767250</v>
      </c>
      <c r="L243">
        <v>5930640</v>
      </c>
      <c r="M243">
        <v>131340</v>
      </c>
      <c r="N243">
        <v>266780</v>
      </c>
      <c r="O243">
        <v>398120</v>
      </c>
      <c r="P243">
        <v>6328760</v>
      </c>
    </row>
    <row r="244" spans="1:16">
      <c r="A244">
        <v>473272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7034980</v>
      </c>
      <c r="H244">
        <v>8659940</v>
      </c>
      <c r="I244">
        <v>8942270</v>
      </c>
      <c r="J244">
        <v>10825660</v>
      </c>
      <c r="K244">
        <v>5571580</v>
      </c>
      <c r="L244">
        <v>41034430</v>
      </c>
      <c r="M244">
        <v>279880</v>
      </c>
      <c r="N244">
        <v>1211070</v>
      </c>
      <c r="O244">
        <v>1490950</v>
      </c>
      <c r="P244">
        <v>42525380</v>
      </c>
    </row>
    <row r="245" spans="1:16">
      <c r="A245">
        <v>473272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1624530</v>
      </c>
      <c r="H245">
        <v>2912750</v>
      </c>
      <c r="I245">
        <v>3131640</v>
      </c>
      <c r="J245">
        <v>3598850</v>
      </c>
      <c r="K245">
        <v>1131300</v>
      </c>
      <c r="L245">
        <v>12399070</v>
      </c>
      <c r="M245">
        <v>0</v>
      </c>
      <c r="N245">
        <v>0</v>
      </c>
      <c r="O245">
        <v>0</v>
      </c>
      <c r="P245">
        <v>12399070</v>
      </c>
    </row>
    <row r="246" spans="1:16">
      <c r="A246">
        <v>473272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473272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22340</v>
      </c>
      <c r="I247">
        <v>149600</v>
      </c>
      <c r="J247">
        <v>0</v>
      </c>
      <c r="K247">
        <v>0</v>
      </c>
      <c r="L247">
        <v>171940</v>
      </c>
      <c r="M247">
        <v>0</v>
      </c>
      <c r="N247">
        <v>0</v>
      </c>
      <c r="O247">
        <v>0</v>
      </c>
      <c r="P247">
        <v>171940</v>
      </c>
    </row>
    <row r="248" spans="1:16">
      <c r="A248">
        <v>473272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473272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473272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473272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264590</v>
      </c>
      <c r="K251">
        <v>0</v>
      </c>
      <c r="L251">
        <v>264590</v>
      </c>
      <c r="M251">
        <v>0</v>
      </c>
      <c r="N251">
        <v>0</v>
      </c>
      <c r="O251">
        <v>0</v>
      </c>
      <c r="P251">
        <v>264590</v>
      </c>
    </row>
    <row r="252" spans="1:16">
      <c r="A252">
        <v>473272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1091420</v>
      </c>
      <c r="H252">
        <v>1679600</v>
      </c>
      <c r="I252">
        <v>725680</v>
      </c>
      <c r="J252">
        <v>1439290</v>
      </c>
      <c r="K252">
        <v>807940</v>
      </c>
      <c r="L252">
        <v>5743930</v>
      </c>
      <c r="M252">
        <v>0</v>
      </c>
      <c r="N252">
        <v>0</v>
      </c>
      <c r="O252">
        <v>0</v>
      </c>
      <c r="P252">
        <v>5743930</v>
      </c>
    </row>
    <row r="253" spans="1:16">
      <c r="A253">
        <v>473272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308180</v>
      </c>
      <c r="K253">
        <v>0</v>
      </c>
      <c r="L253">
        <v>308180</v>
      </c>
      <c r="M253">
        <v>0</v>
      </c>
      <c r="N253">
        <v>0</v>
      </c>
      <c r="O253">
        <v>0</v>
      </c>
      <c r="P253">
        <v>308180</v>
      </c>
    </row>
    <row r="254" spans="1:16">
      <c r="A254">
        <v>473272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473272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395240</v>
      </c>
      <c r="K255">
        <v>441050</v>
      </c>
      <c r="L255">
        <v>836290</v>
      </c>
      <c r="M255">
        <v>0</v>
      </c>
      <c r="N255">
        <v>0</v>
      </c>
      <c r="O255">
        <v>0</v>
      </c>
      <c r="P255">
        <v>836290</v>
      </c>
    </row>
    <row r="256" spans="1:16">
      <c r="A256">
        <v>473272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473272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473272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74780</v>
      </c>
      <c r="J258">
        <v>0</v>
      </c>
      <c r="K258">
        <v>0</v>
      </c>
      <c r="L258">
        <v>74780</v>
      </c>
      <c r="M258">
        <v>0</v>
      </c>
      <c r="N258">
        <v>0</v>
      </c>
      <c r="O258">
        <v>0</v>
      </c>
      <c r="P258">
        <v>74780</v>
      </c>
    </row>
    <row r="259" spans="1:16">
      <c r="A259">
        <v>473272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473272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473272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1516463</v>
      </c>
      <c r="H261">
        <v>1607514</v>
      </c>
      <c r="I261">
        <v>1656152</v>
      </c>
      <c r="J261">
        <v>2383516</v>
      </c>
      <c r="K261">
        <v>3909547</v>
      </c>
      <c r="L261">
        <v>11073192</v>
      </c>
      <c r="M261">
        <v>147975</v>
      </c>
      <c r="N261">
        <v>213687</v>
      </c>
      <c r="O261">
        <v>361662</v>
      </c>
      <c r="P261">
        <v>11434854</v>
      </c>
    </row>
    <row r="262" spans="1:16">
      <c r="A262">
        <v>473272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447570</v>
      </c>
      <c r="H262">
        <v>350757</v>
      </c>
      <c r="I262">
        <v>318056</v>
      </c>
      <c r="J262">
        <v>163786</v>
      </c>
      <c r="K262">
        <v>368505</v>
      </c>
      <c r="L262">
        <v>1648674</v>
      </c>
      <c r="M262">
        <v>23103</v>
      </c>
      <c r="N262">
        <v>0</v>
      </c>
      <c r="O262">
        <v>23103</v>
      </c>
      <c r="P262">
        <v>1671777</v>
      </c>
    </row>
    <row r="263" spans="1:16">
      <c r="A263">
        <v>473272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364269</v>
      </c>
      <c r="H263">
        <v>609280</v>
      </c>
      <c r="I263">
        <v>601557</v>
      </c>
      <c r="J263">
        <v>843747</v>
      </c>
      <c r="K263">
        <v>931539</v>
      </c>
      <c r="L263">
        <v>3350392</v>
      </c>
      <c r="M263">
        <v>98599</v>
      </c>
      <c r="N263">
        <v>422996</v>
      </c>
      <c r="O263">
        <v>521595</v>
      </c>
      <c r="P263">
        <v>3871987</v>
      </c>
    </row>
    <row r="264" spans="1:16">
      <c r="A264">
        <v>473272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473272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473272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1508301</v>
      </c>
      <c r="H266">
        <v>1494978</v>
      </c>
      <c r="I266">
        <v>6024797</v>
      </c>
      <c r="J266">
        <v>11411368</v>
      </c>
      <c r="K266">
        <v>9743361</v>
      </c>
      <c r="L266">
        <v>30182805</v>
      </c>
      <c r="M266">
        <v>0</v>
      </c>
      <c r="N266">
        <v>0</v>
      </c>
      <c r="O266">
        <v>0</v>
      </c>
      <c r="P266">
        <v>30182805</v>
      </c>
    </row>
    <row r="267" spans="1:16">
      <c r="A267">
        <v>473272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2459808</v>
      </c>
      <c r="J267">
        <v>6691012</v>
      </c>
      <c r="K267">
        <v>6114116</v>
      </c>
      <c r="L267">
        <v>15264936</v>
      </c>
      <c r="M267">
        <v>0</v>
      </c>
      <c r="N267">
        <v>0</v>
      </c>
      <c r="O267">
        <v>0</v>
      </c>
      <c r="P267">
        <v>15264936</v>
      </c>
    </row>
    <row r="268" spans="1:16">
      <c r="A268">
        <v>473272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1508301</v>
      </c>
      <c r="H268">
        <v>1494978</v>
      </c>
      <c r="I268">
        <v>3564989</v>
      </c>
      <c r="J268">
        <v>4364640</v>
      </c>
      <c r="K268">
        <v>3232300</v>
      </c>
      <c r="L268">
        <v>14165208</v>
      </c>
      <c r="M268">
        <v>0</v>
      </c>
      <c r="N268">
        <v>0</v>
      </c>
      <c r="O268">
        <v>0</v>
      </c>
      <c r="P268">
        <v>14165208</v>
      </c>
    </row>
    <row r="269" spans="1:16">
      <c r="A269">
        <v>473272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473272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473272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473272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473272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473272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13928189</v>
      </c>
      <c r="H274">
        <v>16320854</v>
      </c>
      <c r="I274">
        <v>22833813</v>
      </c>
      <c r="J274">
        <v>31193773</v>
      </c>
      <c r="K274">
        <v>21972742</v>
      </c>
      <c r="L274">
        <v>106249371</v>
      </c>
      <c r="M274">
        <v>709202</v>
      </c>
      <c r="N274">
        <v>2051795</v>
      </c>
      <c r="O274">
        <v>2760997</v>
      </c>
      <c r="P274">
        <v>109010368</v>
      </c>
    </row>
    <row r="275" spans="1:16">
      <c r="A275">
        <v>473272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9509421</v>
      </c>
      <c r="H275">
        <v>10867551</v>
      </c>
      <c r="I275">
        <v>12797044</v>
      </c>
      <c r="J275">
        <v>15421110</v>
      </c>
      <c r="K275">
        <v>10443961</v>
      </c>
      <c r="L275">
        <v>59039087</v>
      </c>
      <c r="M275">
        <v>577862</v>
      </c>
      <c r="N275">
        <v>1785015</v>
      </c>
      <c r="O275">
        <v>2362877</v>
      </c>
      <c r="P275">
        <v>61401964</v>
      </c>
    </row>
    <row r="276" spans="1:16">
      <c r="A276">
        <v>473272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590663</v>
      </c>
      <c r="H276">
        <v>721519</v>
      </c>
      <c r="I276">
        <v>836244</v>
      </c>
      <c r="J276">
        <v>1583235</v>
      </c>
      <c r="K276">
        <v>2386701</v>
      </c>
      <c r="L276">
        <v>6118362</v>
      </c>
      <c r="M276">
        <v>0</v>
      </c>
      <c r="N276">
        <v>0</v>
      </c>
      <c r="O276">
        <v>0</v>
      </c>
      <c r="P276">
        <v>6118362</v>
      </c>
    </row>
    <row r="277" spans="1:16">
      <c r="A277">
        <v>473272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152613</v>
      </c>
      <c r="L277">
        <v>152613</v>
      </c>
      <c r="M277">
        <v>0</v>
      </c>
      <c r="N277">
        <v>0</v>
      </c>
      <c r="O277">
        <v>0</v>
      </c>
      <c r="P277">
        <v>152613</v>
      </c>
    </row>
    <row r="278" spans="1:16">
      <c r="A278">
        <v>473272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880420</v>
      </c>
      <c r="H278">
        <v>587722</v>
      </c>
      <c r="I278">
        <v>568746</v>
      </c>
      <c r="J278">
        <v>377379</v>
      </c>
      <c r="K278">
        <v>870424</v>
      </c>
      <c r="L278">
        <v>3284691</v>
      </c>
      <c r="M278">
        <v>75638</v>
      </c>
      <c r="N278">
        <v>126135</v>
      </c>
      <c r="O278">
        <v>201773</v>
      </c>
      <c r="P278">
        <v>3486464</v>
      </c>
    </row>
    <row r="279" spans="1:16">
      <c r="A279">
        <v>473272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0</v>
      </c>
      <c r="H279">
        <v>193321</v>
      </c>
      <c r="I279">
        <v>124963</v>
      </c>
      <c r="J279">
        <v>81012</v>
      </c>
      <c r="K279">
        <v>291870</v>
      </c>
      <c r="L279">
        <v>691166</v>
      </c>
      <c r="M279">
        <v>38304</v>
      </c>
      <c r="N279">
        <v>87552</v>
      </c>
      <c r="O279">
        <v>125856</v>
      </c>
      <c r="P279">
        <v>817022</v>
      </c>
    </row>
    <row r="280" spans="1:16">
      <c r="A280">
        <v>473272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4431500</v>
      </c>
      <c r="H280">
        <v>5930915</v>
      </c>
      <c r="I280">
        <v>6369953</v>
      </c>
      <c r="J280">
        <v>8489830</v>
      </c>
      <c r="K280">
        <v>4563508</v>
      </c>
      <c r="L280">
        <v>29785706</v>
      </c>
      <c r="M280">
        <v>0</v>
      </c>
      <c r="N280">
        <v>0</v>
      </c>
      <c r="O280">
        <v>0</v>
      </c>
      <c r="P280">
        <v>29785706</v>
      </c>
    </row>
    <row r="281" spans="1:16">
      <c r="A281">
        <v>473272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1668509</v>
      </c>
      <c r="H281">
        <v>1630416</v>
      </c>
      <c r="I281">
        <v>1356297</v>
      </c>
      <c r="J281">
        <v>1042744</v>
      </c>
      <c r="K281">
        <v>252450</v>
      </c>
      <c r="L281">
        <v>5950416</v>
      </c>
      <c r="M281">
        <v>246688</v>
      </c>
      <c r="N281">
        <v>1048063</v>
      </c>
      <c r="O281">
        <v>1294751</v>
      </c>
      <c r="P281">
        <v>7245167</v>
      </c>
    </row>
    <row r="282" spans="1:16">
      <c r="A282">
        <v>473272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364269</v>
      </c>
      <c r="H282">
        <v>609280</v>
      </c>
      <c r="I282">
        <v>601557</v>
      </c>
      <c r="J282">
        <v>843747</v>
      </c>
      <c r="K282">
        <v>931539</v>
      </c>
      <c r="L282">
        <v>3350392</v>
      </c>
      <c r="M282">
        <v>98599</v>
      </c>
      <c r="N282">
        <v>422996</v>
      </c>
      <c r="O282">
        <v>521595</v>
      </c>
      <c r="P282">
        <v>3871987</v>
      </c>
    </row>
    <row r="283" spans="1:16">
      <c r="A283">
        <v>473272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354249</v>
      </c>
      <c r="H283">
        <v>312271</v>
      </c>
      <c r="I283">
        <v>236552</v>
      </c>
      <c r="J283">
        <v>0</v>
      </c>
      <c r="K283">
        <v>102348</v>
      </c>
      <c r="L283">
        <v>1005420</v>
      </c>
      <c r="M283">
        <v>23103</v>
      </c>
      <c r="N283">
        <v>0</v>
      </c>
      <c r="O283">
        <v>23103</v>
      </c>
      <c r="P283">
        <v>1028523</v>
      </c>
    </row>
    <row r="284" spans="1:16">
      <c r="A284">
        <v>473272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93321</v>
      </c>
      <c r="H284">
        <v>38486</v>
      </c>
      <c r="I284">
        <v>81504</v>
      </c>
      <c r="J284">
        <v>163786</v>
      </c>
      <c r="K284">
        <v>266157</v>
      </c>
      <c r="L284">
        <v>643254</v>
      </c>
      <c r="M284">
        <v>0</v>
      </c>
      <c r="N284">
        <v>0</v>
      </c>
      <c r="O284">
        <v>0</v>
      </c>
      <c r="P284">
        <v>643254</v>
      </c>
    </row>
    <row r="285" spans="1:16">
      <c r="A285">
        <v>473272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473272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45380</v>
      </c>
      <c r="H286">
        <v>104952</v>
      </c>
      <c r="I286">
        <v>126199</v>
      </c>
      <c r="J286">
        <v>341890</v>
      </c>
      <c r="K286">
        <v>207939</v>
      </c>
      <c r="L286">
        <v>826360</v>
      </c>
      <c r="M286">
        <v>34033</v>
      </c>
      <c r="N286">
        <v>0</v>
      </c>
      <c r="O286">
        <v>34033</v>
      </c>
      <c r="P286">
        <v>860393</v>
      </c>
    </row>
    <row r="287" spans="1:16">
      <c r="A287">
        <v>473272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479799</v>
      </c>
      <c r="H287">
        <v>1089729</v>
      </c>
      <c r="I287">
        <v>1901098</v>
      </c>
      <c r="J287">
        <v>1428111</v>
      </c>
      <c r="K287">
        <v>291024</v>
      </c>
      <c r="L287">
        <v>5189761</v>
      </c>
      <c r="M287">
        <v>0</v>
      </c>
      <c r="N287">
        <v>0</v>
      </c>
      <c r="O287">
        <v>0</v>
      </c>
      <c r="P287">
        <v>5189761</v>
      </c>
    </row>
    <row r="288" spans="1:16">
      <c r="A288">
        <v>473272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1081110</v>
      </c>
      <c r="H288">
        <v>738669</v>
      </c>
      <c r="I288">
        <v>2495029</v>
      </c>
      <c r="J288">
        <v>2497487</v>
      </c>
      <c r="K288">
        <v>418412</v>
      </c>
      <c r="L288">
        <v>7230707</v>
      </c>
      <c r="M288">
        <v>61497</v>
      </c>
      <c r="N288">
        <v>100269</v>
      </c>
      <c r="O288">
        <v>161766</v>
      </c>
      <c r="P288">
        <v>7392473</v>
      </c>
    </row>
    <row r="289" spans="1:16">
      <c r="A289">
        <v>473272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1448390</v>
      </c>
      <c r="H289">
        <v>1336850</v>
      </c>
      <c r="I289">
        <v>1255820</v>
      </c>
      <c r="J289">
        <v>1122330</v>
      </c>
      <c r="K289">
        <v>767250</v>
      </c>
      <c r="L289">
        <v>5930640</v>
      </c>
      <c r="M289">
        <v>131340</v>
      </c>
      <c r="N289">
        <v>266780</v>
      </c>
      <c r="O289">
        <v>398120</v>
      </c>
      <c r="P289">
        <v>6328760</v>
      </c>
    </row>
    <row r="290" spans="1:16">
      <c r="A290">
        <v>473272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6100009</v>
      </c>
      <c r="H290">
        <v>7561331</v>
      </c>
      <c r="I290">
        <v>7726250</v>
      </c>
      <c r="J290">
        <v>9532574</v>
      </c>
      <c r="K290">
        <v>4815958</v>
      </c>
      <c r="L290">
        <v>35736122</v>
      </c>
      <c r="M290">
        <v>246688</v>
      </c>
      <c r="N290">
        <v>1048063</v>
      </c>
      <c r="O290">
        <v>1294751</v>
      </c>
      <c r="P290">
        <v>37030873</v>
      </c>
    </row>
    <row r="291" spans="1:16">
      <c r="A291">
        <v>473272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1462077</v>
      </c>
      <c r="H291">
        <v>2621475</v>
      </c>
      <c r="I291">
        <v>2756152</v>
      </c>
      <c r="J291">
        <v>3238965</v>
      </c>
      <c r="K291">
        <v>1018170</v>
      </c>
      <c r="L291">
        <v>11096839</v>
      </c>
      <c r="M291">
        <v>0</v>
      </c>
      <c r="N291">
        <v>0</v>
      </c>
      <c r="O291">
        <v>0</v>
      </c>
      <c r="P291">
        <v>11096839</v>
      </c>
    </row>
    <row r="292" spans="1:16">
      <c r="A292">
        <v>473272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473272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20106</v>
      </c>
      <c r="I293">
        <v>134640</v>
      </c>
      <c r="J293">
        <v>0</v>
      </c>
      <c r="K293">
        <v>0</v>
      </c>
      <c r="L293">
        <v>154746</v>
      </c>
      <c r="M293">
        <v>0</v>
      </c>
      <c r="N293">
        <v>0</v>
      </c>
      <c r="O293">
        <v>0</v>
      </c>
      <c r="P293">
        <v>154746</v>
      </c>
    </row>
    <row r="294" spans="1:16">
      <c r="A294">
        <v>473272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473272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473272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473272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238131</v>
      </c>
      <c r="K297">
        <v>0</v>
      </c>
      <c r="L297">
        <v>238131</v>
      </c>
      <c r="M297">
        <v>0</v>
      </c>
      <c r="N297">
        <v>0</v>
      </c>
      <c r="O297">
        <v>0</v>
      </c>
      <c r="P297">
        <v>238131</v>
      </c>
    </row>
    <row r="298" spans="1:16">
      <c r="A298">
        <v>473272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982278</v>
      </c>
      <c r="H298">
        <v>1511640</v>
      </c>
      <c r="I298">
        <v>653112</v>
      </c>
      <c r="J298">
        <v>1295361</v>
      </c>
      <c r="K298">
        <v>727146</v>
      </c>
      <c r="L298">
        <v>5169537</v>
      </c>
      <c r="M298">
        <v>0</v>
      </c>
      <c r="N298">
        <v>0</v>
      </c>
      <c r="O298">
        <v>0</v>
      </c>
      <c r="P298">
        <v>5169537</v>
      </c>
    </row>
    <row r="299" spans="1:16">
      <c r="A299">
        <v>473272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277362</v>
      </c>
      <c r="K299">
        <v>0</v>
      </c>
      <c r="L299">
        <v>277362</v>
      </c>
      <c r="M299">
        <v>0</v>
      </c>
      <c r="N299">
        <v>0</v>
      </c>
      <c r="O299">
        <v>0</v>
      </c>
      <c r="P299">
        <v>277362</v>
      </c>
    </row>
    <row r="300" spans="1:16">
      <c r="A300">
        <v>473272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473272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355716</v>
      </c>
      <c r="K301">
        <v>396945</v>
      </c>
      <c r="L301">
        <v>752661</v>
      </c>
      <c r="M301">
        <v>0</v>
      </c>
      <c r="N301">
        <v>0</v>
      </c>
      <c r="O301">
        <v>0</v>
      </c>
      <c r="P301">
        <v>752661</v>
      </c>
    </row>
    <row r="302" spans="1:16">
      <c r="A302">
        <v>473272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473272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473272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67302</v>
      </c>
      <c r="J304">
        <v>0</v>
      </c>
      <c r="K304">
        <v>0</v>
      </c>
      <c r="L304">
        <v>67302</v>
      </c>
      <c r="M304">
        <v>0</v>
      </c>
      <c r="N304">
        <v>0</v>
      </c>
      <c r="O304">
        <v>0</v>
      </c>
      <c r="P304">
        <v>67302</v>
      </c>
    </row>
    <row r="305" spans="1:16">
      <c r="A305">
        <v>473272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473272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473272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5</v>
      </c>
      <c r="H307">
        <v>5</v>
      </c>
      <c r="I307">
        <v>15</v>
      </c>
      <c r="J307">
        <v>25</v>
      </c>
      <c r="K307">
        <v>22</v>
      </c>
      <c r="L307">
        <v>72</v>
      </c>
      <c r="M307">
        <v>1</v>
      </c>
      <c r="N307">
        <v>0</v>
      </c>
      <c r="O307">
        <v>1</v>
      </c>
      <c r="P307">
        <v>73</v>
      </c>
    </row>
    <row r="308" spans="1:16">
      <c r="A308">
        <v>473272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5</v>
      </c>
      <c r="H308">
        <v>6</v>
      </c>
      <c r="I308">
        <v>15</v>
      </c>
      <c r="J308">
        <v>24</v>
      </c>
      <c r="K308">
        <v>23</v>
      </c>
      <c r="L308">
        <v>73</v>
      </c>
      <c r="M308">
        <v>1</v>
      </c>
      <c r="N308">
        <v>0</v>
      </c>
      <c r="O308">
        <v>1</v>
      </c>
      <c r="P308">
        <v>74</v>
      </c>
    </row>
    <row r="309" spans="1:16">
      <c r="A309">
        <v>473272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10</v>
      </c>
      <c r="H309">
        <v>11</v>
      </c>
      <c r="I309">
        <v>30</v>
      </c>
      <c r="J309">
        <v>49</v>
      </c>
      <c r="K309">
        <v>45</v>
      </c>
      <c r="L309">
        <v>145</v>
      </c>
      <c r="M309">
        <v>2</v>
      </c>
      <c r="N309">
        <v>0</v>
      </c>
      <c r="O309">
        <v>2</v>
      </c>
      <c r="P309">
        <v>147</v>
      </c>
    </row>
    <row r="310" spans="1:16">
      <c r="A310">
        <v>473272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7</v>
      </c>
      <c r="J310">
        <v>18</v>
      </c>
      <c r="K310">
        <v>15</v>
      </c>
      <c r="L310">
        <v>40</v>
      </c>
      <c r="M310">
        <v>0</v>
      </c>
      <c r="N310">
        <v>0</v>
      </c>
      <c r="O310">
        <v>0</v>
      </c>
      <c r="P310">
        <v>40</v>
      </c>
    </row>
    <row r="311" spans="1:16">
      <c r="A311">
        <v>473272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3</v>
      </c>
      <c r="H311">
        <v>4</v>
      </c>
      <c r="I311">
        <v>7</v>
      </c>
      <c r="J311">
        <v>7</v>
      </c>
      <c r="K311">
        <v>7</v>
      </c>
      <c r="L311">
        <v>28</v>
      </c>
      <c r="M311">
        <v>0</v>
      </c>
      <c r="N311">
        <v>0</v>
      </c>
      <c r="O311">
        <v>0</v>
      </c>
      <c r="P311">
        <v>28</v>
      </c>
    </row>
    <row r="312" spans="1:16">
      <c r="A312">
        <v>473272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473272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2</v>
      </c>
      <c r="H313">
        <v>1</v>
      </c>
      <c r="I313">
        <v>1</v>
      </c>
      <c r="J313">
        <v>0</v>
      </c>
      <c r="K313">
        <v>0</v>
      </c>
      <c r="L313">
        <v>4</v>
      </c>
      <c r="M313">
        <v>1</v>
      </c>
      <c r="N313">
        <v>0</v>
      </c>
      <c r="O313">
        <v>1</v>
      </c>
      <c r="P313">
        <v>5</v>
      </c>
    </row>
    <row r="314" spans="1:16">
      <c r="A314">
        <v>473272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473272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473272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7</v>
      </c>
      <c r="J316">
        <v>18</v>
      </c>
      <c r="K316">
        <v>15</v>
      </c>
      <c r="L316">
        <v>40</v>
      </c>
      <c r="M316">
        <v>0</v>
      </c>
      <c r="N316">
        <v>0</v>
      </c>
      <c r="O316">
        <v>0</v>
      </c>
      <c r="P316">
        <v>40</v>
      </c>
    </row>
    <row r="317" spans="1:16">
      <c r="A317">
        <v>473272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3</v>
      </c>
      <c r="H317">
        <v>5</v>
      </c>
      <c r="I317">
        <v>7</v>
      </c>
      <c r="J317">
        <v>6</v>
      </c>
      <c r="K317">
        <v>7</v>
      </c>
      <c r="L317">
        <v>28</v>
      </c>
      <c r="M317">
        <v>0</v>
      </c>
      <c r="N317">
        <v>0</v>
      </c>
      <c r="O317">
        <v>0</v>
      </c>
      <c r="P317">
        <v>28</v>
      </c>
    </row>
    <row r="318" spans="1:16">
      <c r="A318">
        <v>473272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473272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2</v>
      </c>
      <c r="H319">
        <v>1</v>
      </c>
      <c r="I319">
        <v>1</v>
      </c>
      <c r="J319">
        <v>0</v>
      </c>
      <c r="K319">
        <v>0</v>
      </c>
      <c r="L319">
        <v>4</v>
      </c>
      <c r="M319">
        <v>1</v>
      </c>
      <c r="N319">
        <v>0</v>
      </c>
      <c r="O319">
        <v>1</v>
      </c>
      <c r="P319">
        <v>5</v>
      </c>
    </row>
    <row r="320" spans="1:16">
      <c r="A320">
        <v>473272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473272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473272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473272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473272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473272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473272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473272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473272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97945</v>
      </c>
      <c r="H328">
        <v>107290</v>
      </c>
      <c r="I328">
        <v>383690</v>
      </c>
      <c r="J328">
        <v>631715</v>
      </c>
      <c r="K328">
        <v>509225</v>
      </c>
      <c r="L328">
        <v>1729865</v>
      </c>
      <c r="M328">
        <v>980</v>
      </c>
      <c r="N328">
        <v>0</v>
      </c>
      <c r="O328">
        <v>980</v>
      </c>
      <c r="P328">
        <v>1730845</v>
      </c>
    </row>
    <row r="329" spans="1:16">
      <c r="A329">
        <v>473272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19513</v>
      </c>
      <c r="H329">
        <v>31668</v>
      </c>
      <c r="I329">
        <v>290569</v>
      </c>
      <c r="J329">
        <v>404000</v>
      </c>
      <c r="K329">
        <v>327423</v>
      </c>
      <c r="L329">
        <v>1073173</v>
      </c>
      <c r="M329">
        <v>2784</v>
      </c>
      <c r="N329">
        <v>0</v>
      </c>
      <c r="O329">
        <v>2784</v>
      </c>
      <c r="P329">
        <v>1075957</v>
      </c>
    </row>
    <row r="330" spans="1:16">
      <c r="A330">
        <v>473272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117458</v>
      </c>
      <c r="H330">
        <v>138958</v>
      </c>
      <c r="I330">
        <v>674259</v>
      </c>
      <c r="J330">
        <v>1035715</v>
      </c>
      <c r="K330">
        <v>836648</v>
      </c>
      <c r="L330">
        <v>2803038</v>
      </c>
      <c r="M330">
        <v>3764</v>
      </c>
      <c r="N330">
        <v>0</v>
      </c>
      <c r="O330">
        <v>3764</v>
      </c>
      <c r="P330">
        <v>2806802</v>
      </c>
    </row>
    <row r="331" spans="1:16">
      <c r="A331">
        <v>473272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171450</v>
      </c>
      <c r="J331">
        <v>443060</v>
      </c>
      <c r="K331">
        <v>314075</v>
      </c>
      <c r="L331">
        <v>928585</v>
      </c>
      <c r="M331">
        <v>0</v>
      </c>
      <c r="N331">
        <v>0</v>
      </c>
      <c r="O331">
        <v>0</v>
      </c>
      <c r="P331">
        <v>928585</v>
      </c>
    </row>
    <row r="332" spans="1:16">
      <c r="A332">
        <v>473272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95875</v>
      </c>
      <c r="H332">
        <v>89700</v>
      </c>
      <c r="I332">
        <v>211950</v>
      </c>
      <c r="J332">
        <v>188655</v>
      </c>
      <c r="K332">
        <v>195150</v>
      </c>
      <c r="L332">
        <v>781330</v>
      </c>
      <c r="M332">
        <v>0</v>
      </c>
      <c r="N332">
        <v>0</v>
      </c>
      <c r="O332">
        <v>0</v>
      </c>
      <c r="P332">
        <v>781330</v>
      </c>
    </row>
    <row r="333" spans="1:16">
      <c r="A333">
        <v>473272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473272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2070</v>
      </c>
      <c r="H334">
        <v>17590</v>
      </c>
      <c r="I334">
        <v>290</v>
      </c>
      <c r="J334">
        <v>0</v>
      </c>
      <c r="K334">
        <v>0</v>
      </c>
      <c r="L334">
        <v>19950</v>
      </c>
      <c r="M334">
        <v>980</v>
      </c>
      <c r="N334">
        <v>0</v>
      </c>
      <c r="O334">
        <v>980</v>
      </c>
      <c r="P334">
        <v>20930</v>
      </c>
    </row>
    <row r="335" spans="1:16">
      <c r="A335">
        <v>473272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473272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473272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211530</v>
      </c>
      <c r="J337">
        <v>376940</v>
      </c>
      <c r="K337">
        <v>312990</v>
      </c>
      <c r="L337">
        <v>901460</v>
      </c>
      <c r="M337">
        <v>0</v>
      </c>
      <c r="N337">
        <v>0</v>
      </c>
      <c r="O337">
        <v>0</v>
      </c>
      <c r="P337">
        <v>901460</v>
      </c>
    </row>
    <row r="338" spans="1:16">
      <c r="A338">
        <v>473272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13530</v>
      </c>
      <c r="H338">
        <v>2018</v>
      </c>
      <c r="I338">
        <v>74863</v>
      </c>
      <c r="J338">
        <v>27060</v>
      </c>
      <c r="K338">
        <v>14370</v>
      </c>
      <c r="L338">
        <v>131841</v>
      </c>
      <c r="M338">
        <v>0</v>
      </c>
      <c r="N338">
        <v>0</v>
      </c>
      <c r="O338">
        <v>0</v>
      </c>
      <c r="P338">
        <v>131841</v>
      </c>
    </row>
    <row r="339" spans="1:16">
      <c r="A339">
        <v>473272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473272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5983</v>
      </c>
      <c r="H340">
        <v>29650</v>
      </c>
      <c r="I340">
        <v>4176</v>
      </c>
      <c r="J340">
        <v>0</v>
      </c>
      <c r="K340">
        <v>0</v>
      </c>
      <c r="L340">
        <v>39809</v>
      </c>
      <c r="M340">
        <v>2784</v>
      </c>
      <c r="N340">
        <v>0</v>
      </c>
      <c r="O340">
        <v>2784</v>
      </c>
      <c r="P340">
        <v>42593</v>
      </c>
    </row>
    <row r="341" spans="1:16">
      <c r="A341">
        <v>473272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63</v>
      </c>
      <c r="L341">
        <v>63</v>
      </c>
      <c r="M341">
        <v>0</v>
      </c>
      <c r="N341">
        <v>0</v>
      </c>
      <c r="O341">
        <v>0</v>
      </c>
      <c r="P341">
        <v>63</v>
      </c>
    </row>
    <row r="342" spans="1:16">
      <c r="A342">
        <v>473272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473272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473272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473272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473272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473272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473272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473272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5</v>
      </c>
      <c r="L349">
        <v>6</v>
      </c>
      <c r="M349">
        <v>3</v>
      </c>
      <c r="N349">
        <v>0</v>
      </c>
      <c r="O349">
        <v>3</v>
      </c>
      <c r="P349">
        <v>9</v>
      </c>
    </row>
    <row r="350" spans="1:16">
      <c r="A350">
        <v>473272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2</v>
      </c>
      <c r="H350">
        <v>0</v>
      </c>
      <c r="I350">
        <v>1</v>
      </c>
      <c r="J350">
        <v>0</v>
      </c>
      <c r="K350">
        <v>0</v>
      </c>
      <c r="L350">
        <v>3</v>
      </c>
      <c r="M350">
        <v>0</v>
      </c>
      <c r="N350">
        <v>0</v>
      </c>
      <c r="O350">
        <v>0</v>
      </c>
      <c r="P350">
        <v>3</v>
      </c>
    </row>
    <row r="351" spans="1:16">
      <c r="A351">
        <v>473272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3</v>
      </c>
      <c r="J351">
        <v>0</v>
      </c>
      <c r="K351">
        <v>2</v>
      </c>
      <c r="L351">
        <v>8</v>
      </c>
      <c r="M351">
        <v>0</v>
      </c>
      <c r="N351">
        <v>0</v>
      </c>
      <c r="O351">
        <v>0</v>
      </c>
      <c r="P351">
        <v>8</v>
      </c>
    </row>
    <row r="352" spans="1:16">
      <c r="A352">
        <v>473272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473272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473272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0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473272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473272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473272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473272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473272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473272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473272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473272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12</v>
      </c>
      <c r="H362">
        <v>4</v>
      </c>
      <c r="I362">
        <v>9</v>
      </c>
      <c r="J362">
        <v>0</v>
      </c>
      <c r="K362">
        <v>9</v>
      </c>
      <c r="L362">
        <v>34</v>
      </c>
      <c r="M362">
        <v>3</v>
      </c>
      <c r="N362">
        <v>1</v>
      </c>
      <c r="O362">
        <v>4</v>
      </c>
      <c r="P362">
        <v>38</v>
      </c>
    </row>
    <row r="363" spans="1:16">
      <c r="A363">
        <v>473272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12</v>
      </c>
      <c r="H363">
        <v>3</v>
      </c>
      <c r="I363">
        <v>8</v>
      </c>
      <c r="J363">
        <v>0</v>
      </c>
      <c r="K363">
        <v>9</v>
      </c>
      <c r="L363">
        <v>32</v>
      </c>
      <c r="M363">
        <v>3</v>
      </c>
      <c r="N363">
        <v>1</v>
      </c>
      <c r="O363">
        <v>4</v>
      </c>
      <c r="P363">
        <v>36</v>
      </c>
    </row>
    <row r="364" spans="1:16">
      <c r="A364">
        <v>473272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473272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473272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0</v>
      </c>
      <c r="K366">
        <v>1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473272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473272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6</v>
      </c>
      <c r="H368">
        <v>1</v>
      </c>
      <c r="I368">
        <v>0</v>
      </c>
      <c r="J368">
        <v>0</v>
      </c>
      <c r="K368">
        <v>2</v>
      </c>
      <c r="L368">
        <v>9</v>
      </c>
      <c r="M368">
        <v>0</v>
      </c>
      <c r="N368">
        <v>0</v>
      </c>
      <c r="O368">
        <v>0</v>
      </c>
      <c r="P368">
        <v>9</v>
      </c>
    </row>
    <row r="369" spans="1:16">
      <c r="A369">
        <v>473272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1</v>
      </c>
      <c r="I369">
        <v>3</v>
      </c>
      <c r="J369">
        <v>0</v>
      </c>
      <c r="K369">
        <v>0</v>
      </c>
      <c r="L369">
        <v>4</v>
      </c>
      <c r="M369">
        <v>0</v>
      </c>
      <c r="N369">
        <v>1</v>
      </c>
      <c r="O369">
        <v>1</v>
      </c>
      <c r="P369">
        <v>5</v>
      </c>
    </row>
    <row r="370" spans="1:16">
      <c r="A370">
        <v>473272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3</v>
      </c>
      <c r="J370">
        <v>0</v>
      </c>
      <c r="K370">
        <v>2</v>
      </c>
      <c r="L370">
        <v>8</v>
      </c>
      <c r="M370">
        <v>0</v>
      </c>
      <c r="N370">
        <v>0</v>
      </c>
      <c r="O370">
        <v>0</v>
      </c>
      <c r="P370">
        <v>8</v>
      </c>
    </row>
    <row r="371" spans="1:16">
      <c r="A371">
        <v>473272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2</v>
      </c>
      <c r="H371">
        <v>0</v>
      </c>
      <c r="I371">
        <v>1</v>
      </c>
      <c r="J371">
        <v>0</v>
      </c>
      <c r="K371">
        <v>0</v>
      </c>
      <c r="L371">
        <v>3</v>
      </c>
      <c r="M371">
        <v>0</v>
      </c>
      <c r="N371">
        <v>0</v>
      </c>
      <c r="O371">
        <v>0</v>
      </c>
      <c r="P371">
        <v>3</v>
      </c>
    </row>
    <row r="372" spans="1:16">
      <c r="A372">
        <v>473272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473272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473272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</v>
      </c>
      <c r="L374">
        <v>3</v>
      </c>
      <c r="M374">
        <v>3</v>
      </c>
      <c r="N374">
        <v>0</v>
      </c>
      <c r="O374">
        <v>3</v>
      </c>
      <c r="P374">
        <v>6</v>
      </c>
    </row>
    <row r="375" spans="1:16">
      <c r="A375">
        <v>473272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473272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1</v>
      </c>
      <c r="H376">
        <v>0</v>
      </c>
      <c r="I376">
        <v>1</v>
      </c>
      <c r="J376">
        <v>0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473272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473272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6</v>
      </c>
      <c r="H378">
        <v>2</v>
      </c>
      <c r="I378">
        <v>3</v>
      </c>
      <c r="J378">
        <v>0</v>
      </c>
      <c r="K378">
        <v>2</v>
      </c>
      <c r="L378">
        <v>13</v>
      </c>
      <c r="M378">
        <v>0</v>
      </c>
      <c r="N378">
        <v>1</v>
      </c>
      <c r="O378">
        <v>1</v>
      </c>
      <c r="P378">
        <v>14</v>
      </c>
    </row>
    <row r="379" spans="1:16">
      <c r="A379">
        <v>473272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473272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473272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473272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473272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473272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473272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473272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473272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473272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473272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473272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473272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473272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473272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473272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473272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7935</v>
      </c>
      <c r="H395">
        <v>0</v>
      </c>
      <c r="I395">
        <v>0</v>
      </c>
      <c r="J395">
        <v>0</v>
      </c>
      <c r="K395">
        <v>4178</v>
      </c>
      <c r="L395">
        <v>12113</v>
      </c>
      <c r="M395">
        <v>3065</v>
      </c>
      <c r="N395">
        <v>0</v>
      </c>
      <c r="O395">
        <v>3065</v>
      </c>
      <c r="P395">
        <v>15178</v>
      </c>
    </row>
    <row r="396" spans="1:16">
      <c r="A396">
        <v>473272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26316</v>
      </c>
      <c r="H396">
        <v>0</v>
      </c>
      <c r="I396">
        <v>3312</v>
      </c>
      <c r="J396">
        <v>0</v>
      </c>
      <c r="K396">
        <v>0</v>
      </c>
      <c r="L396">
        <v>29628</v>
      </c>
      <c r="M396">
        <v>0</v>
      </c>
      <c r="N396">
        <v>0</v>
      </c>
      <c r="O396">
        <v>0</v>
      </c>
      <c r="P396">
        <v>29628</v>
      </c>
    </row>
    <row r="397" spans="1:16">
      <c r="A397">
        <v>473272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1854</v>
      </c>
      <c r="H397">
        <v>2960</v>
      </c>
      <c r="I397">
        <v>636</v>
      </c>
      <c r="J397">
        <v>0</v>
      </c>
      <c r="K397">
        <v>6004</v>
      </c>
      <c r="L397">
        <v>11454</v>
      </c>
      <c r="M397">
        <v>0</v>
      </c>
      <c r="N397">
        <v>0</v>
      </c>
      <c r="O397">
        <v>0</v>
      </c>
      <c r="P397">
        <v>11454</v>
      </c>
    </row>
    <row r="398" spans="1:16">
      <c r="A398">
        <v>473272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473272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473272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32391</v>
      </c>
      <c r="I400">
        <v>36704</v>
      </c>
      <c r="J400">
        <v>0</v>
      </c>
      <c r="K400">
        <v>0</v>
      </c>
      <c r="L400">
        <v>69095</v>
      </c>
      <c r="M400">
        <v>0</v>
      </c>
      <c r="N400">
        <v>0</v>
      </c>
      <c r="O400">
        <v>0</v>
      </c>
      <c r="P400">
        <v>69095</v>
      </c>
    </row>
    <row r="401" spans="1:16">
      <c r="A401">
        <v>473272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473272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32391</v>
      </c>
      <c r="I402">
        <v>36704</v>
      </c>
      <c r="J402">
        <v>0</v>
      </c>
      <c r="K402">
        <v>0</v>
      </c>
      <c r="L402">
        <v>69095</v>
      </c>
      <c r="M402">
        <v>0</v>
      </c>
      <c r="N402">
        <v>0</v>
      </c>
      <c r="O402">
        <v>0</v>
      </c>
      <c r="P402">
        <v>69095</v>
      </c>
    </row>
    <row r="403" spans="1:16">
      <c r="A403">
        <v>473272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473272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473272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473272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473272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473272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83105</v>
      </c>
      <c r="H408">
        <v>65556</v>
      </c>
      <c r="I408">
        <v>105934</v>
      </c>
      <c r="J408">
        <v>0</v>
      </c>
      <c r="K408">
        <v>59466</v>
      </c>
      <c r="L408">
        <v>314061</v>
      </c>
      <c r="M408">
        <v>3065</v>
      </c>
      <c r="N408">
        <v>4804</v>
      </c>
      <c r="O408">
        <v>7869</v>
      </c>
      <c r="P408">
        <v>321930</v>
      </c>
    </row>
    <row r="409" spans="1:16">
      <c r="A409">
        <v>473272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83105</v>
      </c>
      <c r="H409">
        <v>33165</v>
      </c>
      <c r="I409">
        <v>69230</v>
      </c>
      <c r="J409">
        <v>0</v>
      </c>
      <c r="K409">
        <v>59466</v>
      </c>
      <c r="L409">
        <v>244966</v>
      </c>
      <c r="M409">
        <v>3065</v>
      </c>
      <c r="N409">
        <v>4804</v>
      </c>
      <c r="O409">
        <v>7869</v>
      </c>
      <c r="P409">
        <v>252835</v>
      </c>
    </row>
    <row r="410" spans="1:16">
      <c r="A410">
        <v>473272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1564</v>
      </c>
      <c r="L410">
        <v>1564</v>
      </c>
      <c r="M410">
        <v>0</v>
      </c>
      <c r="N410">
        <v>0</v>
      </c>
      <c r="O410">
        <v>0</v>
      </c>
      <c r="P410">
        <v>1564</v>
      </c>
    </row>
    <row r="411" spans="1:16">
      <c r="A411">
        <v>473272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473272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7935</v>
      </c>
      <c r="H412">
        <v>0</v>
      </c>
      <c r="I412">
        <v>0</v>
      </c>
      <c r="J412">
        <v>0</v>
      </c>
      <c r="K412">
        <v>1045</v>
      </c>
      <c r="L412">
        <v>8980</v>
      </c>
      <c r="M412">
        <v>0</v>
      </c>
      <c r="N412">
        <v>0</v>
      </c>
      <c r="O412">
        <v>0</v>
      </c>
      <c r="P412">
        <v>8980</v>
      </c>
    </row>
    <row r="413" spans="1:16">
      <c r="A413">
        <v>473272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473272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28083</v>
      </c>
      <c r="H414">
        <v>13153</v>
      </c>
      <c r="I414">
        <v>0</v>
      </c>
      <c r="J414">
        <v>0</v>
      </c>
      <c r="K414">
        <v>49284</v>
      </c>
      <c r="L414">
        <v>90520</v>
      </c>
      <c r="M414">
        <v>0</v>
      </c>
      <c r="N414">
        <v>0</v>
      </c>
      <c r="O414">
        <v>0</v>
      </c>
      <c r="P414">
        <v>90520</v>
      </c>
    </row>
    <row r="415" spans="1:16">
      <c r="A415">
        <v>473272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17052</v>
      </c>
      <c r="I415">
        <v>42427</v>
      </c>
      <c r="J415">
        <v>0</v>
      </c>
      <c r="K415">
        <v>0</v>
      </c>
      <c r="L415">
        <v>59479</v>
      </c>
      <c r="M415">
        <v>0</v>
      </c>
      <c r="N415">
        <v>4804</v>
      </c>
      <c r="O415">
        <v>4804</v>
      </c>
      <c r="P415">
        <v>64283</v>
      </c>
    </row>
    <row r="416" spans="1:16">
      <c r="A416">
        <v>473272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1854</v>
      </c>
      <c r="H416">
        <v>2960</v>
      </c>
      <c r="I416">
        <v>636</v>
      </c>
      <c r="J416">
        <v>0</v>
      </c>
      <c r="K416">
        <v>6004</v>
      </c>
      <c r="L416">
        <v>11454</v>
      </c>
      <c r="M416">
        <v>0</v>
      </c>
      <c r="N416">
        <v>0</v>
      </c>
      <c r="O416">
        <v>0</v>
      </c>
      <c r="P416">
        <v>11454</v>
      </c>
    </row>
    <row r="417" spans="1:16">
      <c r="A417">
        <v>473272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26316</v>
      </c>
      <c r="H417">
        <v>0</v>
      </c>
      <c r="I417">
        <v>3312</v>
      </c>
      <c r="J417">
        <v>0</v>
      </c>
      <c r="K417">
        <v>0</v>
      </c>
      <c r="L417">
        <v>29628</v>
      </c>
      <c r="M417">
        <v>0</v>
      </c>
      <c r="N417">
        <v>0</v>
      </c>
      <c r="O417">
        <v>0</v>
      </c>
      <c r="P417">
        <v>29628</v>
      </c>
    </row>
    <row r="418" spans="1:16">
      <c r="A418">
        <v>473272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473272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473272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1569</v>
      </c>
      <c r="L420">
        <v>1569</v>
      </c>
      <c r="M420">
        <v>3065</v>
      </c>
      <c r="N420">
        <v>0</v>
      </c>
      <c r="O420">
        <v>3065</v>
      </c>
      <c r="P420">
        <v>4634</v>
      </c>
    </row>
    <row r="421" spans="1:16">
      <c r="A421">
        <v>473272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473272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18917</v>
      </c>
      <c r="H422">
        <v>0</v>
      </c>
      <c r="I422">
        <v>22855</v>
      </c>
      <c r="J422">
        <v>0</v>
      </c>
      <c r="K422">
        <v>0</v>
      </c>
      <c r="L422">
        <v>41772</v>
      </c>
      <c r="M422">
        <v>0</v>
      </c>
      <c r="N422">
        <v>0</v>
      </c>
      <c r="O422">
        <v>0</v>
      </c>
      <c r="P422">
        <v>41772</v>
      </c>
    </row>
    <row r="423" spans="1:16">
      <c r="A423">
        <v>473272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473272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28083</v>
      </c>
      <c r="H424">
        <v>30205</v>
      </c>
      <c r="I424">
        <v>42427</v>
      </c>
      <c r="J424">
        <v>0</v>
      </c>
      <c r="K424">
        <v>49284</v>
      </c>
      <c r="L424">
        <v>149999</v>
      </c>
      <c r="M424">
        <v>0</v>
      </c>
      <c r="N424">
        <v>4804</v>
      </c>
      <c r="O424">
        <v>4804</v>
      </c>
      <c r="P424">
        <v>154803</v>
      </c>
    </row>
    <row r="425" spans="1:16">
      <c r="A425">
        <v>473272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473272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473272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473272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473272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473272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473272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473272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473272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473272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473272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473272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473272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473272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473272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473272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473272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79350</v>
      </c>
      <c r="H441">
        <v>0</v>
      </c>
      <c r="I441">
        <v>0</v>
      </c>
      <c r="J441">
        <v>0</v>
      </c>
      <c r="K441">
        <v>41780</v>
      </c>
      <c r="L441">
        <v>121130</v>
      </c>
      <c r="M441">
        <v>30650</v>
      </c>
      <c r="N441">
        <v>0</v>
      </c>
      <c r="O441">
        <v>30650</v>
      </c>
      <c r="P441">
        <v>151780</v>
      </c>
    </row>
    <row r="442" spans="1:16">
      <c r="A442">
        <v>473272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263160</v>
      </c>
      <c r="H442">
        <v>0</v>
      </c>
      <c r="I442">
        <v>33120</v>
      </c>
      <c r="J442">
        <v>0</v>
      </c>
      <c r="K442">
        <v>0</v>
      </c>
      <c r="L442">
        <v>296280</v>
      </c>
      <c r="M442">
        <v>0</v>
      </c>
      <c r="N442">
        <v>0</v>
      </c>
      <c r="O442">
        <v>0</v>
      </c>
      <c r="P442">
        <v>296280</v>
      </c>
    </row>
    <row r="443" spans="1:16">
      <c r="A443">
        <v>473272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18540</v>
      </c>
      <c r="H443">
        <v>29600</v>
      </c>
      <c r="I443">
        <v>6360</v>
      </c>
      <c r="J443">
        <v>0</v>
      </c>
      <c r="K443">
        <v>60040</v>
      </c>
      <c r="L443">
        <v>114540</v>
      </c>
      <c r="M443">
        <v>0</v>
      </c>
      <c r="N443">
        <v>0</v>
      </c>
      <c r="O443">
        <v>0</v>
      </c>
      <c r="P443">
        <v>114540</v>
      </c>
    </row>
    <row r="444" spans="1:16">
      <c r="A444">
        <v>473272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473272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473272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323910</v>
      </c>
      <c r="I446">
        <v>367040</v>
      </c>
      <c r="J446">
        <v>0</v>
      </c>
      <c r="K446">
        <v>0</v>
      </c>
      <c r="L446">
        <v>690950</v>
      </c>
      <c r="M446">
        <v>0</v>
      </c>
      <c r="N446">
        <v>0</v>
      </c>
      <c r="O446">
        <v>0</v>
      </c>
      <c r="P446">
        <v>690950</v>
      </c>
    </row>
    <row r="447" spans="1:16">
      <c r="A447">
        <v>473272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473272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323910</v>
      </c>
      <c r="I448">
        <v>367040</v>
      </c>
      <c r="J448">
        <v>0</v>
      </c>
      <c r="K448">
        <v>0</v>
      </c>
      <c r="L448">
        <v>690950</v>
      </c>
      <c r="M448">
        <v>0</v>
      </c>
      <c r="N448">
        <v>0</v>
      </c>
      <c r="O448">
        <v>0</v>
      </c>
      <c r="P448">
        <v>690950</v>
      </c>
    </row>
    <row r="449" spans="1:16">
      <c r="A449">
        <v>473272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473272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473272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473272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473272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473272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831050</v>
      </c>
      <c r="H454">
        <v>655560</v>
      </c>
      <c r="I454">
        <v>1059340</v>
      </c>
      <c r="J454">
        <v>0</v>
      </c>
      <c r="K454">
        <v>594660</v>
      </c>
      <c r="L454">
        <v>3140610</v>
      </c>
      <c r="M454">
        <v>30650</v>
      </c>
      <c r="N454">
        <v>48040</v>
      </c>
      <c r="O454">
        <v>78690</v>
      </c>
      <c r="P454">
        <v>3219300</v>
      </c>
    </row>
    <row r="455" spans="1:16">
      <c r="A455">
        <v>473272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831050</v>
      </c>
      <c r="H455">
        <v>331650</v>
      </c>
      <c r="I455">
        <v>692300</v>
      </c>
      <c r="J455">
        <v>0</v>
      </c>
      <c r="K455">
        <v>594660</v>
      </c>
      <c r="L455">
        <v>2449660</v>
      </c>
      <c r="M455">
        <v>30650</v>
      </c>
      <c r="N455">
        <v>48040</v>
      </c>
      <c r="O455">
        <v>78690</v>
      </c>
      <c r="P455">
        <v>2528350</v>
      </c>
    </row>
    <row r="456" spans="1:16">
      <c r="A456">
        <v>473272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15640</v>
      </c>
      <c r="L456">
        <v>15640</v>
      </c>
      <c r="M456">
        <v>0</v>
      </c>
      <c r="N456">
        <v>0</v>
      </c>
      <c r="O456">
        <v>0</v>
      </c>
      <c r="P456">
        <v>15640</v>
      </c>
    </row>
    <row r="457" spans="1:16">
      <c r="A457">
        <v>473272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473272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79350</v>
      </c>
      <c r="H458">
        <v>0</v>
      </c>
      <c r="I458">
        <v>0</v>
      </c>
      <c r="J458">
        <v>0</v>
      </c>
      <c r="K458">
        <v>10450</v>
      </c>
      <c r="L458">
        <v>89800</v>
      </c>
      <c r="M458">
        <v>0</v>
      </c>
      <c r="N458">
        <v>0</v>
      </c>
      <c r="O458">
        <v>0</v>
      </c>
      <c r="P458">
        <v>89800</v>
      </c>
    </row>
    <row r="459" spans="1:16">
      <c r="A459">
        <v>473272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473272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280830</v>
      </c>
      <c r="H460">
        <v>131530</v>
      </c>
      <c r="I460">
        <v>0</v>
      </c>
      <c r="J460">
        <v>0</v>
      </c>
      <c r="K460">
        <v>492840</v>
      </c>
      <c r="L460">
        <v>905200</v>
      </c>
      <c r="M460">
        <v>0</v>
      </c>
      <c r="N460">
        <v>0</v>
      </c>
      <c r="O460">
        <v>0</v>
      </c>
      <c r="P460">
        <v>905200</v>
      </c>
    </row>
    <row r="461" spans="1:16">
      <c r="A461">
        <v>473272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170520</v>
      </c>
      <c r="I461">
        <v>424270</v>
      </c>
      <c r="J461">
        <v>0</v>
      </c>
      <c r="K461">
        <v>0</v>
      </c>
      <c r="L461">
        <v>594790</v>
      </c>
      <c r="M461">
        <v>0</v>
      </c>
      <c r="N461">
        <v>48040</v>
      </c>
      <c r="O461">
        <v>48040</v>
      </c>
      <c r="P461">
        <v>642830</v>
      </c>
    </row>
    <row r="462" spans="1:16">
      <c r="A462">
        <v>473272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18540</v>
      </c>
      <c r="H462">
        <v>29600</v>
      </c>
      <c r="I462">
        <v>6360</v>
      </c>
      <c r="J462">
        <v>0</v>
      </c>
      <c r="K462">
        <v>60040</v>
      </c>
      <c r="L462">
        <v>114540</v>
      </c>
      <c r="M462">
        <v>0</v>
      </c>
      <c r="N462">
        <v>0</v>
      </c>
      <c r="O462">
        <v>0</v>
      </c>
      <c r="P462">
        <v>114540</v>
      </c>
    </row>
    <row r="463" spans="1:16">
      <c r="A463">
        <v>473272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263160</v>
      </c>
      <c r="H463">
        <v>0</v>
      </c>
      <c r="I463">
        <v>33120</v>
      </c>
      <c r="J463">
        <v>0</v>
      </c>
      <c r="K463">
        <v>0</v>
      </c>
      <c r="L463">
        <v>296280</v>
      </c>
      <c r="M463">
        <v>0</v>
      </c>
      <c r="N463">
        <v>0</v>
      </c>
      <c r="O463">
        <v>0</v>
      </c>
      <c r="P463">
        <v>296280</v>
      </c>
    </row>
    <row r="464" spans="1:16">
      <c r="A464">
        <v>473272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473272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473272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15690</v>
      </c>
      <c r="L466">
        <v>15690</v>
      </c>
      <c r="M466">
        <v>30650</v>
      </c>
      <c r="N466">
        <v>0</v>
      </c>
      <c r="O466">
        <v>30650</v>
      </c>
      <c r="P466">
        <v>46340</v>
      </c>
    </row>
    <row r="467" spans="1:16">
      <c r="A467">
        <v>473272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473272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189170</v>
      </c>
      <c r="H468">
        <v>0</v>
      </c>
      <c r="I468">
        <v>228550</v>
      </c>
      <c r="J468">
        <v>0</v>
      </c>
      <c r="K468">
        <v>0</v>
      </c>
      <c r="L468">
        <v>417720</v>
      </c>
      <c r="M468">
        <v>0</v>
      </c>
      <c r="N468">
        <v>0</v>
      </c>
      <c r="O468">
        <v>0</v>
      </c>
      <c r="P468">
        <v>417720</v>
      </c>
    </row>
    <row r="469" spans="1:16">
      <c r="A469">
        <v>473272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473272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280830</v>
      </c>
      <c r="H470">
        <v>302050</v>
      </c>
      <c r="I470">
        <v>424270</v>
      </c>
      <c r="J470">
        <v>0</v>
      </c>
      <c r="K470">
        <v>492840</v>
      </c>
      <c r="L470">
        <v>1499990</v>
      </c>
      <c r="M470">
        <v>0</v>
      </c>
      <c r="N470">
        <v>48040</v>
      </c>
      <c r="O470">
        <v>48040</v>
      </c>
      <c r="P470">
        <v>1548030</v>
      </c>
    </row>
    <row r="471" spans="1:16">
      <c r="A471">
        <v>473272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473272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473272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473272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473272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473272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473272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473272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473272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473272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473272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473272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473272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473272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473272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473272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473272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63480</v>
      </c>
      <c r="H487">
        <v>0</v>
      </c>
      <c r="I487">
        <v>0</v>
      </c>
      <c r="J487">
        <v>0</v>
      </c>
      <c r="K487">
        <v>33424</v>
      </c>
      <c r="L487">
        <v>96904</v>
      </c>
      <c r="M487">
        <v>24520</v>
      </c>
      <c r="N487">
        <v>0</v>
      </c>
      <c r="O487">
        <v>24520</v>
      </c>
      <c r="P487">
        <v>121424</v>
      </c>
    </row>
    <row r="488" spans="1:16">
      <c r="A488">
        <v>473272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210528</v>
      </c>
      <c r="H488">
        <v>0</v>
      </c>
      <c r="I488">
        <v>26496</v>
      </c>
      <c r="J488">
        <v>0</v>
      </c>
      <c r="K488">
        <v>0</v>
      </c>
      <c r="L488">
        <v>237024</v>
      </c>
      <c r="M488">
        <v>0</v>
      </c>
      <c r="N488">
        <v>0</v>
      </c>
      <c r="O488">
        <v>0</v>
      </c>
      <c r="P488">
        <v>237024</v>
      </c>
    </row>
    <row r="489" spans="1:16">
      <c r="A489">
        <v>473272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14832</v>
      </c>
      <c r="H489">
        <v>23680</v>
      </c>
      <c r="I489">
        <v>5088</v>
      </c>
      <c r="J489">
        <v>0</v>
      </c>
      <c r="K489">
        <v>48032</v>
      </c>
      <c r="L489">
        <v>91632</v>
      </c>
      <c r="M489">
        <v>0</v>
      </c>
      <c r="N489">
        <v>0</v>
      </c>
      <c r="O489">
        <v>0</v>
      </c>
      <c r="P489">
        <v>91632</v>
      </c>
    </row>
    <row r="490" spans="1:16">
      <c r="A490">
        <v>473272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473272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473272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259128</v>
      </c>
      <c r="I492">
        <v>293632</v>
      </c>
      <c r="J492">
        <v>0</v>
      </c>
      <c r="K492">
        <v>0</v>
      </c>
      <c r="L492">
        <v>552760</v>
      </c>
      <c r="M492">
        <v>0</v>
      </c>
      <c r="N492">
        <v>0</v>
      </c>
      <c r="O492">
        <v>0</v>
      </c>
      <c r="P492">
        <v>552760</v>
      </c>
    </row>
    <row r="493" spans="1:16">
      <c r="A493">
        <v>473272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473272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259128</v>
      </c>
      <c r="I494">
        <v>293632</v>
      </c>
      <c r="J494">
        <v>0</v>
      </c>
      <c r="K494">
        <v>0</v>
      </c>
      <c r="L494">
        <v>552760</v>
      </c>
      <c r="M494">
        <v>0</v>
      </c>
      <c r="N494">
        <v>0</v>
      </c>
      <c r="O494">
        <v>0</v>
      </c>
      <c r="P494">
        <v>552760</v>
      </c>
    </row>
    <row r="495" spans="1:16">
      <c r="A495">
        <v>473272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473272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473272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473272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473272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473272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664840</v>
      </c>
      <c r="H500">
        <v>524448</v>
      </c>
      <c r="I500">
        <v>847472</v>
      </c>
      <c r="J500">
        <v>0</v>
      </c>
      <c r="K500">
        <v>475728</v>
      </c>
      <c r="L500">
        <v>2512488</v>
      </c>
      <c r="M500">
        <v>24520</v>
      </c>
      <c r="N500">
        <v>38432</v>
      </c>
      <c r="O500">
        <v>62952</v>
      </c>
      <c r="P500">
        <v>2575440</v>
      </c>
    </row>
    <row r="501" spans="1:16">
      <c r="A501">
        <v>473272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664840</v>
      </c>
      <c r="H501">
        <v>265320</v>
      </c>
      <c r="I501">
        <v>553840</v>
      </c>
      <c r="J501">
        <v>0</v>
      </c>
      <c r="K501">
        <v>475728</v>
      </c>
      <c r="L501">
        <v>1959728</v>
      </c>
      <c r="M501">
        <v>24520</v>
      </c>
      <c r="N501">
        <v>38432</v>
      </c>
      <c r="O501">
        <v>62952</v>
      </c>
      <c r="P501">
        <v>2022680</v>
      </c>
    </row>
    <row r="502" spans="1:16">
      <c r="A502">
        <v>473272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12512</v>
      </c>
      <c r="L502">
        <v>12512</v>
      </c>
      <c r="M502">
        <v>0</v>
      </c>
      <c r="N502">
        <v>0</v>
      </c>
      <c r="O502">
        <v>0</v>
      </c>
      <c r="P502">
        <v>12512</v>
      </c>
    </row>
    <row r="503" spans="1:16">
      <c r="A503">
        <v>473272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473272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63480</v>
      </c>
      <c r="H504">
        <v>0</v>
      </c>
      <c r="I504">
        <v>0</v>
      </c>
      <c r="J504">
        <v>0</v>
      </c>
      <c r="K504">
        <v>8360</v>
      </c>
      <c r="L504">
        <v>71840</v>
      </c>
      <c r="M504">
        <v>0</v>
      </c>
      <c r="N504">
        <v>0</v>
      </c>
      <c r="O504">
        <v>0</v>
      </c>
      <c r="P504">
        <v>71840</v>
      </c>
    </row>
    <row r="505" spans="1:16">
      <c r="A505">
        <v>473272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473272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224664</v>
      </c>
      <c r="H506">
        <v>105224</v>
      </c>
      <c r="I506">
        <v>0</v>
      </c>
      <c r="J506">
        <v>0</v>
      </c>
      <c r="K506">
        <v>394272</v>
      </c>
      <c r="L506">
        <v>724160</v>
      </c>
      <c r="M506">
        <v>0</v>
      </c>
      <c r="N506">
        <v>0</v>
      </c>
      <c r="O506">
        <v>0</v>
      </c>
      <c r="P506">
        <v>724160</v>
      </c>
    </row>
    <row r="507" spans="1:16">
      <c r="A507">
        <v>473272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136416</v>
      </c>
      <c r="I507">
        <v>339416</v>
      </c>
      <c r="J507">
        <v>0</v>
      </c>
      <c r="K507">
        <v>0</v>
      </c>
      <c r="L507">
        <v>475832</v>
      </c>
      <c r="M507">
        <v>0</v>
      </c>
      <c r="N507">
        <v>38432</v>
      </c>
      <c r="O507">
        <v>38432</v>
      </c>
      <c r="P507">
        <v>514264</v>
      </c>
    </row>
    <row r="508" spans="1:16">
      <c r="A508">
        <v>473272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14832</v>
      </c>
      <c r="H508">
        <v>23680</v>
      </c>
      <c r="I508">
        <v>5088</v>
      </c>
      <c r="J508">
        <v>0</v>
      </c>
      <c r="K508">
        <v>48032</v>
      </c>
      <c r="L508">
        <v>91632</v>
      </c>
      <c r="M508">
        <v>0</v>
      </c>
      <c r="N508">
        <v>0</v>
      </c>
      <c r="O508">
        <v>0</v>
      </c>
      <c r="P508">
        <v>91632</v>
      </c>
    </row>
    <row r="509" spans="1:16">
      <c r="A509">
        <v>473272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210528</v>
      </c>
      <c r="H509">
        <v>0</v>
      </c>
      <c r="I509">
        <v>26496</v>
      </c>
      <c r="J509">
        <v>0</v>
      </c>
      <c r="K509">
        <v>0</v>
      </c>
      <c r="L509">
        <v>237024</v>
      </c>
      <c r="M509">
        <v>0</v>
      </c>
      <c r="N509">
        <v>0</v>
      </c>
      <c r="O509">
        <v>0</v>
      </c>
      <c r="P509">
        <v>237024</v>
      </c>
    </row>
    <row r="510" spans="1:16">
      <c r="A510">
        <v>473272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473272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473272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12552</v>
      </c>
      <c r="L512">
        <v>12552</v>
      </c>
      <c r="M512">
        <v>24520</v>
      </c>
      <c r="N512">
        <v>0</v>
      </c>
      <c r="O512">
        <v>24520</v>
      </c>
      <c r="P512">
        <v>37072</v>
      </c>
    </row>
    <row r="513" spans="1:16">
      <c r="A513">
        <v>473272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473272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151336</v>
      </c>
      <c r="H514">
        <v>0</v>
      </c>
      <c r="I514">
        <v>182840</v>
      </c>
      <c r="J514">
        <v>0</v>
      </c>
      <c r="K514">
        <v>0</v>
      </c>
      <c r="L514">
        <v>334176</v>
      </c>
      <c r="M514">
        <v>0</v>
      </c>
      <c r="N514">
        <v>0</v>
      </c>
      <c r="O514">
        <v>0</v>
      </c>
      <c r="P514">
        <v>334176</v>
      </c>
    </row>
    <row r="515" spans="1:16">
      <c r="A515">
        <v>473272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473272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224664</v>
      </c>
      <c r="H516">
        <v>241640</v>
      </c>
      <c r="I516">
        <v>339416</v>
      </c>
      <c r="J516">
        <v>0</v>
      </c>
      <c r="K516">
        <v>394272</v>
      </c>
      <c r="L516">
        <v>1199992</v>
      </c>
      <c r="M516">
        <v>0</v>
      </c>
      <c r="N516">
        <v>38432</v>
      </c>
      <c r="O516">
        <v>38432</v>
      </c>
      <c r="P516">
        <v>1238424</v>
      </c>
    </row>
    <row r="517" spans="1:16">
      <c r="A517">
        <v>473272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473272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473272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473272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473272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473272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473272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473272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473272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473272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473272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473272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473272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473272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473272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473272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473272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8</v>
      </c>
      <c r="H533">
        <v>9</v>
      </c>
      <c r="I533">
        <v>5</v>
      </c>
      <c r="J533">
        <v>6</v>
      </c>
      <c r="K533">
        <v>12</v>
      </c>
      <c r="L533">
        <v>40</v>
      </c>
      <c r="M533">
        <v>1</v>
      </c>
      <c r="N533">
        <v>0</v>
      </c>
      <c r="O533">
        <v>1</v>
      </c>
      <c r="P533">
        <v>41</v>
      </c>
    </row>
    <row r="534" spans="1:16">
      <c r="A534">
        <v>473272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2</v>
      </c>
      <c r="I534">
        <v>1</v>
      </c>
      <c r="J534">
        <v>2</v>
      </c>
      <c r="K534">
        <v>0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473272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4</v>
      </c>
      <c r="H535">
        <v>12</v>
      </c>
      <c r="I535">
        <v>7</v>
      </c>
      <c r="J535">
        <v>9</v>
      </c>
      <c r="K535">
        <v>6</v>
      </c>
      <c r="L535">
        <v>38</v>
      </c>
      <c r="M535">
        <v>1</v>
      </c>
      <c r="N535">
        <v>4</v>
      </c>
      <c r="O535">
        <v>5</v>
      </c>
      <c r="P535">
        <v>43</v>
      </c>
    </row>
    <row r="536" spans="1:16">
      <c r="A536">
        <v>473272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473272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473272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2</v>
      </c>
      <c r="K538">
        <v>2</v>
      </c>
      <c r="L538">
        <v>5</v>
      </c>
      <c r="M538">
        <v>0</v>
      </c>
      <c r="N538">
        <v>0</v>
      </c>
      <c r="O538">
        <v>0</v>
      </c>
      <c r="P538">
        <v>5</v>
      </c>
    </row>
    <row r="539" spans="1:16">
      <c r="A539">
        <v>473272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</v>
      </c>
      <c r="K539">
        <v>1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473272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1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473272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473272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473272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473272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473272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473272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26</v>
      </c>
      <c r="H546">
        <v>35</v>
      </c>
      <c r="I546">
        <v>23</v>
      </c>
      <c r="J546">
        <v>28</v>
      </c>
      <c r="K546">
        <v>25</v>
      </c>
      <c r="L546">
        <v>137</v>
      </c>
      <c r="M546">
        <v>3</v>
      </c>
      <c r="N546">
        <v>8</v>
      </c>
      <c r="O546">
        <v>11</v>
      </c>
      <c r="P546">
        <v>148</v>
      </c>
    </row>
    <row r="547" spans="1:16">
      <c r="A547">
        <v>473272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26</v>
      </c>
      <c r="H547">
        <v>35</v>
      </c>
      <c r="I547">
        <v>21</v>
      </c>
      <c r="J547">
        <v>26</v>
      </c>
      <c r="K547">
        <v>23</v>
      </c>
      <c r="L547">
        <v>131</v>
      </c>
      <c r="M547">
        <v>3</v>
      </c>
      <c r="N547">
        <v>8</v>
      </c>
      <c r="O547">
        <v>11</v>
      </c>
      <c r="P547">
        <v>142</v>
      </c>
    </row>
    <row r="548" spans="1:16">
      <c r="A548">
        <v>473272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4</v>
      </c>
      <c r="H548">
        <v>2</v>
      </c>
      <c r="I548">
        <v>1</v>
      </c>
      <c r="J548">
        <v>1</v>
      </c>
      <c r="K548">
        <v>3</v>
      </c>
      <c r="L548">
        <v>11</v>
      </c>
      <c r="M548">
        <v>0</v>
      </c>
      <c r="N548">
        <v>0</v>
      </c>
      <c r="O548">
        <v>0</v>
      </c>
      <c r="P548">
        <v>11</v>
      </c>
    </row>
    <row r="549" spans="1:16">
      <c r="A549">
        <v>473272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473272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3</v>
      </c>
      <c r="H550">
        <v>3</v>
      </c>
      <c r="I550">
        <v>0</v>
      </c>
      <c r="J550">
        <v>0</v>
      </c>
      <c r="K550">
        <v>2</v>
      </c>
      <c r="L550">
        <v>8</v>
      </c>
      <c r="M550">
        <v>1</v>
      </c>
      <c r="N550">
        <v>0</v>
      </c>
      <c r="O550">
        <v>1</v>
      </c>
      <c r="P550">
        <v>9</v>
      </c>
    </row>
    <row r="551" spans="1:16">
      <c r="A551">
        <v>473272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1</v>
      </c>
      <c r="J551">
        <v>1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473272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7</v>
      </c>
      <c r="H552">
        <v>11</v>
      </c>
      <c r="I552">
        <v>6</v>
      </c>
      <c r="J552">
        <v>4</v>
      </c>
      <c r="K552">
        <v>3</v>
      </c>
      <c r="L552">
        <v>31</v>
      </c>
      <c r="M552">
        <v>0</v>
      </c>
      <c r="N552">
        <v>0</v>
      </c>
      <c r="O552">
        <v>0</v>
      </c>
      <c r="P552">
        <v>31</v>
      </c>
    </row>
    <row r="553" spans="1:16">
      <c r="A553">
        <v>473272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4</v>
      </c>
      <c r="H553">
        <v>0</v>
      </c>
      <c r="I553">
        <v>1</v>
      </c>
      <c r="J553">
        <v>3</v>
      </c>
      <c r="K553">
        <v>0</v>
      </c>
      <c r="L553">
        <v>8</v>
      </c>
      <c r="M553">
        <v>1</v>
      </c>
      <c r="N553">
        <v>4</v>
      </c>
      <c r="O553">
        <v>5</v>
      </c>
      <c r="P553">
        <v>13</v>
      </c>
    </row>
    <row r="554" spans="1:16">
      <c r="A554">
        <v>473272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4</v>
      </c>
      <c r="H554">
        <v>12</v>
      </c>
      <c r="I554">
        <v>7</v>
      </c>
      <c r="J554">
        <v>9</v>
      </c>
      <c r="K554">
        <v>6</v>
      </c>
      <c r="L554">
        <v>38</v>
      </c>
      <c r="M554">
        <v>1</v>
      </c>
      <c r="N554">
        <v>4</v>
      </c>
      <c r="O554">
        <v>5</v>
      </c>
      <c r="P554">
        <v>43</v>
      </c>
    </row>
    <row r="555" spans="1:16">
      <c r="A555">
        <v>473272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0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473272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1</v>
      </c>
      <c r="I556">
        <v>0</v>
      </c>
      <c r="J556">
        <v>2</v>
      </c>
      <c r="K556">
        <v>0</v>
      </c>
      <c r="L556">
        <v>3</v>
      </c>
      <c r="M556">
        <v>0</v>
      </c>
      <c r="N556">
        <v>0</v>
      </c>
      <c r="O556">
        <v>0</v>
      </c>
      <c r="P556">
        <v>3</v>
      </c>
    </row>
    <row r="557" spans="1:16">
      <c r="A557">
        <v>473272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473272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1</v>
      </c>
      <c r="H558">
        <v>3</v>
      </c>
      <c r="I558">
        <v>3</v>
      </c>
      <c r="J558">
        <v>4</v>
      </c>
      <c r="K558">
        <v>7</v>
      </c>
      <c r="L558">
        <v>18</v>
      </c>
      <c r="M558">
        <v>0</v>
      </c>
      <c r="N558">
        <v>0</v>
      </c>
      <c r="O558">
        <v>0</v>
      </c>
      <c r="P558">
        <v>18</v>
      </c>
    </row>
    <row r="559" spans="1:16">
      <c r="A559">
        <v>473272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473272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3</v>
      </c>
      <c r="H560">
        <v>1</v>
      </c>
      <c r="I560">
        <v>1</v>
      </c>
      <c r="J560">
        <v>2</v>
      </c>
      <c r="K560">
        <v>2</v>
      </c>
      <c r="L560">
        <v>9</v>
      </c>
      <c r="M560">
        <v>0</v>
      </c>
      <c r="N560">
        <v>0</v>
      </c>
      <c r="O560">
        <v>0</v>
      </c>
      <c r="P560">
        <v>9</v>
      </c>
    </row>
    <row r="561" spans="1:16">
      <c r="A561">
        <v>473272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473272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11</v>
      </c>
      <c r="H562">
        <v>11</v>
      </c>
      <c r="I562">
        <v>7</v>
      </c>
      <c r="J562">
        <v>7</v>
      </c>
      <c r="K562">
        <v>3</v>
      </c>
      <c r="L562">
        <v>39</v>
      </c>
      <c r="M562">
        <v>1</v>
      </c>
      <c r="N562">
        <v>4</v>
      </c>
      <c r="O562">
        <v>5</v>
      </c>
      <c r="P562">
        <v>44</v>
      </c>
    </row>
    <row r="563" spans="1:16">
      <c r="A563">
        <v>473272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473272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473272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473272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473272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473272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473272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473272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473272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473272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473272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473272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473272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473272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473272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473272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473272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32258</v>
      </c>
      <c r="H579">
        <v>38076</v>
      </c>
      <c r="I579">
        <v>8681</v>
      </c>
      <c r="J579">
        <v>36760</v>
      </c>
      <c r="K579">
        <v>35724</v>
      </c>
      <c r="L579">
        <v>151499</v>
      </c>
      <c r="M579">
        <v>4760</v>
      </c>
      <c r="N579">
        <v>0</v>
      </c>
      <c r="O579">
        <v>4760</v>
      </c>
      <c r="P579">
        <v>156259</v>
      </c>
    </row>
    <row r="580" spans="1:16">
      <c r="A580">
        <v>473272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9711</v>
      </c>
      <c r="I580">
        <v>1244</v>
      </c>
      <c r="J580">
        <v>23398</v>
      </c>
      <c r="K580">
        <v>0</v>
      </c>
      <c r="L580">
        <v>34353</v>
      </c>
      <c r="M580">
        <v>0</v>
      </c>
      <c r="N580">
        <v>0</v>
      </c>
      <c r="O580">
        <v>0</v>
      </c>
      <c r="P580">
        <v>34353</v>
      </c>
    </row>
    <row r="581" spans="1:16">
      <c r="A581">
        <v>473272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1708</v>
      </c>
      <c r="H581">
        <v>14478</v>
      </c>
      <c r="I581">
        <v>6519</v>
      </c>
      <c r="J581">
        <v>14829</v>
      </c>
      <c r="K581">
        <v>11725</v>
      </c>
      <c r="L581">
        <v>49259</v>
      </c>
      <c r="M581">
        <v>619</v>
      </c>
      <c r="N581">
        <v>4142</v>
      </c>
      <c r="O581">
        <v>4761</v>
      </c>
      <c r="P581">
        <v>54020</v>
      </c>
    </row>
    <row r="582" spans="1:16">
      <c r="A582">
        <v>473272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473272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473272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36661</v>
      </c>
      <c r="J584">
        <v>63100</v>
      </c>
      <c r="K584">
        <v>45015</v>
      </c>
      <c r="L584">
        <v>144776</v>
      </c>
      <c r="M584">
        <v>0</v>
      </c>
      <c r="N584">
        <v>0</v>
      </c>
      <c r="O584">
        <v>0</v>
      </c>
      <c r="P584">
        <v>144776</v>
      </c>
    </row>
    <row r="585" spans="1:16">
      <c r="A585">
        <v>473272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63100</v>
      </c>
      <c r="K585">
        <v>35765</v>
      </c>
      <c r="L585">
        <v>98865</v>
      </c>
      <c r="M585">
        <v>0</v>
      </c>
      <c r="N585">
        <v>0</v>
      </c>
      <c r="O585">
        <v>0</v>
      </c>
      <c r="P585">
        <v>98865</v>
      </c>
    </row>
    <row r="586" spans="1:16">
      <c r="A586">
        <v>473272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36661</v>
      </c>
      <c r="J586">
        <v>0</v>
      </c>
      <c r="K586">
        <v>9250</v>
      </c>
      <c r="L586">
        <v>45911</v>
      </c>
      <c r="M586">
        <v>0</v>
      </c>
      <c r="N586">
        <v>0</v>
      </c>
      <c r="O586">
        <v>0</v>
      </c>
      <c r="P586">
        <v>45911</v>
      </c>
    </row>
    <row r="587" spans="1:16">
      <c r="A587">
        <v>473272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473272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473272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473272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473272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473272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188166</v>
      </c>
      <c r="H592">
        <v>185568</v>
      </c>
      <c r="I592">
        <v>248228</v>
      </c>
      <c r="J592">
        <v>296683</v>
      </c>
      <c r="K592">
        <v>214582</v>
      </c>
      <c r="L592">
        <v>1133227</v>
      </c>
      <c r="M592">
        <v>7981</v>
      </c>
      <c r="N592">
        <v>22690</v>
      </c>
      <c r="O592">
        <v>30671</v>
      </c>
      <c r="P592">
        <v>1163898</v>
      </c>
    </row>
    <row r="593" spans="1:16">
      <c r="A593">
        <v>473272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188166</v>
      </c>
      <c r="H593">
        <v>185568</v>
      </c>
      <c r="I593">
        <v>180405</v>
      </c>
      <c r="J593">
        <v>233583</v>
      </c>
      <c r="K593">
        <v>169567</v>
      </c>
      <c r="L593">
        <v>957289</v>
      </c>
      <c r="M593">
        <v>7981</v>
      </c>
      <c r="N593">
        <v>22690</v>
      </c>
      <c r="O593">
        <v>30671</v>
      </c>
      <c r="P593">
        <v>987960</v>
      </c>
    </row>
    <row r="594" spans="1:16">
      <c r="A594">
        <v>473272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24200</v>
      </c>
      <c r="H594">
        <v>11620</v>
      </c>
      <c r="I594">
        <v>3258</v>
      </c>
      <c r="J594">
        <v>31581</v>
      </c>
      <c r="K594">
        <v>27082</v>
      </c>
      <c r="L594">
        <v>97741</v>
      </c>
      <c r="M594">
        <v>0</v>
      </c>
      <c r="N594">
        <v>0</v>
      </c>
      <c r="O594">
        <v>0</v>
      </c>
      <c r="P594">
        <v>97741</v>
      </c>
    </row>
    <row r="595" spans="1:16">
      <c r="A595">
        <v>473272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473272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7771</v>
      </c>
      <c r="H596">
        <v>19357</v>
      </c>
      <c r="I596">
        <v>0</v>
      </c>
      <c r="J596">
        <v>0</v>
      </c>
      <c r="K596">
        <v>3299</v>
      </c>
      <c r="L596">
        <v>30427</v>
      </c>
      <c r="M596">
        <v>4760</v>
      </c>
      <c r="N596">
        <v>0</v>
      </c>
      <c r="O596">
        <v>4760</v>
      </c>
      <c r="P596">
        <v>35187</v>
      </c>
    </row>
    <row r="597" spans="1:16">
      <c r="A597">
        <v>473272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4396</v>
      </c>
      <c r="I597">
        <v>2512</v>
      </c>
      <c r="J597">
        <v>1884</v>
      </c>
      <c r="K597">
        <v>0</v>
      </c>
      <c r="L597">
        <v>8792</v>
      </c>
      <c r="M597">
        <v>0</v>
      </c>
      <c r="N597">
        <v>0</v>
      </c>
      <c r="O597">
        <v>0</v>
      </c>
      <c r="P597">
        <v>8792</v>
      </c>
    </row>
    <row r="598" spans="1:16">
      <c r="A598">
        <v>473272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54062</v>
      </c>
      <c r="H598">
        <v>101205</v>
      </c>
      <c r="I598">
        <v>124958</v>
      </c>
      <c r="J598">
        <v>51928</v>
      </c>
      <c r="K598">
        <v>74590</v>
      </c>
      <c r="L598">
        <v>406743</v>
      </c>
      <c r="M598">
        <v>0</v>
      </c>
      <c r="N598">
        <v>0</v>
      </c>
      <c r="O598">
        <v>0</v>
      </c>
      <c r="P598">
        <v>406743</v>
      </c>
    </row>
    <row r="599" spans="1:16">
      <c r="A599">
        <v>473272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42098</v>
      </c>
      <c r="H599">
        <v>0</v>
      </c>
      <c r="I599">
        <v>14725</v>
      </c>
      <c r="J599">
        <v>53332</v>
      </c>
      <c r="K599">
        <v>0</v>
      </c>
      <c r="L599">
        <v>110155</v>
      </c>
      <c r="M599">
        <v>2602</v>
      </c>
      <c r="N599">
        <v>18548</v>
      </c>
      <c r="O599">
        <v>21150</v>
      </c>
      <c r="P599">
        <v>131305</v>
      </c>
    </row>
    <row r="600" spans="1:16">
      <c r="A600">
        <v>473272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1708</v>
      </c>
      <c r="H600">
        <v>14478</v>
      </c>
      <c r="I600">
        <v>6519</v>
      </c>
      <c r="J600">
        <v>14829</v>
      </c>
      <c r="K600">
        <v>11725</v>
      </c>
      <c r="L600">
        <v>49259</v>
      </c>
      <c r="M600">
        <v>619</v>
      </c>
      <c r="N600">
        <v>4142</v>
      </c>
      <c r="O600">
        <v>4761</v>
      </c>
      <c r="P600">
        <v>54020</v>
      </c>
    </row>
    <row r="601" spans="1:16">
      <c r="A601">
        <v>473272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4213</v>
      </c>
      <c r="I601">
        <v>1244</v>
      </c>
      <c r="J601">
        <v>0</v>
      </c>
      <c r="K601">
        <v>0</v>
      </c>
      <c r="L601">
        <v>5457</v>
      </c>
      <c r="M601">
        <v>0</v>
      </c>
      <c r="N601">
        <v>0</v>
      </c>
      <c r="O601">
        <v>0</v>
      </c>
      <c r="P601">
        <v>5457</v>
      </c>
    </row>
    <row r="602" spans="1:16">
      <c r="A602">
        <v>473272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5498</v>
      </c>
      <c r="I602">
        <v>0</v>
      </c>
      <c r="J602">
        <v>23398</v>
      </c>
      <c r="K602">
        <v>0</v>
      </c>
      <c r="L602">
        <v>28896</v>
      </c>
      <c r="M602">
        <v>0</v>
      </c>
      <c r="N602">
        <v>0</v>
      </c>
      <c r="O602">
        <v>0</v>
      </c>
      <c r="P602">
        <v>28896</v>
      </c>
    </row>
    <row r="603" spans="1:16">
      <c r="A603">
        <v>473272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473272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287</v>
      </c>
      <c r="H604">
        <v>2703</v>
      </c>
      <c r="I604">
        <v>2911</v>
      </c>
      <c r="J604">
        <v>3295</v>
      </c>
      <c r="K604">
        <v>5343</v>
      </c>
      <c r="L604">
        <v>14539</v>
      </c>
      <c r="M604">
        <v>0</v>
      </c>
      <c r="N604">
        <v>0</v>
      </c>
      <c r="O604">
        <v>0</v>
      </c>
      <c r="P604">
        <v>14539</v>
      </c>
    </row>
    <row r="605" spans="1:16">
      <c r="A605">
        <v>473272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31162</v>
      </c>
      <c r="J605">
        <v>0</v>
      </c>
      <c r="K605">
        <v>0</v>
      </c>
      <c r="L605">
        <v>31162</v>
      </c>
      <c r="M605">
        <v>0</v>
      </c>
      <c r="N605">
        <v>0</v>
      </c>
      <c r="O605">
        <v>0</v>
      </c>
      <c r="P605">
        <v>31162</v>
      </c>
    </row>
    <row r="606" spans="1:16">
      <c r="A606">
        <v>473272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58040</v>
      </c>
      <c r="H606">
        <v>22098</v>
      </c>
      <c r="I606">
        <v>24278</v>
      </c>
      <c r="J606">
        <v>53336</v>
      </c>
      <c r="K606">
        <v>47528</v>
      </c>
      <c r="L606">
        <v>205280</v>
      </c>
      <c r="M606">
        <v>0</v>
      </c>
      <c r="N606">
        <v>0</v>
      </c>
      <c r="O606">
        <v>0</v>
      </c>
      <c r="P606">
        <v>205280</v>
      </c>
    </row>
    <row r="607" spans="1:16">
      <c r="A607">
        <v>473272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473272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96160</v>
      </c>
      <c r="H608">
        <v>101205</v>
      </c>
      <c r="I608">
        <v>139683</v>
      </c>
      <c r="J608">
        <v>105260</v>
      </c>
      <c r="K608">
        <v>74590</v>
      </c>
      <c r="L608">
        <v>516898</v>
      </c>
      <c r="M608">
        <v>2602</v>
      </c>
      <c r="N608">
        <v>18548</v>
      </c>
      <c r="O608">
        <v>21150</v>
      </c>
      <c r="P608">
        <v>538048</v>
      </c>
    </row>
    <row r="609" spans="1:16">
      <c r="A609">
        <v>473272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31162</v>
      </c>
      <c r="J609">
        <v>0</v>
      </c>
      <c r="K609">
        <v>0</v>
      </c>
      <c r="L609">
        <v>31162</v>
      </c>
      <c r="M609">
        <v>0</v>
      </c>
      <c r="N609">
        <v>0</v>
      </c>
      <c r="O609">
        <v>0</v>
      </c>
      <c r="P609">
        <v>31162</v>
      </c>
    </row>
    <row r="610" spans="1:16">
      <c r="A610">
        <v>473272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473272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473272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473272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473272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473272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473272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473272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473272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473272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473272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473272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473272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473272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473272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473272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322580</v>
      </c>
      <c r="H625">
        <v>380760</v>
      </c>
      <c r="I625">
        <v>86810</v>
      </c>
      <c r="J625">
        <v>367600</v>
      </c>
      <c r="K625">
        <v>357240</v>
      </c>
      <c r="L625">
        <v>1514990</v>
      </c>
      <c r="M625">
        <v>47600</v>
      </c>
      <c r="N625">
        <v>0</v>
      </c>
      <c r="O625">
        <v>47600</v>
      </c>
      <c r="P625">
        <v>1562590</v>
      </c>
    </row>
    <row r="626" spans="1:16">
      <c r="A626">
        <v>473272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97110</v>
      </c>
      <c r="I626">
        <v>12440</v>
      </c>
      <c r="J626">
        <v>233980</v>
      </c>
      <c r="K626">
        <v>0</v>
      </c>
      <c r="L626">
        <v>343530</v>
      </c>
      <c r="M626">
        <v>0</v>
      </c>
      <c r="N626">
        <v>0</v>
      </c>
      <c r="O626">
        <v>0</v>
      </c>
      <c r="P626">
        <v>343530</v>
      </c>
    </row>
    <row r="627" spans="1:16">
      <c r="A627">
        <v>473272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17080</v>
      </c>
      <c r="H627">
        <v>144780</v>
      </c>
      <c r="I627">
        <v>65190</v>
      </c>
      <c r="J627">
        <v>148290</v>
      </c>
      <c r="K627">
        <v>117250</v>
      </c>
      <c r="L627">
        <v>492590</v>
      </c>
      <c r="M627">
        <v>6190</v>
      </c>
      <c r="N627">
        <v>41420</v>
      </c>
      <c r="O627">
        <v>47610</v>
      </c>
      <c r="P627">
        <v>540200</v>
      </c>
    </row>
    <row r="628" spans="1:16">
      <c r="A628">
        <v>473272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473272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473272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366610</v>
      </c>
      <c r="J630">
        <v>631000</v>
      </c>
      <c r="K630">
        <v>450150</v>
      </c>
      <c r="L630">
        <v>1447760</v>
      </c>
      <c r="M630">
        <v>0</v>
      </c>
      <c r="N630">
        <v>0</v>
      </c>
      <c r="O630">
        <v>0</v>
      </c>
      <c r="P630">
        <v>1447760</v>
      </c>
    </row>
    <row r="631" spans="1:16">
      <c r="A631">
        <v>473272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631000</v>
      </c>
      <c r="K631">
        <v>357650</v>
      </c>
      <c r="L631">
        <v>988650</v>
      </c>
      <c r="M631">
        <v>0</v>
      </c>
      <c r="N631">
        <v>0</v>
      </c>
      <c r="O631">
        <v>0</v>
      </c>
      <c r="P631">
        <v>988650</v>
      </c>
    </row>
    <row r="632" spans="1:16">
      <c r="A632">
        <v>473272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366610</v>
      </c>
      <c r="J632">
        <v>0</v>
      </c>
      <c r="K632">
        <v>92500</v>
      </c>
      <c r="L632">
        <v>459110</v>
      </c>
      <c r="M632">
        <v>0</v>
      </c>
      <c r="N632">
        <v>0</v>
      </c>
      <c r="O632">
        <v>0</v>
      </c>
      <c r="P632">
        <v>459110</v>
      </c>
    </row>
    <row r="633" spans="1:16">
      <c r="A633">
        <v>473272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473272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473272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473272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473272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473272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1881660</v>
      </c>
      <c r="H638">
        <v>1855680</v>
      </c>
      <c r="I638">
        <v>2482280</v>
      </c>
      <c r="J638">
        <v>2966830</v>
      </c>
      <c r="K638">
        <v>2145820</v>
      </c>
      <c r="L638">
        <v>11332270</v>
      </c>
      <c r="M638">
        <v>79810</v>
      </c>
      <c r="N638">
        <v>226900</v>
      </c>
      <c r="O638">
        <v>306710</v>
      </c>
      <c r="P638">
        <v>11638980</v>
      </c>
    </row>
    <row r="639" spans="1:16">
      <c r="A639">
        <v>473272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1881660</v>
      </c>
      <c r="H639">
        <v>1855680</v>
      </c>
      <c r="I639">
        <v>1804050</v>
      </c>
      <c r="J639">
        <v>2335830</v>
      </c>
      <c r="K639">
        <v>1695670</v>
      </c>
      <c r="L639">
        <v>9572890</v>
      </c>
      <c r="M639">
        <v>79810</v>
      </c>
      <c r="N639">
        <v>226900</v>
      </c>
      <c r="O639">
        <v>306710</v>
      </c>
      <c r="P639">
        <v>9879600</v>
      </c>
    </row>
    <row r="640" spans="1:16">
      <c r="A640">
        <v>473272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242000</v>
      </c>
      <c r="H640">
        <v>116200</v>
      </c>
      <c r="I640">
        <v>32580</v>
      </c>
      <c r="J640">
        <v>315810</v>
      </c>
      <c r="K640">
        <v>270820</v>
      </c>
      <c r="L640">
        <v>977410</v>
      </c>
      <c r="M640">
        <v>0</v>
      </c>
      <c r="N640">
        <v>0</v>
      </c>
      <c r="O640">
        <v>0</v>
      </c>
      <c r="P640">
        <v>977410</v>
      </c>
    </row>
    <row r="641" spans="1:16">
      <c r="A641">
        <v>473272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473272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77710</v>
      </c>
      <c r="H642">
        <v>193570</v>
      </c>
      <c r="I642">
        <v>0</v>
      </c>
      <c r="J642">
        <v>0</v>
      </c>
      <c r="K642">
        <v>32990</v>
      </c>
      <c r="L642">
        <v>304270</v>
      </c>
      <c r="M642">
        <v>47600</v>
      </c>
      <c r="N642">
        <v>0</v>
      </c>
      <c r="O642">
        <v>47600</v>
      </c>
      <c r="P642">
        <v>351870</v>
      </c>
    </row>
    <row r="643" spans="1:16">
      <c r="A643">
        <v>473272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43960</v>
      </c>
      <c r="I643">
        <v>25120</v>
      </c>
      <c r="J643">
        <v>18840</v>
      </c>
      <c r="K643">
        <v>0</v>
      </c>
      <c r="L643">
        <v>87920</v>
      </c>
      <c r="M643">
        <v>0</v>
      </c>
      <c r="N643">
        <v>0</v>
      </c>
      <c r="O643">
        <v>0</v>
      </c>
      <c r="P643">
        <v>87920</v>
      </c>
    </row>
    <row r="644" spans="1:16">
      <c r="A644">
        <v>473272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540620</v>
      </c>
      <c r="H644">
        <v>1012050</v>
      </c>
      <c r="I644">
        <v>1249580</v>
      </c>
      <c r="J644">
        <v>519280</v>
      </c>
      <c r="K644">
        <v>745900</v>
      </c>
      <c r="L644">
        <v>4067430</v>
      </c>
      <c r="M644">
        <v>0</v>
      </c>
      <c r="N644">
        <v>0</v>
      </c>
      <c r="O644">
        <v>0</v>
      </c>
      <c r="P644">
        <v>4067430</v>
      </c>
    </row>
    <row r="645" spans="1:16">
      <c r="A645">
        <v>473272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420980</v>
      </c>
      <c r="H645">
        <v>0</v>
      </c>
      <c r="I645">
        <v>147250</v>
      </c>
      <c r="J645">
        <v>533320</v>
      </c>
      <c r="K645">
        <v>0</v>
      </c>
      <c r="L645">
        <v>1101550</v>
      </c>
      <c r="M645">
        <v>26020</v>
      </c>
      <c r="N645">
        <v>185480</v>
      </c>
      <c r="O645">
        <v>211500</v>
      </c>
      <c r="P645">
        <v>1313050</v>
      </c>
    </row>
    <row r="646" spans="1:16">
      <c r="A646">
        <v>473272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17080</v>
      </c>
      <c r="H646">
        <v>144780</v>
      </c>
      <c r="I646">
        <v>65190</v>
      </c>
      <c r="J646">
        <v>148290</v>
      </c>
      <c r="K646">
        <v>117250</v>
      </c>
      <c r="L646">
        <v>492590</v>
      </c>
      <c r="M646">
        <v>6190</v>
      </c>
      <c r="N646">
        <v>41420</v>
      </c>
      <c r="O646">
        <v>47610</v>
      </c>
      <c r="P646">
        <v>540200</v>
      </c>
    </row>
    <row r="647" spans="1:16">
      <c r="A647">
        <v>473272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42130</v>
      </c>
      <c r="I647">
        <v>12440</v>
      </c>
      <c r="J647">
        <v>0</v>
      </c>
      <c r="K647">
        <v>0</v>
      </c>
      <c r="L647">
        <v>54570</v>
      </c>
      <c r="M647">
        <v>0</v>
      </c>
      <c r="N647">
        <v>0</v>
      </c>
      <c r="O647">
        <v>0</v>
      </c>
      <c r="P647">
        <v>54570</v>
      </c>
    </row>
    <row r="648" spans="1:16">
      <c r="A648">
        <v>473272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54980</v>
      </c>
      <c r="I648">
        <v>0</v>
      </c>
      <c r="J648">
        <v>233980</v>
      </c>
      <c r="K648">
        <v>0</v>
      </c>
      <c r="L648">
        <v>288960</v>
      </c>
      <c r="M648">
        <v>0</v>
      </c>
      <c r="N648">
        <v>0</v>
      </c>
      <c r="O648">
        <v>0</v>
      </c>
      <c r="P648">
        <v>288960</v>
      </c>
    </row>
    <row r="649" spans="1:16">
      <c r="A649">
        <v>473272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473272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2870</v>
      </c>
      <c r="H650">
        <v>27030</v>
      </c>
      <c r="I650">
        <v>29110</v>
      </c>
      <c r="J650">
        <v>32950</v>
      </c>
      <c r="K650">
        <v>53430</v>
      </c>
      <c r="L650">
        <v>145390</v>
      </c>
      <c r="M650">
        <v>0</v>
      </c>
      <c r="N650">
        <v>0</v>
      </c>
      <c r="O650">
        <v>0</v>
      </c>
      <c r="P650">
        <v>145390</v>
      </c>
    </row>
    <row r="651" spans="1:16">
      <c r="A651">
        <v>473272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311620</v>
      </c>
      <c r="J651">
        <v>0</v>
      </c>
      <c r="K651">
        <v>0</v>
      </c>
      <c r="L651">
        <v>311620</v>
      </c>
      <c r="M651">
        <v>0</v>
      </c>
      <c r="N651">
        <v>0</v>
      </c>
      <c r="O651">
        <v>0</v>
      </c>
      <c r="P651">
        <v>311620</v>
      </c>
    </row>
    <row r="652" spans="1:16">
      <c r="A652">
        <v>473272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580400</v>
      </c>
      <c r="H652">
        <v>220980</v>
      </c>
      <c r="I652">
        <v>242780</v>
      </c>
      <c r="J652">
        <v>533360</v>
      </c>
      <c r="K652">
        <v>475280</v>
      </c>
      <c r="L652">
        <v>2052800</v>
      </c>
      <c r="M652">
        <v>0</v>
      </c>
      <c r="N652">
        <v>0</v>
      </c>
      <c r="O652">
        <v>0</v>
      </c>
      <c r="P652">
        <v>2052800</v>
      </c>
    </row>
    <row r="653" spans="1:16">
      <c r="A653">
        <v>473272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473272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961600</v>
      </c>
      <c r="H654">
        <v>1012050</v>
      </c>
      <c r="I654">
        <v>1396830</v>
      </c>
      <c r="J654">
        <v>1052600</v>
      </c>
      <c r="K654">
        <v>745900</v>
      </c>
      <c r="L654">
        <v>5168980</v>
      </c>
      <c r="M654">
        <v>26020</v>
      </c>
      <c r="N654">
        <v>185480</v>
      </c>
      <c r="O654">
        <v>211500</v>
      </c>
      <c r="P654">
        <v>5380480</v>
      </c>
    </row>
    <row r="655" spans="1:16">
      <c r="A655">
        <v>473272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311620</v>
      </c>
      <c r="J655">
        <v>0</v>
      </c>
      <c r="K655">
        <v>0</v>
      </c>
      <c r="L655">
        <v>311620</v>
      </c>
      <c r="M655">
        <v>0</v>
      </c>
      <c r="N655">
        <v>0</v>
      </c>
      <c r="O655">
        <v>0</v>
      </c>
      <c r="P655">
        <v>311620</v>
      </c>
    </row>
    <row r="656" spans="1:16">
      <c r="A656">
        <v>473272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473272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473272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473272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473272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473272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473272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473272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473272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473272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473272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473272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473272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473272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473272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473272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225806</v>
      </c>
      <c r="H671">
        <v>266532</v>
      </c>
      <c r="I671">
        <v>60767</v>
      </c>
      <c r="J671">
        <v>257320</v>
      </c>
      <c r="K671">
        <v>250068</v>
      </c>
      <c r="L671">
        <v>1060493</v>
      </c>
      <c r="M671">
        <v>33320</v>
      </c>
      <c r="N671">
        <v>0</v>
      </c>
      <c r="O671">
        <v>33320</v>
      </c>
      <c r="P671">
        <v>1093813</v>
      </c>
    </row>
    <row r="672" spans="1:16">
      <c r="A672">
        <v>473272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67977</v>
      </c>
      <c r="I672">
        <v>8708</v>
      </c>
      <c r="J672">
        <v>163786</v>
      </c>
      <c r="K672">
        <v>0</v>
      </c>
      <c r="L672">
        <v>240471</v>
      </c>
      <c r="M672">
        <v>0</v>
      </c>
      <c r="N672">
        <v>0</v>
      </c>
      <c r="O672">
        <v>0</v>
      </c>
      <c r="P672">
        <v>240471</v>
      </c>
    </row>
    <row r="673" spans="1:16">
      <c r="A673">
        <v>473272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11956</v>
      </c>
      <c r="H673">
        <v>101346</v>
      </c>
      <c r="I673">
        <v>45633</v>
      </c>
      <c r="J673">
        <v>103803</v>
      </c>
      <c r="K673">
        <v>82075</v>
      </c>
      <c r="L673">
        <v>344813</v>
      </c>
      <c r="M673">
        <v>4333</v>
      </c>
      <c r="N673">
        <v>28994</v>
      </c>
      <c r="O673">
        <v>33327</v>
      </c>
      <c r="P673">
        <v>378140</v>
      </c>
    </row>
    <row r="674" spans="1:16">
      <c r="A674">
        <v>473272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473272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473272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256627</v>
      </c>
      <c r="J676">
        <v>441700</v>
      </c>
      <c r="K676">
        <v>315105</v>
      </c>
      <c r="L676">
        <v>1013432</v>
      </c>
      <c r="M676">
        <v>0</v>
      </c>
      <c r="N676">
        <v>0</v>
      </c>
      <c r="O676">
        <v>0</v>
      </c>
      <c r="P676">
        <v>1013432</v>
      </c>
    </row>
    <row r="677" spans="1:16">
      <c r="A677">
        <v>473272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441700</v>
      </c>
      <c r="K677">
        <v>250355</v>
      </c>
      <c r="L677">
        <v>692055</v>
      </c>
      <c r="M677">
        <v>0</v>
      </c>
      <c r="N677">
        <v>0</v>
      </c>
      <c r="O677">
        <v>0</v>
      </c>
      <c r="P677">
        <v>692055</v>
      </c>
    </row>
    <row r="678" spans="1:16">
      <c r="A678">
        <v>473272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256627</v>
      </c>
      <c r="J678">
        <v>0</v>
      </c>
      <c r="K678">
        <v>64750</v>
      </c>
      <c r="L678">
        <v>321377</v>
      </c>
      <c r="M678">
        <v>0</v>
      </c>
      <c r="N678">
        <v>0</v>
      </c>
      <c r="O678">
        <v>0</v>
      </c>
      <c r="P678">
        <v>321377</v>
      </c>
    </row>
    <row r="679" spans="1:16">
      <c r="A679">
        <v>473272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473272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473272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473272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473272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473272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1317162</v>
      </c>
      <c r="H684">
        <v>1298976</v>
      </c>
      <c r="I684">
        <v>1737596</v>
      </c>
      <c r="J684">
        <v>2076781</v>
      </c>
      <c r="K684">
        <v>1502074</v>
      </c>
      <c r="L684">
        <v>7932589</v>
      </c>
      <c r="M684">
        <v>55867</v>
      </c>
      <c r="N684">
        <v>158830</v>
      </c>
      <c r="O684">
        <v>214697</v>
      </c>
      <c r="P684">
        <v>8147286</v>
      </c>
    </row>
    <row r="685" spans="1:16">
      <c r="A685">
        <v>473272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1317162</v>
      </c>
      <c r="H685">
        <v>1298976</v>
      </c>
      <c r="I685">
        <v>1262835</v>
      </c>
      <c r="J685">
        <v>1635081</v>
      </c>
      <c r="K685">
        <v>1186969</v>
      </c>
      <c r="L685">
        <v>6701023</v>
      </c>
      <c r="M685">
        <v>55867</v>
      </c>
      <c r="N685">
        <v>158830</v>
      </c>
      <c r="O685">
        <v>214697</v>
      </c>
      <c r="P685">
        <v>6915720</v>
      </c>
    </row>
    <row r="686" spans="1:16">
      <c r="A686">
        <v>473272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169400</v>
      </c>
      <c r="H686">
        <v>81340</v>
      </c>
      <c r="I686">
        <v>22806</v>
      </c>
      <c r="J686">
        <v>221067</v>
      </c>
      <c r="K686">
        <v>189574</v>
      </c>
      <c r="L686">
        <v>684187</v>
      </c>
      <c r="M686">
        <v>0</v>
      </c>
      <c r="N686">
        <v>0</v>
      </c>
      <c r="O686">
        <v>0</v>
      </c>
      <c r="P686">
        <v>684187</v>
      </c>
    </row>
    <row r="687" spans="1:16">
      <c r="A687">
        <v>473272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473272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54397</v>
      </c>
      <c r="H688">
        <v>135499</v>
      </c>
      <c r="I688">
        <v>0</v>
      </c>
      <c r="J688">
        <v>0</v>
      </c>
      <c r="K688">
        <v>23093</v>
      </c>
      <c r="L688">
        <v>212989</v>
      </c>
      <c r="M688">
        <v>33320</v>
      </c>
      <c r="N688">
        <v>0</v>
      </c>
      <c r="O688">
        <v>33320</v>
      </c>
      <c r="P688">
        <v>246309</v>
      </c>
    </row>
    <row r="689" spans="1:16">
      <c r="A689">
        <v>473272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30772</v>
      </c>
      <c r="I689">
        <v>17584</v>
      </c>
      <c r="J689">
        <v>13188</v>
      </c>
      <c r="K689">
        <v>0</v>
      </c>
      <c r="L689">
        <v>61544</v>
      </c>
      <c r="M689">
        <v>0</v>
      </c>
      <c r="N689">
        <v>0</v>
      </c>
      <c r="O689">
        <v>0</v>
      </c>
      <c r="P689">
        <v>61544</v>
      </c>
    </row>
    <row r="690" spans="1:16">
      <c r="A690">
        <v>473272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378434</v>
      </c>
      <c r="H690">
        <v>708435</v>
      </c>
      <c r="I690">
        <v>874706</v>
      </c>
      <c r="J690">
        <v>363496</v>
      </c>
      <c r="K690">
        <v>522130</v>
      </c>
      <c r="L690">
        <v>2847201</v>
      </c>
      <c r="M690">
        <v>0</v>
      </c>
      <c r="N690">
        <v>0</v>
      </c>
      <c r="O690">
        <v>0</v>
      </c>
      <c r="P690">
        <v>2847201</v>
      </c>
    </row>
    <row r="691" spans="1:16">
      <c r="A691">
        <v>473272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294686</v>
      </c>
      <c r="H691">
        <v>0</v>
      </c>
      <c r="I691">
        <v>103075</v>
      </c>
      <c r="J691">
        <v>373324</v>
      </c>
      <c r="K691">
        <v>0</v>
      </c>
      <c r="L691">
        <v>771085</v>
      </c>
      <c r="M691">
        <v>18214</v>
      </c>
      <c r="N691">
        <v>129836</v>
      </c>
      <c r="O691">
        <v>148050</v>
      </c>
      <c r="P691">
        <v>919135</v>
      </c>
    </row>
    <row r="692" spans="1:16">
      <c r="A692">
        <v>473272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11956</v>
      </c>
      <c r="H692">
        <v>101346</v>
      </c>
      <c r="I692">
        <v>45633</v>
      </c>
      <c r="J692">
        <v>103803</v>
      </c>
      <c r="K692">
        <v>82075</v>
      </c>
      <c r="L692">
        <v>344813</v>
      </c>
      <c r="M692">
        <v>4333</v>
      </c>
      <c r="N692">
        <v>28994</v>
      </c>
      <c r="O692">
        <v>33327</v>
      </c>
      <c r="P692">
        <v>378140</v>
      </c>
    </row>
    <row r="693" spans="1:16">
      <c r="A693">
        <v>473272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29491</v>
      </c>
      <c r="I693">
        <v>8708</v>
      </c>
      <c r="J693">
        <v>0</v>
      </c>
      <c r="K693">
        <v>0</v>
      </c>
      <c r="L693">
        <v>38199</v>
      </c>
      <c r="M693">
        <v>0</v>
      </c>
      <c r="N693">
        <v>0</v>
      </c>
      <c r="O693">
        <v>0</v>
      </c>
      <c r="P693">
        <v>38199</v>
      </c>
    </row>
    <row r="694" spans="1:16">
      <c r="A694">
        <v>473272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38486</v>
      </c>
      <c r="I694">
        <v>0</v>
      </c>
      <c r="J694">
        <v>163786</v>
      </c>
      <c r="K694">
        <v>0</v>
      </c>
      <c r="L694">
        <v>202272</v>
      </c>
      <c r="M694">
        <v>0</v>
      </c>
      <c r="N694">
        <v>0</v>
      </c>
      <c r="O694">
        <v>0</v>
      </c>
      <c r="P694">
        <v>202272</v>
      </c>
    </row>
    <row r="695" spans="1:16">
      <c r="A695">
        <v>473272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473272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2009</v>
      </c>
      <c r="H696">
        <v>18921</v>
      </c>
      <c r="I696">
        <v>20377</v>
      </c>
      <c r="J696">
        <v>23065</v>
      </c>
      <c r="K696">
        <v>37401</v>
      </c>
      <c r="L696">
        <v>101773</v>
      </c>
      <c r="M696">
        <v>0</v>
      </c>
      <c r="N696">
        <v>0</v>
      </c>
      <c r="O696">
        <v>0</v>
      </c>
      <c r="P696">
        <v>101773</v>
      </c>
    </row>
    <row r="697" spans="1:16">
      <c r="A697">
        <v>473272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218134</v>
      </c>
      <c r="J697">
        <v>0</v>
      </c>
      <c r="K697">
        <v>0</v>
      </c>
      <c r="L697">
        <v>218134</v>
      </c>
      <c r="M697">
        <v>0</v>
      </c>
      <c r="N697">
        <v>0</v>
      </c>
      <c r="O697">
        <v>0</v>
      </c>
      <c r="P697">
        <v>218134</v>
      </c>
    </row>
    <row r="698" spans="1:16">
      <c r="A698">
        <v>473272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406280</v>
      </c>
      <c r="H698">
        <v>154686</v>
      </c>
      <c r="I698">
        <v>169946</v>
      </c>
      <c r="J698">
        <v>373352</v>
      </c>
      <c r="K698">
        <v>332696</v>
      </c>
      <c r="L698">
        <v>1436960</v>
      </c>
      <c r="M698">
        <v>0</v>
      </c>
      <c r="N698">
        <v>0</v>
      </c>
      <c r="O698">
        <v>0</v>
      </c>
      <c r="P698">
        <v>1436960</v>
      </c>
    </row>
    <row r="699" spans="1:16">
      <c r="A699">
        <v>473272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473272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673120</v>
      </c>
      <c r="H700">
        <v>708435</v>
      </c>
      <c r="I700">
        <v>977781</v>
      </c>
      <c r="J700">
        <v>736820</v>
      </c>
      <c r="K700">
        <v>522130</v>
      </c>
      <c r="L700">
        <v>3618286</v>
      </c>
      <c r="M700">
        <v>18214</v>
      </c>
      <c r="N700">
        <v>129836</v>
      </c>
      <c r="O700">
        <v>148050</v>
      </c>
      <c r="P700">
        <v>3766336</v>
      </c>
    </row>
    <row r="701" spans="1:16">
      <c r="A701">
        <v>473272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218134</v>
      </c>
      <c r="J701">
        <v>0</v>
      </c>
      <c r="K701">
        <v>0</v>
      </c>
      <c r="L701">
        <v>218134</v>
      </c>
      <c r="M701">
        <v>0</v>
      </c>
      <c r="N701">
        <v>0</v>
      </c>
      <c r="O701">
        <v>0</v>
      </c>
      <c r="P701">
        <v>218134</v>
      </c>
    </row>
    <row r="702" spans="1:16">
      <c r="A702">
        <v>473272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473272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473272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473272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473272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473272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473272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473272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473272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473272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473272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473272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473272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473272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473272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473272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3</v>
      </c>
      <c r="J717">
        <v>1</v>
      </c>
      <c r="K717">
        <v>4</v>
      </c>
      <c r="L717">
        <v>9</v>
      </c>
      <c r="M717">
        <v>0</v>
      </c>
      <c r="N717">
        <v>0</v>
      </c>
      <c r="O717">
        <v>0</v>
      </c>
      <c r="P717">
        <v>9</v>
      </c>
    </row>
    <row r="718" spans="1:16">
      <c r="A718">
        <v>473272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</v>
      </c>
      <c r="L718">
        <v>1</v>
      </c>
      <c r="M718">
        <v>1</v>
      </c>
      <c r="N718">
        <v>0</v>
      </c>
      <c r="O718">
        <v>1</v>
      </c>
      <c r="P718">
        <v>2</v>
      </c>
    </row>
    <row r="719" spans="1:16">
      <c r="A719">
        <v>473272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2</v>
      </c>
      <c r="J719">
        <v>1</v>
      </c>
      <c r="K719">
        <v>2</v>
      </c>
      <c r="L719">
        <v>6</v>
      </c>
      <c r="M719">
        <v>3</v>
      </c>
      <c r="N719">
        <v>2</v>
      </c>
      <c r="O719">
        <v>5</v>
      </c>
      <c r="P719">
        <v>11</v>
      </c>
    </row>
    <row r="720" spans="1:16">
      <c r="A720">
        <v>473272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473272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473272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473272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473272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473272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473272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473272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473272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473272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473272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9</v>
      </c>
      <c r="I730">
        <v>9</v>
      </c>
      <c r="J730">
        <v>6</v>
      </c>
      <c r="K730">
        <v>11</v>
      </c>
      <c r="L730">
        <v>35</v>
      </c>
      <c r="M730">
        <v>7</v>
      </c>
      <c r="N730">
        <v>7</v>
      </c>
      <c r="O730">
        <v>14</v>
      </c>
      <c r="P730">
        <v>49</v>
      </c>
    </row>
    <row r="731" spans="1:16">
      <c r="A731">
        <v>473272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6</v>
      </c>
      <c r="I731">
        <v>7</v>
      </c>
      <c r="J731">
        <v>4</v>
      </c>
      <c r="K731">
        <v>8</v>
      </c>
      <c r="L731">
        <v>25</v>
      </c>
      <c r="M731">
        <v>4</v>
      </c>
      <c r="N731">
        <v>4</v>
      </c>
      <c r="O731">
        <v>8</v>
      </c>
      <c r="P731">
        <v>33</v>
      </c>
    </row>
    <row r="732" spans="1:16">
      <c r="A732">
        <v>473272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473272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473272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3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473272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1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473272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3</v>
      </c>
      <c r="I736">
        <v>1</v>
      </c>
      <c r="J736">
        <v>1</v>
      </c>
      <c r="K736">
        <v>1</v>
      </c>
      <c r="L736">
        <v>6</v>
      </c>
      <c r="M736">
        <v>0</v>
      </c>
      <c r="N736">
        <v>0</v>
      </c>
      <c r="O736">
        <v>0</v>
      </c>
      <c r="P736">
        <v>6</v>
      </c>
    </row>
    <row r="737" spans="1:16">
      <c r="A737">
        <v>473272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1</v>
      </c>
      <c r="J737">
        <v>1</v>
      </c>
      <c r="K737">
        <v>0</v>
      </c>
      <c r="L737">
        <v>3</v>
      </c>
      <c r="M737">
        <v>0</v>
      </c>
      <c r="N737">
        <v>2</v>
      </c>
      <c r="O737">
        <v>2</v>
      </c>
      <c r="P737">
        <v>5</v>
      </c>
    </row>
    <row r="738" spans="1:16">
      <c r="A738">
        <v>473272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2</v>
      </c>
      <c r="J738">
        <v>1</v>
      </c>
      <c r="K738">
        <v>2</v>
      </c>
      <c r="L738">
        <v>6</v>
      </c>
      <c r="M738">
        <v>3</v>
      </c>
      <c r="N738">
        <v>2</v>
      </c>
      <c r="O738">
        <v>5</v>
      </c>
      <c r="P738">
        <v>11</v>
      </c>
    </row>
    <row r="739" spans="1:16">
      <c r="A739">
        <v>473272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1</v>
      </c>
      <c r="N739">
        <v>0</v>
      </c>
      <c r="O739">
        <v>1</v>
      </c>
      <c r="P739">
        <v>1</v>
      </c>
    </row>
    <row r="740" spans="1:16">
      <c r="A740">
        <v>473272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473272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473272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1</v>
      </c>
      <c r="K742">
        <v>1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473272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473272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473272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2</v>
      </c>
      <c r="J745">
        <v>1</v>
      </c>
      <c r="K745">
        <v>2</v>
      </c>
      <c r="L745">
        <v>8</v>
      </c>
      <c r="M745">
        <v>3</v>
      </c>
      <c r="N745">
        <v>3</v>
      </c>
      <c r="O745">
        <v>6</v>
      </c>
      <c r="P745">
        <v>14</v>
      </c>
    </row>
    <row r="746" spans="1:16">
      <c r="A746">
        <v>473272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2</v>
      </c>
      <c r="J746">
        <v>2</v>
      </c>
      <c r="K746">
        <v>1</v>
      </c>
      <c r="L746">
        <v>9</v>
      </c>
      <c r="M746">
        <v>0</v>
      </c>
      <c r="N746">
        <v>2</v>
      </c>
      <c r="O746">
        <v>2</v>
      </c>
      <c r="P746">
        <v>11</v>
      </c>
    </row>
    <row r="747" spans="1:16">
      <c r="A747">
        <v>473272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473272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473272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473272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473272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473272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473272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473272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473272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473272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473272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473272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473272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473272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473272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473272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473272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2031</v>
      </c>
      <c r="I763">
        <v>16972</v>
      </c>
      <c r="J763">
        <v>446</v>
      </c>
      <c r="K763">
        <v>28467</v>
      </c>
      <c r="L763">
        <v>47916</v>
      </c>
      <c r="M763">
        <v>0</v>
      </c>
      <c r="N763">
        <v>0</v>
      </c>
      <c r="O763">
        <v>0</v>
      </c>
      <c r="P763">
        <v>47916</v>
      </c>
    </row>
    <row r="764" spans="1:16">
      <c r="A764">
        <v>473272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13315</v>
      </c>
      <c r="L764">
        <v>13315</v>
      </c>
      <c r="M764">
        <v>2567</v>
      </c>
      <c r="N764">
        <v>0</v>
      </c>
      <c r="O764">
        <v>2567</v>
      </c>
      <c r="P764">
        <v>15882</v>
      </c>
    </row>
    <row r="765" spans="1:16">
      <c r="A765">
        <v>473272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415</v>
      </c>
      <c r="I765">
        <v>1372</v>
      </c>
      <c r="J765">
        <v>1222</v>
      </c>
      <c r="K765">
        <v>4676</v>
      </c>
      <c r="L765">
        <v>7685</v>
      </c>
      <c r="M765">
        <v>3510</v>
      </c>
      <c r="N765">
        <v>5154</v>
      </c>
      <c r="O765">
        <v>8664</v>
      </c>
      <c r="P765">
        <v>16349</v>
      </c>
    </row>
    <row r="766" spans="1:16">
      <c r="A766">
        <v>473272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473272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473272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33405</v>
      </c>
      <c r="K768">
        <v>40606</v>
      </c>
      <c r="L768">
        <v>74011</v>
      </c>
      <c r="M768">
        <v>0</v>
      </c>
      <c r="N768">
        <v>0</v>
      </c>
      <c r="O768">
        <v>0</v>
      </c>
      <c r="P768">
        <v>74011</v>
      </c>
    </row>
    <row r="769" spans="1:16">
      <c r="A769">
        <v>473272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33405</v>
      </c>
      <c r="K769">
        <v>0</v>
      </c>
      <c r="L769">
        <v>33405</v>
      </c>
      <c r="M769">
        <v>0</v>
      </c>
      <c r="N769">
        <v>0</v>
      </c>
      <c r="O769">
        <v>0</v>
      </c>
      <c r="P769">
        <v>33405</v>
      </c>
    </row>
    <row r="770" spans="1:16">
      <c r="A770">
        <v>473272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40606</v>
      </c>
      <c r="L770">
        <v>40606</v>
      </c>
      <c r="M770">
        <v>0</v>
      </c>
      <c r="N770">
        <v>0</v>
      </c>
      <c r="O770">
        <v>0</v>
      </c>
      <c r="P770">
        <v>40606</v>
      </c>
    </row>
    <row r="771" spans="1:16">
      <c r="A771">
        <v>473272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473272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473272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473272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473272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473272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28984</v>
      </c>
      <c r="I776">
        <v>36398</v>
      </c>
      <c r="J776">
        <v>63371</v>
      </c>
      <c r="K776">
        <v>108444</v>
      </c>
      <c r="L776">
        <v>237197</v>
      </c>
      <c r="M776">
        <v>7403</v>
      </c>
      <c r="N776">
        <v>15670</v>
      </c>
      <c r="O776">
        <v>23073</v>
      </c>
      <c r="P776">
        <v>260270</v>
      </c>
    </row>
    <row r="777" spans="1:16">
      <c r="A777">
        <v>473272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24463</v>
      </c>
      <c r="I777">
        <v>32511</v>
      </c>
      <c r="J777">
        <v>28205</v>
      </c>
      <c r="K777">
        <v>64372</v>
      </c>
      <c r="L777">
        <v>149551</v>
      </c>
      <c r="M777">
        <v>6077</v>
      </c>
      <c r="N777">
        <v>14344</v>
      </c>
      <c r="O777">
        <v>20421</v>
      </c>
      <c r="P777">
        <v>169972</v>
      </c>
    </row>
    <row r="778" spans="1:16">
      <c r="A778">
        <v>473272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5947</v>
      </c>
      <c r="J778">
        <v>0</v>
      </c>
      <c r="K778">
        <v>0</v>
      </c>
      <c r="L778">
        <v>5947</v>
      </c>
      <c r="M778">
        <v>0</v>
      </c>
      <c r="N778">
        <v>0</v>
      </c>
      <c r="O778">
        <v>0</v>
      </c>
      <c r="P778">
        <v>5947</v>
      </c>
    </row>
    <row r="779" spans="1:16">
      <c r="A779">
        <v>473272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473272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2031</v>
      </c>
      <c r="I780">
        <v>7162</v>
      </c>
      <c r="J780">
        <v>0</v>
      </c>
      <c r="K780">
        <v>27869</v>
      </c>
      <c r="L780">
        <v>37062</v>
      </c>
      <c r="M780">
        <v>0</v>
      </c>
      <c r="N780">
        <v>0</v>
      </c>
      <c r="O780">
        <v>0</v>
      </c>
      <c r="P780">
        <v>37062</v>
      </c>
    </row>
    <row r="781" spans="1:16">
      <c r="A781">
        <v>473272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3863</v>
      </c>
      <c r="J781">
        <v>0</v>
      </c>
      <c r="K781">
        <v>0</v>
      </c>
      <c r="L781">
        <v>3863</v>
      </c>
      <c r="M781">
        <v>0</v>
      </c>
      <c r="N781">
        <v>0</v>
      </c>
      <c r="O781">
        <v>0</v>
      </c>
      <c r="P781">
        <v>3863</v>
      </c>
    </row>
    <row r="782" spans="1:16">
      <c r="A782">
        <v>473272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17681</v>
      </c>
      <c r="I782">
        <v>3630</v>
      </c>
      <c r="J782">
        <v>16175</v>
      </c>
      <c r="K782">
        <v>17914</v>
      </c>
      <c r="L782">
        <v>55400</v>
      </c>
      <c r="M782">
        <v>0</v>
      </c>
      <c r="N782">
        <v>0</v>
      </c>
      <c r="O782">
        <v>0</v>
      </c>
      <c r="P782">
        <v>55400</v>
      </c>
    </row>
    <row r="783" spans="1:16">
      <c r="A783">
        <v>473272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4336</v>
      </c>
      <c r="I783">
        <v>10537</v>
      </c>
      <c r="J783">
        <v>10362</v>
      </c>
      <c r="K783">
        <v>0</v>
      </c>
      <c r="L783">
        <v>25235</v>
      </c>
      <c r="M783">
        <v>0</v>
      </c>
      <c r="N783">
        <v>9190</v>
      </c>
      <c r="O783">
        <v>9190</v>
      </c>
      <c r="P783">
        <v>34425</v>
      </c>
    </row>
    <row r="784" spans="1:16">
      <c r="A784">
        <v>473272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415</v>
      </c>
      <c r="I784">
        <v>1372</v>
      </c>
      <c r="J784">
        <v>1222</v>
      </c>
      <c r="K784">
        <v>4676</v>
      </c>
      <c r="L784">
        <v>7685</v>
      </c>
      <c r="M784">
        <v>3510</v>
      </c>
      <c r="N784">
        <v>5154</v>
      </c>
      <c r="O784">
        <v>8664</v>
      </c>
      <c r="P784">
        <v>16349</v>
      </c>
    </row>
    <row r="785" spans="1:16">
      <c r="A785">
        <v>473272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2567</v>
      </c>
      <c r="N785">
        <v>0</v>
      </c>
      <c r="O785">
        <v>2567</v>
      </c>
      <c r="P785">
        <v>2567</v>
      </c>
    </row>
    <row r="786" spans="1:16">
      <c r="A786">
        <v>473272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13315</v>
      </c>
      <c r="L786">
        <v>13315</v>
      </c>
      <c r="M786">
        <v>0</v>
      </c>
      <c r="N786">
        <v>0</v>
      </c>
      <c r="O786">
        <v>0</v>
      </c>
      <c r="P786">
        <v>13315</v>
      </c>
    </row>
    <row r="787" spans="1:16">
      <c r="A787">
        <v>473272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473272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446</v>
      </c>
      <c r="K788">
        <v>598</v>
      </c>
      <c r="L788">
        <v>1044</v>
      </c>
      <c r="M788">
        <v>0</v>
      </c>
      <c r="N788">
        <v>0</v>
      </c>
      <c r="O788">
        <v>0</v>
      </c>
      <c r="P788">
        <v>1044</v>
      </c>
    </row>
    <row r="789" spans="1:16">
      <c r="A789">
        <v>473272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473272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473272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4521</v>
      </c>
      <c r="I791">
        <v>3887</v>
      </c>
      <c r="J791">
        <v>1761</v>
      </c>
      <c r="K791">
        <v>3466</v>
      </c>
      <c r="L791">
        <v>13635</v>
      </c>
      <c r="M791">
        <v>1326</v>
      </c>
      <c r="N791">
        <v>1326</v>
      </c>
      <c r="O791">
        <v>2652</v>
      </c>
      <c r="P791">
        <v>16287</v>
      </c>
    </row>
    <row r="792" spans="1:16">
      <c r="A792">
        <v>473272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22017</v>
      </c>
      <c r="I792">
        <v>14167</v>
      </c>
      <c r="J792">
        <v>26537</v>
      </c>
      <c r="K792">
        <v>17914</v>
      </c>
      <c r="L792">
        <v>80635</v>
      </c>
      <c r="M792">
        <v>0</v>
      </c>
      <c r="N792">
        <v>9190</v>
      </c>
      <c r="O792">
        <v>9190</v>
      </c>
      <c r="P792">
        <v>89825</v>
      </c>
    </row>
    <row r="793" spans="1:16">
      <c r="A793">
        <v>473272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473272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473272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473272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473272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473272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473272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473272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473272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473272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473272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473272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473272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473272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473272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473272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473272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20310</v>
      </c>
      <c r="I809">
        <v>169720</v>
      </c>
      <c r="J809">
        <v>4460</v>
      </c>
      <c r="K809">
        <v>284670</v>
      </c>
      <c r="L809">
        <v>479160</v>
      </c>
      <c r="M809">
        <v>0</v>
      </c>
      <c r="N809">
        <v>0</v>
      </c>
      <c r="O809">
        <v>0</v>
      </c>
      <c r="P809">
        <v>479160</v>
      </c>
    </row>
    <row r="810" spans="1:16">
      <c r="A810">
        <v>473272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133150</v>
      </c>
      <c r="L810">
        <v>133150</v>
      </c>
      <c r="M810">
        <v>25670</v>
      </c>
      <c r="N810">
        <v>0</v>
      </c>
      <c r="O810">
        <v>25670</v>
      </c>
      <c r="P810">
        <v>158820</v>
      </c>
    </row>
    <row r="811" spans="1:16">
      <c r="A811">
        <v>473272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4150</v>
      </c>
      <c r="I811">
        <v>13720</v>
      </c>
      <c r="J811">
        <v>12220</v>
      </c>
      <c r="K811">
        <v>46760</v>
      </c>
      <c r="L811">
        <v>76850</v>
      </c>
      <c r="M811">
        <v>35100</v>
      </c>
      <c r="N811">
        <v>51540</v>
      </c>
      <c r="O811">
        <v>86640</v>
      </c>
      <c r="P811">
        <v>163490</v>
      </c>
    </row>
    <row r="812" spans="1:16">
      <c r="A812">
        <v>473272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473272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473272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334050</v>
      </c>
      <c r="K814">
        <v>406060</v>
      </c>
      <c r="L814">
        <v>740110</v>
      </c>
      <c r="M814">
        <v>0</v>
      </c>
      <c r="N814">
        <v>0</v>
      </c>
      <c r="O814">
        <v>0</v>
      </c>
      <c r="P814">
        <v>740110</v>
      </c>
    </row>
    <row r="815" spans="1:16">
      <c r="A815">
        <v>473272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334050</v>
      </c>
      <c r="K815">
        <v>0</v>
      </c>
      <c r="L815">
        <v>334050</v>
      </c>
      <c r="M815">
        <v>0</v>
      </c>
      <c r="N815">
        <v>0</v>
      </c>
      <c r="O815">
        <v>0</v>
      </c>
      <c r="P815">
        <v>334050</v>
      </c>
    </row>
    <row r="816" spans="1:16">
      <c r="A816">
        <v>473272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406060</v>
      </c>
      <c r="L816">
        <v>406060</v>
      </c>
      <c r="M816">
        <v>0</v>
      </c>
      <c r="N816">
        <v>0</v>
      </c>
      <c r="O816">
        <v>0</v>
      </c>
      <c r="P816">
        <v>406060</v>
      </c>
    </row>
    <row r="817" spans="1:16">
      <c r="A817">
        <v>473272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473272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473272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473272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473272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473272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289840</v>
      </c>
      <c r="I822">
        <v>363980</v>
      </c>
      <c r="J822">
        <v>633710</v>
      </c>
      <c r="K822">
        <v>1084440</v>
      </c>
      <c r="L822">
        <v>2371970</v>
      </c>
      <c r="M822">
        <v>74030</v>
      </c>
      <c r="N822">
        <v>156700</v>
      </c>
      <c r="O822">
        <v>230730</v>
      </c>
      <c r="P822">
        <v>2602700</v>
      </c>
    </row>
    <row r="823" spans="1:16">
      <c r="A823">
        <v>473272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244630</v>
      </c>
      <c r="I823">
        <v>325110</v>
      </c>
      <c r="J823">
        <v>282050</v>
      </c>
      <c r="K823">
        <v>643720</v>
      </c>
      <c r="L823">
        <v>1495510</v>
      </c>
      <c r="M823">
        <v>60770</v>
      </c>
      <c r="N823">
        <v>143440</v>
      </c>
      <c r="O823">
        <v>204210</v>
      </c>
      <c r="P823">
        <v>1699720</v>
      </c>
    </row>
    <row r="824" spans="1:16">
      <c r="A824">
        <v>473272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59470</v>
      </c>
      <c r="J824">
        <v>0</v>
      </c>
      <c r="K824">
        <v>0</v>
      </c>
      <c r="L824">
        <v>59470</v>
      </c>
      <c r="M824">
        <v>0</v>
      </c>
      <c r="N824">
        <v>0</v>
      </c>
      <c r="O824">
        <v>0</v>
      </c>
      <c r="P824">
        <v>59470</v>
      </c>
    </row>
    <row r="825" spans="1:16">
      <c r="A825">
        <v>473272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473272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20310</v>
      </c>
      <c r="I826">
        <v>71620</v>
      </c>
      <c r="J826">
        <v>0</v>
      </c>
      <c r="K826">
        <v>278690</v>
      </c>
      <c r="L826">
        <v>370620</v>
      </c>
      <c r="M826">
        <v>0</v>
      </c>
      <c r="N826">
        <v>0</v>
      </c>
      <c r="O826">
        <v>0</v>
      </c>
      <c r="P826">
        <v>370620</v>
      </c>
    </row>
    <row r="827" spans="1:16">
      <c r="A827">
        <v>473272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38630</v>
      </c>
      <c r="J827">
        <v>0</v>
      </c>
      <c r="K827">
        <v>0</v>
      </c>
      <c r="L827">
        <v>38630</v>
      </c>
      <c r="M827">
        <v>0</v>
      </c>
      <c r="N827">
        <v>0</v>
      </c>
      <c r="O827">
        <v>0</v>
      </c>
      <c r="P827">
        <v>38630</v>
      </c>
    </row>
    <row r="828" spans="1:16">
      <c r="A828">
        <v>473272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176810</v>
      </c>
      <c r="I828">
        <v>36300</v>
      </c>
      <c r="J828">
        <v>161750</v>
      </c>
      <c r="K828">
        <v>179140</v>
      </c>
      <c r="L828">
        <v>554000</v>
      </c>
      <c r="M828">
        <v>0</v>
      </c>
      <c r="N828">
        <v>0</v>
      </c>
      <c r="O828">
        <v>0</v>
      </c>
      <c r="P828">
        <v>554000</v>
      </c>
    </row>
    <row r="829" spans="1:16">
      <c r="A829">
        <v>473272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43360</v>
      </c>
      <c r="I829">
        <v>105370</v>
      </c>
      <c r="J829">
        <v>103620</v>
      </c>
      <c r="K829">
        <v>0</v>
      </c>
      <c r="L829">
        <v>252350</v>
      </c>
      <c r="M829">
        <v>0</v>
      </c>
      <c r="N829">
        <v>91900</v>
      </c>
      <c r="O829">
        <v>91900</v>
      </c>
      <c r="P829">
        <v>344250</v>
      </c>
    </row>
    <row r="830" spans="1:16">
      <c r="A830">
        <v>473272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4150</v>
      </c>
      <c r="I830">
        <v>13720</v>
      </c>
      <c r="J830">
        <v>12220</v>
      </c>
      <c r="K830">
        <v>46760</v>
      </c>
      <c r="L830">
        <v>76850</v>
      </c>
      <c r="M830">
        <v>35100</v>
      </c>
      <c r="N830">
        <v>51540</v>
      </c>
      <c r="O830">
        <v>86640</v>
      </c>
      <c r="P830">
        <v>163490</v>
      </c>
    </row>
    <row r="831" spans="1:16">
      <c r="A831">
        <v>473272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25670</v>
      </c>
      <c r="N831">
        <v>0</v>
      </c>
      <c r="O831">
        <v>25670</v>
      </c>
      <c r="P831">
        <v>25670</v>
      </c>
    </row>
    <row r="832" spans="1:16">
      <c r="A832">
        <v>473272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133150</v>
      </c>
      <c r="L832">
        <v>133150</v>
      </c>
      <c r="M832">
        <v>0</v>
      </c>
      <c r="N832">
        <v>0</v>
      </c>
      <c r="O832">
        <v>0</v>
      </c>
      <c r="P832">
        <v>133150</v>
      </c>
    </row>
    <row r="833" spans="1:16">
      <c r="A833">
        <v>473272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473272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4460</v>
      </c>
      <c r="K834">
        <v>5980</v>
      </c>
      <c r="L834">
        <v>10440</v>
      </c>
      <c r="M834">
        <v>0</v>
      </c>
      <c r="N834">
        <v>0</v>
      </c>
      <c r="O834">
        <v>0</v>
      </c>
      <c r="P834">
        <v>10440</v>
      </c>
    </row>
    <row r="835" spans="1:16">
      <c r="A835">
        <v>473272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473272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473272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45210</v>
      </c>
      <c r="I837">
        <v>38870</v>
      </c>
      <c r="J837">
        <v>17610</v>
      </c>
      <c r="K837">
        <v>34660</v>
      </c>
      <c r="L837">
        <v>136350</v>
      </c>
      <c r="M837">
        <v>13260</v>
      </c>
      <c r="N837">
        <v>13260</v>
      </c>
      <c r="O837">
        <v>26520</v>
      </c>
      <c r="P837">
        <v>162870</v>
      </c>
    </row>
    <row r="838" spans="1:16">
      <c r="A838">
        <v>473272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220170</v>
      </c>
      <c r="I838">
        <v>141670</v>
      </c>
      <c r="J838">
        <v>265370</v>
      </c>
      <c r="K838">
        <v>179140</v>
      </c>
      <c r="L838">
        <v>806350</v>
      </c>
      <c r="M838">
        <v>0</v>
      </c>
      <c r="N838">
        <v>91900</v>
      </c>
      <c r="O838">
        <v>91900</v>
      </c>
      <c r="P838">
        <v>898250</v>
      </c>
    </row>
    <row r="839" spans="1:16">
      <c r="A839">
        <v>473272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473272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473272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473272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473272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473272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473272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473272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473272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473272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473272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473272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473272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473272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473272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473272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473272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18279</v>
      </c>
      <c r="I855">
        <v>152748</v>
      </c>
      <c r="J855">
        <v>4014</v>
      </c>
      <c r="K855">
        <v>256203</v>
      </c>
      <c r="L855">
        <v>431244</v>
      </c>
      <c r="M855">
        <v>0</v>
      </c>
      <c r="N855">
        <v>0</v>
      </c>
      <c r="O855">
        <v>0</v>
      </c>
      <c r="P855">
        <v>431244</v>
      </c>
    </row>
    <row r="856" spans="1:16">
      <c r="A856">
        <v>473272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119835</v>
      </c>
      <c r="L856">
        <v>119835</v>
      </c>
      <c r="M856">
        <v>23103</v>
      </c>
      <c r="N856">
        <v>0</v>
      </c>
      <c r="O856">
        <v>23103</v>
      </c>
      <c r="P856">
        <v>142938</v>
      </c>
    </row>
    <row r="857" spans="1:16">
      <c r="A857">
        <v>473272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3735</v>
      </c>
      <c r="I857">
        <v>12348</v>
      </c>
      <c r="J857">
        <v>10998</v>
      </c>
      <c r="K857">
        <v>42084</v>
      </c>
      <c r="L857">
        <v>69165</v>
      </c>
      <c r="M857">
        <v>31590</v>
      </c>
      <c r="N857">
        <v>46386</v>
      </c>
      <c r="O857">
        <v>77976</v>
      </c>
      <c r="P857">
        <v>147141</v>
      </c>
    </row>
    <row r="858" spans="1:16">
      <c r="A858">
        <v>473272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473272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473272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300645</v>
      </c>
      <c r="K860">
        <v>365454</v>
      </c>
      <c r="L860">
        <v>666099</v>
      </c>
      <c r="M860">
        <v>0</v>
      </c>
      <c r="N860">
        <v>0</v>
      </c>
      <c r="O860">
        <v>0</v>
      </c>
      <c r="P860">
        <v>666099</v>
      </c>
    </row>
    <row r="861" spans="1:16">
      <c r="A861">
        <v>473272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300645</v>
      </c>
      <c r="K861">
        <v>0</v>
      </c>
      <c r="L861">
        <v>300645</v>
      </c>
      <c r="M861">
        <v>0</v>
      </c>
      <c r="N861">
        <v>0</v>
      </c>
      <c r="O861">
        <v>0</v>
      </c>
      <c r="P861">
        <v>300645</v>
      </c>
    </row>
    <row r="862" spans="1:16">
      <c r="A862">
        <v>473272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365454</v>
      </c>
      <c r="L862">
        <v>365454</v>
      </c>
      <c r="M862">
        <v>0</v>
      </c>
      <c r="N862">
        <v>0</v>
      </c>
      <c r="O862">
        <v>0</v>
      </c>
      <c r="P862">
        <v>365454</v>
      </c>
    </row>
    <row r="863" spans="1:16">
      <c r="A863">
        <v>473272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473272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473272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473272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473272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473272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265377</v>
      </c>
      <c r="I868">
        <v>331469</v>
      </c>
      <c r="J868">
        <v>572100</v>
      </c>
      <c r="K868">
        <v>979462</v>
      </c>
      <c r="L868">
        <v>2148408</v>
      </c>
      <c r="M868">
        <v>67953</v>
      </c>
      <c r="N868">
        <v>142356</v>
      </c>
      <c r="O868">
        <v>210309</v>
      </c>
      <c r="P868">
        <v>2358717</v>
      </c>
    </row>
    <row r="869" spans="1:16">
      <c r="A869">
        <v>473272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220167</v>
      </c>
      <c r="I869">
        <v>292599</v>
      </c>
      <c r="J869">
        <v>253845</v>
      </c>
      <c r="K869">
        <v>579348</v>
      </c>
      <c r="L869">
        <v>1345959</v>
      </c>
      <c r="M869">
        <v>54693</v>
      </c>
      <c r="N869">
        <v>129096</v>
      </c>
      <c r="O869">
        <v>183789</v>
      </c>
      <c r="P869">
        <v>1529748</v>
      </c>
    </row>
    <row r="870" spans="1:16">
      <c r="A870">
        <v>473272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53523</v>
      </c>
      <c r="J870">
        <v>0</v>
      </c>
      <c r="K870">
        <v>0</v>
      </c>
      <c r="L870">
        <v>53523</v>
      </c>
      <c r="M870">
        <v>0</v>
      </c>
      <c r="N870">
        <v>0</v>
      </c>
      <c r="O870">
        <v>0</v>
      </c>
      <c r="P870">
        <v>53523</v>
      </c>
    </row>
    <row r="871" spans="1:16">
      <c r="A871">
        <v>473272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473272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18279</v>
      </c>
      <c r="I872">
        <v>64458</v>
      </c>
      <c r="J872">
        <v>0</v>
      </c>
      <c r="K872">
        <v>250821</v>
      </c>
      <c r="L872">
        <v>333558</v>
      </c>
      <c r="M872">
        <v>0</v>
      </c>
      <c r="N872">
        <v>0</v>
      </c>
      <c r="O872">
        <v>0</v>
      </c>
      <c r="P872">
        <v>333558</v>
      </c>
    </row>
    <row r="873" spans="1:16">
      <c r="A873">
        <v>473272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34767</v>
      </c>
      <c r="J873">
        <v>0</v>
      </c>
      <c r="K873">
        <v>0</v>
      </c>
      <c r="L873">
        <v>34767</v>
      </c>
      <c r="M873">
        <v>0</v>
      </c>
      <c r="N873">
        <v>0</v>
      </c>
      <c r="O873">
        <v>0</v>
      </c>
      <c r="P873">
        <v>34767</v>
      </c>
    </row>
    <row r="874" spans="1:16">
      <c r="A874">
        <v>473272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159129</v>
      </c>
      <c r="I874">
        <v>32670</v>
      </c>
      <c r="J874">
        <v>145575</v>
      </c>
      <c r="K874">
        <v>161226</v>
      </c>
      <c r="L874">
        <v>498600</v>
      </c>
      <c r="M874">
        <v>0</v>
      </c>
      <c r="N874">
        <v>0</v>
      </c>
      <c r="O874">
        <v>0</v>
      </c>
      <c r="P874">
        <v>498600</v>
      </c>
    </row>
    <row r="875" spans="1:16">
      <c r="A875">
        <v>473272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39024</v>
      </c>
      <c r="I875">
        <v>94833</v>
      </c>
      <c r="J875">
        <v>93258</v>
      </c>
      <c r="K875">
        <v>0</v>
      </c>
      <c r="L875">
        <v>227115</v>
      </c>
      <c r="M875">
        <v>0</v>
      </c>
      <c r="N875">
        <v>82710</v>
      </c>
      <c r="O875">
        <v>82710</v>
      </c>
      <c r="P875">
        <v>309825</v>
      </c>
    </row>
    <row r="876" spans="1:16">
      <c r="A876">
        <v>473272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3735</v>
      </c>
      <c r="I876">
        <v>12348</v>
      </c>
      <c r="J876">
        <v>10998</v>
      </c>
      <c r="K876">
        <v>42084</v>
      </c>
      <c r="L876">
        <v>69165</v>
      </c>
      <c r="M876">
        <v>31590</v>
      </c>
      <c r="N876">
        <v>46386</v>
      </c>
      <c r="O876">
        <v>77976</v>
      </c>
      <c r="P876">
        <v>147141</v>
      </c>
    </row>
    <row r="877" spans="1:16">
      <c r="A877">
        <v>473272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23103</v>
      </c>
      <c r="N877">
        <v>0</v>
      </c>
      <c r="O877">
        <v>23103</v>
      </c>
      <c r="P877">
        <v>23103</v>
      </c>
    </row>
    <row r="878" spans="1:16">
      <c r="A878">
        <v>473272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119835</v>
      </c>
      <c r="L878">
        <v>119835</v>
      </c>
      <c r="M878">
        <v>0</v>
      </c>
      <c r="N878">
        <v>0</v>
      </c>
      <c r="O878">
        <v>0</v>
      </c>
      <c r="P878">
        <v>119835</v>
      </c>
    </row>
    <row r="879" spans="1:16">
      <c r="A879">
        <v>473272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473272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4014</v>
      </c>
      <c r="K880">
        <v>5382</v>
      </c>
      <c r="L880">
        <v>9396</v>
      </c>
      <c r="M880">
        <v>0</v>
      </c>
      <c r="N880">
        <v>0</v>
      </c>
      <c r="O880">
        <v>0</v>
      </c>
      <c r="P880">
        <v>9396</v>
      </c>
    </row>
    <row r="881" spans="1:16">
      <c r="A881">
        <v>473272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473272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473272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45210</v>
      </c>
      <c r="I883">
        <v>38870</v>
      </c>
      <c r="J883">
        <v>17610</v>
      </c>
      <c r="K883">
        <v>34660</v>
      </c>
      <c r="L883">
        <v>136350</v>
      </c>
      <c r="M883">
        <v>13260</v>
      </c>
      <c r="N883">
        <v>13260</v>
      </c>
      <c r="O883">
        <v>26520</v>
      </c>
      <c r="P883">
        <v>162870</v>
      </c>
    </row>
    <row r="884" spans="1:16">
      <c r="A884">
        <v>473272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198153</v>
      </c>
      <c r="I884">
        <v>127503</v>
      </c>
      <c r="J884">
        <v>238833</v>
      </c>
      <c r="K884">
        <v>161226</v>
      </c>
      <c r="L884">
        <v>725715</v>
      </c>
      <c r="M884">
        <v>0</v>
      </c>
      <c r="N884">
        <v>82710</v>
      </c>
      <c r="O884">
        <v>82710</v>
      </c>
      <c r="P884">
        <v>808425</v>
      </c>
    </row>
    <row r="885" spans="1:16">
      <c r="A885">
        <v>473272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473272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473272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473272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473272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473272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473272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473272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473272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473272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473272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473272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473272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473272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473272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473272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473272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1</v>
      </c>
      <c r="N901">
        <v>0</v>
      </c>
      <c r="O901">
        <v>1</v>
      </c>
      <c r="P901">
        <v>1</v>
      </c>
    </row>
    <row r="902" spans="1:16">
      <c r="A902">
        <v>473272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</v>
      </c>
      <c r="N902">
        <v>0</v>
      </c>
      <c r="O902">
        <v>1</v>
      </c>
      <c r="P902">
        <v>1</v>
      </c>
    </row>
    <row r="903" spans="1:16">
      <c r="A903">
        <v>473272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2</v>
      </c>
      <c r="N903">
        <v>0</v>
      </c>
      <c r="O903">
        <v>2</v>
      </c>
      <c r="P903">
        <v>2</v>
      </c>
    </row>
    <row r="904" spans="1:16">
      <c r="A904">
        <v>473272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473272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473272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473272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1</v>
      </c>
      <c r="N907">
        <v>0</v>
      </c>
      <c r="O907">
        <v>1</v>
      </c>
      <c r="P907">
        <v>1</v>
      </c>
    </row>
    <row r="908" spans="1:16">
      <c r="A908">
        <v>473272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473272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473272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473272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473272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473272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</v>
      </c>
      <c r="N913">
        <v>0</v>
      </c>
      <c r="O913">
        <v>1</v>
      </c>
      <c r="P913">
        <v>1</v>
      </c>
    </row>
    <row r="914" spans="1:16">
      <c r="A914">
        <v>473272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473272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473272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473272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473272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473272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473272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473272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473272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980</v>
      </c>
      <c r="N922">
        <v>0</v>
      </c>
      <c r="O922">
        <v>980</v>
      </c>
      <c r="P922">
        <v>980</v>
      </c>
    </row>
    <row r="923" spans="1:16">
      <c r="A923">
        <v>473272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2784</v>
      </c>
      <c r="N923">
        <v>0</v>
      </c>
      <c r="O923">
        <v>2784</v>
      </c>
      <c r="P923">
        <v>2784</v>
      </c>
    </row>
    <row r="924" spans="1:16">
      <c r="A924">
        <v>473272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3764</v>
      </c>
      <c r="N924">
        <v>0</v>
      </c>
      <c r="O924">
        <v>3764</v>
      </c>
      <c r="P924">
        <v>3764</v>
      </c>
    </row>
    <row r="925" spans="1:16">
      <c r="A925">
        <v>473272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473272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473272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473272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980</v>
      </c>
      <c r="N928">
        <v>0</v>
      </c>
      <c r="O928">
        <v>980</v>
      </c>
      <c r="P928">
        <v>980</v>
      </c>
    </row>
    <row r="929" spans="1:16">
      <c r="A929">
        <v>473272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473272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473272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473272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473272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473272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2784</v>
      </c>
      <c r="N934">
        <v>0</v>
      </c>
      <c r="O934">
        <v>2784</v>
      </c>
      <c r="P934">
        <v>2784</v>
      </c>
    </row>
    <row r="935" spans="1:16">
      <c r="A935">
        <v>473272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473272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473272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473272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473272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473272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473272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473272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473272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473272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473272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473272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473272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473272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473272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473272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473272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473272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473272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473272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473272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473272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473272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473272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473272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473272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473272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473272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473272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473272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473272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473272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473272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2</v>
      </c>
      <c r="H967">
        <v>3</v>
      </c>
      <c r="I967">
        <v>0</v>
      </c>
      <c r="J967">
        <v>0</v>
      </c>
      <c r="K967">
        <v>0</v>
      </c>
      <c r="L967">
        <v>5</v>
      </c>
      <c r="M967">
        <v>0</v>
      </c>
      <c r="N967">
        <v>1</v>
      </c>
      <c r="O967">
        <v>1</v>
      </c>
      <c r="P967">
        <v>6</v>
      </c>
    </row>
    <row r="968" spans="1:16">
      <c r="A968">
        <v>473272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2</v>
      </c>
      <c r="H968">
        <v>1</v>
      </c>
      <c r="I968">
        <v>0</v>
      </c>
      <c r="J968">
        <v>0</v>
      </c>
      <c r="K968">
        <v>0</v>
      </c>
      <c r="L968">
        <v>3</v>
      </c>
      <c r="M968">
        <v>0</v>
      </c>
      <c r="N968">
        <v>1</v>
      </c>
      <c r="O968">
        <v>1</v>
      </c>
      <c r="P968">
        <v>4</v>
      </c>
    </row>
    <row r="969" spans="1:16">
      <c r="A969">
        <v>473272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2</v>
      </c>
      <c r="I969">
        <v>0</v>
      </c>
      <c r="J969">
        <v>0</v>
      </c>
      <c r="K969">
        <v>0</v>
      </c>
      <c r="L969">
        <v>2</v>
      </c>
      <c r="M969">
        <v>0</v>
      </c>
      <c r="N969">
        <v>0</v>
      </c>
      <c r="O969">
        <v>0</v>
      </c>
      <c r="P969">
        <v>2</v>
      </c>
    </row>
    <row r="970" spans="1:16">
      <c r="A970">
        <v>473272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473272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473272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473272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473272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473272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473272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473272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473272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2</v>
      </c>
      <c r="H978">
        <v>3</v>
      </c>
      <c r="I978">
        <v>0</v>
      </c>
      <c r="J978">
        <v>0</v>
      </c>
      <c r="K978">
        <v>0</v>
      </c>
      <c r="L978">
        <v>5</v>
      </c>
      <c r="M978">
        <v>0</v>
      </c>
      <c r="N978">
        <v>1</v>
      </c>
      <c r="O978">
        <v>1</v>
      </c>
      <c r="P978">
        <v>6</v>
      </c>
    </row>
    <row r="979" spans="1:16">
      <c r="A979">
        <v>473272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2</v>
      </c>
      <c r="H979">
        <v>3</v>
      </c>
      <c r="I979">
        <v>0</v>
      </c>
      <c r="J979">
        <v>0</v>
      </c>
      <c r="K979">
        <v>0</v>
      </c>
      <c r="L979">
        <v>5</v>
      </c>
      <c r="M979">
        <v>0</v>
      </c>
      <c r="N979">
        <v>1</v>
      </c>
      <c r="O979">
        <v>1</v>
      </c>
      <c r="P979">
        <v>6</v>
      </c>
    </row>
    <row r="980" spans="1:16">
      <c r="A980">
        <v>473272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473272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473272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473272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473272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473272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473272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473272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473272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473272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473272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473272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473272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473272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473272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473272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473272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473272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473272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473272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473272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473272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473272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473272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473272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473272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473272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473272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473272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473272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473272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473272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473272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473272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473272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473272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473272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473272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473272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473272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473272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473272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473272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473272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473272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473272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473272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473272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473272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473272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473272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473272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473272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473272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473272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473272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473272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473272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473272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473272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473272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473272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473272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473272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473272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473272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473272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473272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473272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473272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473272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473272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473272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473272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473272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473272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473272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473272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473272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473272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55000</v>
      </c>
      <c r="H1059">
        <v>374000</v>
      </c>
      <c r="I1059">
        <v>0</v>
      </c>
      <c r="J1059">
        <v>0</v>
      </c>
      <c r="K1059">
        <v>0</v>
      </c>
      <c r="L1059">
        <v>429000</v>
      </c>
      <c r="M1059">
        <v>0</v>
      </c>
      <c r="N1059">
        <v>42000</v>
      </c>
      <c r="O1059">
        <v>42000</v>
      </c>
      <c r="P1059">
        <v>471000</v>
      </c>
    </row>
    <row r="1060" spans="1:16">
      <c r="A1060">
        <v>473272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55000</v>
      </c>
      <c r="H1060">
        <v>34000</v>
      </c>
      <c r="I1060">
        <v>0</v>
      </c>
      <c r="J1060">
        <v>0</v>
      </c>
      <c r="K1060">
        <v>0</v>
      </c>
      <c r="L1060">
        <v>89000</v>
      </c>
      <c r="M1060">
        <v>0</v>
      </c>
      <c r="N1060">
        <v>42000</v>
      </c>
      <c r="O1060">
        <v>42000</v>
      </c>
      <c r="P1060">
        <v>131000</v>
      </c>
    </row>
    <row r="1061" spans="1:16">
      <c r="A1061">
        <v>473272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340000</v>
      </c>
      <c r="I1061">
        <v>0</v>
      </c>
      <c r="J1061">
        <v>0</v>
      </c>
      <c r="K1061">
        <v>0</v>
      </c>
      <c r="L1061">
        <v>340000</v>
      </c>
      <c r="M1061">
        <v>0</v>
      </c>
      <c r="N1061">
        <v>0</v>
      </c>
      <c r="O1061">
        <v>0</v>
      </c>
      <c r="P1061">
        <v>340000</v>
      </c>
    </row>
    <row r="1062" spans="1:16">
      <c r="A1062">
        <v>473272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473272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473272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473272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473272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473272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473272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473272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473272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55000</v>
      </c>
      <c r="H1070">
        <v>374000</v>
      </c>
      <c r="I1070">
        <v>0</v>
      </c>
      <c r="J1070">
        <v>0</v>
      </c>
      <c r="K1070">
        <v>0</v>
      </c>
      <c r="L1070">
        <v>429000</v>
      </c>
      <c r="M1070">
        <v>0</v>
      </c>
      <c r="N1070">
        <v>42000</v>
      </c>
      <c r="O1070">
        <v>42000</v>
      </c>
      <c r="P1070">
        <v>471000</v>
      </c>
    </row>
    <row r="1071" spans="1:16">
      <c r="A1071">
        <v>473272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55000</v>
      </c>
      <c r="H1071">
        <v>374000</v>
      </c>
      <c r="I1071">
        <v>0</v>
      </c>
      <c r="J1071">
        <v>0</v>
      </c>
      <c r="K1071">
        <v>0</v>
      </c>
      <c r="L1071">
        <v>429000</v>
      </c>
      <c r="M1071">
        <v>0</v>
      </c>
      <c r="N1071">
        <v>42000</v>
      </c>
      <c r="O1071">
        <v>42000</v>
      </c>
      <c r="P1071">
        <v>471000</v>
      </c>
    </row>
    <row r="1072" spans="1:16">
      <c r="A1072">
        <v>473272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473272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473272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473272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473272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473272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473272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473272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473272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473272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473272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473272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473272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473272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473272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473272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473272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473272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473272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473272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473272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473272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473272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473272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473272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473272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473272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473272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473272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473272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473272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473272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473272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473272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38500</v>
      </c>
      <c r="H1105">
        <v>329800</v>
      </c>
      <c r="I1105">
        <v>0</v>
      </c>
      <c r="J1105">
        <v>0</v>
      </c>
      <c r="K1105">
        <v>0</v>
      </c>
      <c r="L1105">
        <v>368300</v>
      </c>
      <c r="M1105">
        <v>0</v>
      </c>
      <c r="N1105">
        <v>37800</v>
      </c>
      <c r="O1105">
        <v>37800</v>
      </c>
      <c r="P1105">
        <v>406100</v>
      </c>
    </row>
    <row r="1106" spans="1:16">
      <c r="A1106">
        <v>473272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38500</v>
      </c>
      <c r="H1106">
        <v>23800</v>
      </c>
      <c r="I1106">
        <v>0</v>
      </c>
      <c r="J1106">
        <v>0</v>
      </c>
      <c r="K1106">
        <v>0</v>
      </c>
      <c r="L1106">
        <v>62300</v>
      </c>
      <c r="M1106">
        <v>0</v>
      </c>
      <c r="N1106">
        <v>37800</v>
      </c>
      <c r="O1106">
        <v>37800</v>
      </c>
      <c r="P1106">
        <v>100100</v>
      </c>
    </row>
    <row r="1107" spans="1:16">
      <c r="A1107">
        <v>473272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306000</v>
      </c>
      <c r="I1107">
        <v>0</v>
      </c>
      <c r="J1107">
        <v>0</v>
      </c>
      <c r="K1107">
        <v>0</v>
      </c>
      <c r="L1107">
        <v>306000</v>
      </c>
      <c r="M1107">
        <v>0</v>
      </c>
      <c r="N1107">
        <v>0</v>
      </c>
      <c r="O1107">
        <v>0</v>
      </c>
      <c r="P1107">
        <v>306000</v>
      </c>
    </row>
    <row r="1108" spans="1:16">
      <c r="A1108">
        <v>473272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473272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473272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473272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473272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473272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473272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473272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473272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38500</v>
      </c>
      <c r="H1116">
        <v>329800</v>
      </c>
      <c r="I1116">
        <v>0</v>
      </c>
      <c r="J1116">
        <v>0</v>
      </c>
      <c r="K1116">
        <v>0</v>
      </c>
      <c r="L1116">
        <v>368300</v>
      </c>
      <c r="M1116">
        <v>0</v>
      </c>
      <c r="N1116">
        <v>37800</v>
      </c>
      <c r="O1116">
        <v>37800</v>
      </c>
      <c r="P1116">
        <v>406100</v>
      </c>
    </row>
    <row r="1117" spans="1:16">
      <c r="A1117">
        <v>473272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38500</v>
      </c>
      <c r="H1117">
        <v>329800</v>
      </c>
      <c r="I1117">
        <v>0</v>
      </c>
      <c r="J1117">
        <v>0</v>
      </c>
      <c r="K1117">
        <v>0</v>
      </c>
      <c r="L1117">
        <v>368300</v>
      </c>
      <c r="M1117">
        <v>0</v>
      </c>
      <c r="N1117">
        <v>37800</v>
      </c>
      <c r="O1117">
        <v>37800</v>
      </c>
      <c r="P1117">
        <v>406100</v>
      </c>
    </row>
    <row r="1118" spans="1:16">
      <c r="A1118">
        <v>473272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473272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473272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473272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473272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473272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473272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473272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473272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473272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473272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473272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473272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473272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473272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473272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473272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473272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473272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473272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473272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473272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473272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473272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473272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473272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473272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473272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473272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473272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473272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473272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473272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473272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473272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473272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473272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473272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473272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473272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473272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473272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473272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473272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473272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473272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473272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473272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473272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473272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473272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473272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473272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473272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473272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473272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473272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473272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473272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473272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473272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473272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473272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473272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473272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473272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473272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473272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473272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473272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473272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473272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473272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473272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473272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473272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473272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473272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473272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473272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473272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473272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473272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473272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473272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473272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473272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473272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473272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473272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473272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473272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473272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473272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473272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473272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473272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473272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473272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473272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473272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473272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473272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473272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473272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473272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473272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473272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473272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473272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473272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473272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473272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473272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473272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473272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473272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473272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473272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473272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473272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473272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473272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473272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473272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473272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473272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473272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473272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473272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473272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473272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473272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473272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473272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473272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473272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473272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473272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473272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473272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473272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473272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473272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473272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473272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473272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473272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473272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473272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473272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473272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473272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473272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473272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473272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473272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473272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473272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473272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473272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473272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473272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473272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473272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473272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473272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473272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473272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473272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473272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473272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473272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473272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473272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473272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473272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473272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473272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473272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473272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473272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473272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473272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473272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473272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473272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473272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473272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473272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473272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473272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473272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473272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473272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473272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473272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473272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473272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473272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473272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473272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473272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473272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473272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473272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473272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473272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473272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473272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473272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473272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473272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473272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473272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473272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473272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473272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473272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473272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473272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473272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473272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473272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473272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473272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473272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473272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473272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473272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473272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473272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473272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473272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473272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473272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473272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473272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473272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473272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473272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473272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473272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473272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473272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473272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473272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473272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473272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473272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473272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473272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473272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473272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473272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473272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473272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473272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473272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473272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2</v>
      </c>
      <c r="H1377">
        <v>1</v>
      </c>
      <c r="I1377">
        <v>0</v>
      </c>
      <c r="J1377">
        <v>0</v>
      </c>
      <c r="K1377">
        <v>0</v>
      </c>
      <c r="L1377">
        <v>3</v>
      </c>
      <c r="M1377">
        <v>0</v>
      </c>
      <c r="N1377">
        <v>0</v>
      </c>
      <c r="O1377">
        <v>0</v>
      </c>
      <c r="P1377">
        <v>3</v>
      </c>
    </row>
    <row r="1378" spans="1:16">
      <c r="A1378">
        <v>473272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2</v>
      </c>
      <c r="H1378">
        <v>1</v>
      </c>
      <c r="I1378">
        <v>0</v>
      </c>
      <c r="J1378">
        <v>0</v>
      </c>
      <c r="K1378">
        <v>0</v>
      </c>
      <c r="L1378">
        <v>3</v>
      </c>
      <c r="M1378">
        <v>0</v>
      </c>
      <c r="N1378">
        <v>0</v>
      </c>
      <c r="O1378">
        <v>0</v>
      </c>
      <c r="P1378">
        <v>3</v>
      </c>
    </row>
    <row r="1379" spans="1:16">
      <c r="A1379">
        <v>473272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473272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473272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473272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473272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473272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473272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473272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473272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473272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2</v>
      </c>
      <c r="H1388">
        <v>1</v>
      </c>
      <c r="I1388">
        <v>0</v>
      </c>
      <c r="J1388">
        <v>0</v>
      </c>
      <c r="K1388">
        <v>0</v>
      </c>
      <c r="L1388">
        <v>3</v>
      </c>
      <c r="M1388">
        <v>0</v>
      </c>
      <c r="N1388">
        <v>0</v>
      </c>
      <c r="O1388">
        <v>0</v>
      </c>
      <c r="P1388">
        <v>3</v>
      </c>
    </row>
    <row r="1389" spans="1:16">
      <c r="A1389">
        <v>473272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2</v>
      </c>
      <c r="H1389">
        <v>1</v>
      </c>
      <c r="I1389">
        <v>0</v>
      </c>
      <c r="J1389">
        <v>0</v>
      </c>
      <c r="K1389">
        <v>0</v>
      </c>
      <c r="L1389">
        <v>3</v>
      </c>
      <c r="M1389">
        <v>0</v>
      </c>
      <c r="N1389">
        <v>0</v>
      </c>
      <c r="O1389">
        <v>0</v>
      </c>
      <c r="P1389">
        <v>3</v>
      </c>
    </row>
    <row r="1390" spans="1:16">
      <c r="A1390">
        <v>473272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473272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473272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473272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473272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473272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473272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473272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473272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473272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473272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473272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473272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473272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473272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473272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473272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473272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473272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473272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473272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473272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473272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473272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473272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473272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473272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473272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473272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473272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473272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473272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473272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473272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473272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473272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473272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473272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473272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473272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473272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473272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473272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473272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473272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473272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473272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473272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473272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473272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473272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473272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473272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473272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473272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473272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473272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473272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473272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473272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473272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473272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473272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473272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473272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473272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473272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473272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473272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473272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473272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473272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473272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473272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473272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473272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473272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473272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473272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473272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55000</v>
      </c>
      <c r="H1469">
        <v>34000</v>
      </c>
      <c r="I1469">
        <v>0</v>
      </c>
      <c r="J1469">
        <v>0</v>
      </c>
      <c r="K1469">
        <v>0</v>
      </c>
      <c r="L1469">
        <v>89000</v>
      </c>
      <c r="M1469">
        <v>0</v>
      </c>
      <c r="N1469">
        <v>0</v>
      </c>
      <c r="O1469">
        <v>0</v>
      </c>
      <c r="P1469">
        <v>89000</v>
      </c>
    </row>
    <row r="1470" spans="1:16">
      <c r="A1470">
        <v>473272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55000</v>
      </c>
      <c r="H1470">
        <v>34000</v>
      </c>
      <c r="I1470">
        <v>0</v>
      </c>
      <c r="J1470">
        <v>0</v>
      </c>
      <c r="K1470">
        <v>0</v>
      </c>
      <c r="L1470">
        <v>89000</v>
      </c>
      <c r="M1470">
        <v>0</v>
      </c>
      <c r="N1470">
        <v>0</v>
      </c>
      <c r="O1470">
        <v>0</v>
      </c>
      <c r="P1470">
        <v>89000</v>
      </c>
    </row>
    <row r="1471" spans="1:16">
      <c r="A1471">
        <v>473272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473272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473272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473272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473272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473272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473272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473272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473272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473272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55000</v>
      </c>
      <c r="H1480">
        <v>34000</v>
      </c>
      <c r="I1480">
        <v>0</v>
      </c>
      <c r="J1480">
        <v>0</v>
      </c>
      <c r="K1480">
        <v>0</v>
      </c>
      <c r="L1480">
        <v>89000</v>
      </c>
      <c r="M1480">
        <v>0</v>
      </c>
      <c r="N1480">
        <v>0</v>
      </c>
      <c r="O1480">
        <v>0</v>
      </c>
      <c r="P1480">
        <v>89000</v>
      </c>
    </row>
    <row r="1481" spans="1:16">
      <c r="A1481">
        <v>473272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55000</v>
      </c>
      <c r="H1481">
        <v>34000</v>
      </c>
      <c r="I1481">
        <v>0</v>
      </c>
      <c r="J1481">
        <v>0</v>
      </c>
      <c r="K1481">
        <v>0</v>
      </c>
      <c r="L1481">
        <v>89000</v>
      </c>
      <c r="M1481">
        <v>0</v>
      </c>
      <c r="N1481">
        <v>0</v>
      </c>
      <c r="O1481">
        <v>0</v>
      </c>
      <c r="P1481">
        <v>89000</v>
      </c>
    </row>
    <row r="1482" spans="1:16">
      <c r="A1482">
        <v>473272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473272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473272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473272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473272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473272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473272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473272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473272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473272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473272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473272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473272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473272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473272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473272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473272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473272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473272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473272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473272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473272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473272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473272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473272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473272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473272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473272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473272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473272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473272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473272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473272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473272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38500</v>
      </c>
      <c r="H1515">
        <v>23800</v>
      </c>
      <c r="I1515">
        <v>0</v>
      </c>
      <c r="J1515">
        <v>0</v>
      </c>
      <c r="K1515">
        <v>0</v>
      </c>
      <c r="L1515">
        <v>62300</v>
      </c>
      <c r="M1515">
        <v>0</v>
      </c>
      <c r="N1515">
        <v>0</v>
      </c>
      <c r="O1515">
        <v>0</v>
      </c>
      <c r="P1515">
        <v>62300</v>
      </c>
    </row>
    <row r="1516" spans="1:16">
      <c r="A1516">
        <v>473272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38500</v>
      </c>
      <c r="H1516">
        <v>23800</v>
      </c>
      <c r="I1516">
        <v>0</v>
      </c>
      <c r="J1516">
        <v>0</v>
      </c>
      <c r="K1516">
        <v>0</v>
      </c>
      <c r="L1516">
        <v>62300</v>
      </c>
      <c r="M1516">
        <v>0</v>
      </c>
      <c r="N1516">
        <v>0</v>
      </c>
      <c r="O1516">
        <v>0</v>
      </c>
      <c r="P1516">
        <v>62300</v>
      </c>
    </row>
    <row r="1517" spans="1:16">
      <c r="A1517">
        <v>473272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473272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473272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473272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473272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473272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473272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473272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473272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473272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38500</v>
      </c>
      <c r="H1526">
        <v>23800</v>
      </c>
      <c r="I1526">
        <v>0</v>
      </c>
      <c r="J1526">
        <v>0</v>
      </c>
      <c r="K1526">
        <v>0</v>
      </c>
      <c r="L1526">
        <v>62300</v>
      </c>
      <c r="M1526">
        <v>0</v>
      </c>
      <c r="N1526">
        <v>0</v>
      </c>
      <c r="O1526">
        <v>0</v>
      </c>
      <c r="P1526">
        <v>62300</v>
      </c>
    </row>
    <row r="1527" spans="1:16">
      <c r="A1527">
        <v>473272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38500</v>
      </c>
      <c r="H1527">
        <v>23800</v>
      </c>
      <c r="I1527">
        <v>0</v>
      </c>
      <c r="J1527">
        <v>0</v>
      </c>
      <c r="K1527">
        <v>0</v>
      </c>
      <c r="L1527">
        <v>62300</v>
      </c>
      <c r="M1527">
        <v>0</v>
      </c>
      <c r="N1527">
        <v>0</v>
      </c>
      <c r="O1527">
        <v>0</v>
      </c>
      <c r="P1527">
        <v>62300</v>
      </c>
    </row>
    <row r="1528" spans="1:16">
      <c r="A1528">
        <v>473272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473272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473272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473272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473272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473272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473272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473272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473272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473272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473272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473272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473272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473272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473272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473272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473272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473272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473272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473272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473272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473272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473272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473272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473272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473272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473272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473272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473272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473272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473272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473272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473272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473272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473272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473272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473272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473272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473272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473272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473272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473272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473272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473272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473272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473272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473272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473272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473272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473272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473272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473272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473272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473272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473272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473272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473272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473272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473272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473272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473272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473272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473272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473272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473272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473272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473272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473272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473272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473272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473272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473272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473272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473272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473272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473272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473272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473272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473272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473272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473272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473272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473272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473272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473272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473272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473272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473272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473272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473272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473272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473272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473272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473272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473272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473272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473272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473272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473272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473272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473272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473272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473272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473272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473272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473272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473272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473272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473272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473272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473272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473272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473272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473272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473272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473272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473272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473272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473272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473272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473272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473272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473272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473272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473272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473272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473272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473272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473272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473272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473272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473272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473272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473272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473272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473272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473272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473272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473272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473272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473272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473272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473272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473272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473272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473272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473272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473272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473272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473272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473272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473272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473272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473272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473272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473272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473272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473272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473272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473272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473272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473272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473272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473272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473272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473272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473272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473272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473272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473272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473272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473272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473272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473272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473272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473272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473272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473272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473272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473272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473272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473272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473272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473272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473272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473272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473272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473272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473272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473272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473272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473272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473272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473272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473272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473272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473272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473272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473272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473272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473272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473272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473272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473272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473272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473272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473272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473272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473272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473272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473272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473272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473272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473272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473272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473272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473272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473272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473272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473272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473272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473272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473272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473272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473272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473272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473272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473272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473272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473272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473272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473272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473272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473272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473272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473272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473272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473272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473272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473272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473272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473272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473272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473272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473272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473272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473272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473272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473272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473272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473272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473272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473272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473272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473272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473272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473272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473272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473272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473272</v>
      </c>
      <c r="B1787" t="s">
        <v>282</v>
      </c>
      <c r="C1787">
        <v>202601</v>
      </c>
      <c r="D1787">
        <v>6070101</v>
      </c>
      <c r="E1787">
        <v>10</v>
      </c>
      <c r="F1787">
        <v>33</v>
      </c>
      <c r="G1787">
        <v>43</v>
      </c>
    </row>
    <row r="1788" spans="1:16">
      <c r="A1788">
        <v>473272</v>
      </c>
      <c r="B1788" t="s">
        <v>282</v>
      </c>
      <c r="C1788">
        <v>202601</v>
      </c>
      <c r="D1788">
        <v>6070102</v>
      </c>
      <c r="E1788">
        <v>117737</v>
      </c>
      <c r="F1788">
        <v>1172013</v>
      </c>
      <c r="G1788">
        <v>1289750</v>
      </c>
    </row>
    <row r="1789" spans="1:16">
      <c r="A1789">
        <v>473272</v>
      </c>
      <c r="B1789" t="s">
        <v>282</v>
      </c>
      <c r="C1789">
        <v>202601</v>
      </c>
      <c r="D1789">
        <v>6070201</v>
      </c>
      <c r="E1789">
        <v>8</v>
      </c>
      <c r="F1789">
        <v>36</v>
      </c>
      <c r="G1789">
        <v>44</v>
      </c>
    </row>
    <row r="1790" spans="1:16">
      <c r="A1790">
        <v>473272</v>
      </c>
      <c r="B1790" t="s">
        <v>282</v>
      </c>
      <c r="C1790">
        <v>202601</v>
      </c>
      <c r="D1790">
        <v>6070202</v>
      </c>
      <c r="E1790">
        <v>105259</v>
      </c>
      <c r="F1790">
        <v>263199</v>
      </c>
      <c r="G1790">
        <v>368458</v>
      </c>
    </row>
    <row r="1791" spans="1:16">
      <c r="A1791">
        <v>473272</v>
      </c>
      <c r="B1791" t="s">
        <v>282</v>
      </c>
      <c r="C1791">
        <v>202601</v>
      </c>
      <c r="D1791">
        <v>6070301</v>
      </c>
      <c r="E1791">
        <v>7</v>
      </c>
      <c r="F1791">
        <v>85</v>
      </c>
      <c r="G1791">
        <v>92</v>
      </c>
    </row>
    <row r="1792" spans="1:16">
      <c r="A1792">
        <v>473272</v>
      </c>
      <c r="B1792" t="s">
        <v>282</v>
      </c>
      <c r="C1792">
        <v>202601</v>
      </c>
      <c r="D1792">
        <v>6070302</v>
      </c>
      <c r="E1792">
        <v>121598</v>
      </c>
      <c r="F1792">
        <v>1274514</v>
      </c>
      <c r="G1792">
        <v>1396112</v>
      </c>
    </row>
    <row r="1793" spans="1:7">
      <c r="A1793">
        <v>473272</v>
      </c>
      <c r="B1793" t="s">
        <v>282</v>
      </c>
      <c r="C1793">
        <v>202601</v>
      </c>
      <c r="D1793">
        <v>6070401</v>
      </c>
      <c r="E1793">
        <v>0</v>
      </c>
      <c r="F1793">
        <v>41</v>
      </c>
      <c r="G1793">
        <v>41</v>
      </c>
    </row>
    <row r="1794" spans="1:7">
      <c r="A1794">
        <v>473272</v>
      </c>
      <c r="B1794" t="s">
        <v>282</v>
      </c>
      <c r="C1794">
        <v>202601</v>
      </c>
      <c r="D1794">
        <v>6070402</v>
      </c>
      <c r="E1794">
        <v>0</v>
      </c>
      <c r="F1794">
        <v>626918</v>
      </c>
      <c r="G1794">
        <v>626918</v>
      </c>
    </row>
    <row r="1795" spans="1:7">
      <c r="A1795">
        <v>473272</v>
      </c>
      <c r="B1795" t="s">
        <v>282</v>
      </c>
      <c r="C1795">
        <v>202601</v>
      </c>
      <c r="D1795">
        <v>6070501</v>
      </c>
      <c r="E1795">
        <v>25</v>
      </c>
      <c r="F1795">
        <v>195</v>
      </c>
      <c r="G1795">
        <v>220</v>
      </c>
    </row>
    <row r="1796" spans="1:7">
      <c r="A1796">
        <v>473272</v>
      </c>
      <c r="B1796" t="s">
        <v>282</v>
      </c>
      <c r="C1796">
        <v>202601</v>
      </c>
      <c r="D1796">
        <v>6070502</v>
      </c>
      <c r="E1796">
        <v>344594</v>
      </c>
      <c r="F1796">
        <v>3336644</v>
      </c>
      <c r="G1796">
        <v>3681238</v>
      </c>
    </row>
    <row r="1797" spans="1:7">
      <c r="A1797">
        <v>473272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473272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473272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473272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473272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473272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473272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473272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473272</v>
      </c>
      <c r="B1805" t="s">
        <v>282</v>
      </c>
      <c r="C1805">
        <v>202601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473272</v>
      </c>
      <c r="B1806" t="s">
        <v>282</v>
      </c>
      <c r="C1806">
        <v>202601</v>
      </c>
      <c r="D1806">
        <v>6071002</v>
      </c>
      <c r="E1806">
        <v>0</v>
      </c>
      <c r="F1806">
        <v>66285</v>
      </c>
      <c r="G1806">
        <v>66285</v>
      </c>
    </row>
    <row r="1807" spans="1:7">
      <c r="A1807">
        <v>473272</v>
      </c>
      <c r="B1807" t="s">
        <v>282</v>
      </c>
      <c r="C1807">
        <v>202601</v>
      </c>
      <c r="D1807">
        <v>6071101</v>
      </c>
      <c r="E1807">
        <v>10</v>
      </c>
      <c r="F1807">
        <v>30</v>
      </c>
      <c r="G1807">
        <v>40</v>
      </c>
    </row>
    <row r="1808" spans="1:7">
      <c r="A1808">
        <v>473272</v>
      </c>
      <c r="B1808" t="s">
        <v>282</v>
      </c>
      <c r="C1808">
        <v>202601</v>
      </c>
      <c r="D1808">
        <v>6071102</v>
      </c>
      <c r="E1808">
        <v>117737</v>
      </c>
      <c r="F1808">
        <v>1105728</v>
      </c>
      <c r="G1808">
        <v>1223465</v>
      </c>
    </row>
    <row r="1809" spans="1:5">
      <c r="A1809">
        <v>473272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473272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473272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473272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473272</v>
      </c>
      <c r="B1813" t="s">
        <v>282</v>
      </c>
      <c r="C1813">
        <v>202601</v>
      </c>
      <c r="D1813">
        <v>7080301</v>
      </c>
      <c r="E1813">
        <v>4</v>
      </c>
    </row>
    <row r="1814" spans="1:5">
      <c r="A1814">
        <v>473272</v>
      </c>
      <c r="B1814" t="s">
        <v>282</v>
      </c>
      <c r="C1814">
        <v>202601</v>
      </c>
      <c r="D1814">
        <v>7080302</v>
      </c>
      <c r="E1814">
        <v>20968</v>
      </c>
    </row>
    <row r="1815" spans="1:5">
      <c r="A1815">
        <v>473272</v>
      </c>
      <c r="B1815" t="s">
        <v>282</v>
      </c>
      <c r="C1815">
        <v>202601</v>
      </c>
      <c r="D1815">
        <v>7080401</v>
      </c>
      <c r="E1815">
        <v>1</v>
      </c>
    </row>
    <row r="1816" spans="1:5">
      <c r="A1816">
        <v>473272</v>
      </c>
      <c r="B1816" t="s">
        <v>282</v>
      </c>
      <c r="C1816">
        <v>202601</v>
      </c>
      <c r="D1816">
        <v>7080402</v>
      </c>
      <c r="E1816">
        <v>3365</v>
      </c>
    </row>
    <row r="1817" spans="1:5">
      <c r="A1817">
        <v>473272</v>
      </c>
      <c r="B1817" t="s">
        <v>282</v>
      </c>
      <c r="C1817">
        <v>202601</v>
      </c>
      <c r="D1817">
        <v>7080501</v>
      </c>
      <c r="E1817">
        <v>5</v>
      </c>
    </row>
    <row r="1818" spans="1:5">
      <c r="A1818">
        <v>473272</v>
      </c>
      <c r="B1818" t="s">
        <v>282</v>
      </c>
      <c r="C1818">
        <v>202601</v>
      </c>
      <c r="D1818">
        <v>7080502</v>
      </c>
      <c r="E1818">
        <v>24333</v>
      </c>
    </row>
    <row r="1819" spans="1:5">
      <c r="A1819">
        <v>473272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473272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473272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473272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473272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473272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473272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2039</v>
      </c>
      <c r="D12" s="68"/>
      <c r="E12" s="68"/>
      <c r="F12" s="73"/>
      <c r="G12" s="74">
        <f>VLOOKUP($H12,原データ!$D$1:$R$2300,5,FALSE)</f>
        <v>2041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1357</v>
      </c>
      <c r="D13" s="68"/>
      <c r="E13" s="68"/>
      <c r="F13" s="430"/>
      <c r="G13" s="431">
        <f>VLOOKUP($H13,原データ!$D$1:$R$2300,5,FALSE)</f>
        <v>1370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879</v>
      </c>
      <c r="D14" s="68"/>
      <c r="E14" s="68"/>
      <c r="F14" s="430"/>
      <c r="G14" s="431">
        <f>VLOOKUP($H14,原データ!$D$1:$R$2300,5,FALSE)</f>
        <v>871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93</v>
      </c>
      <c r="D15" s="69"/>
      <c r="E15" s="69"/>
      <c r="F15" s="75"/>
      <c r="G15" s="76">
        <f>VLOOKUP($H15,原データ!$D$1:$R$2300,5,FALSE)</f>
        <v>93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37</v>
      </c>
      <c r="D16" s="70"/>
      <c r="E16" s="70"/>
      <c r="F16" s="77"/>
      <c r="G16" s="78">
        <f>VLOOKUP($H16,原データ!$D$1:$R$2300,5,FALSE)</f>
        <v>36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4275</v>
      </c>
      <c r="D17" s="52">
        <f>VLOOKUP($H17,原データ!$D$1:$R$2300,3,FALSE)</f>
        <v>31</v>
      </c>
      <c r="E17" s="52">
        <f>VLOOKUP($H17,原データ!$D$1:$R$2300,4,FALSE)</f>
        <v>24</v>
      </c>
      <c r="F17" s="72"/>
      <c r="G17" s="71">
        <f>SUM(G12:G14)</f>
        <v>4282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8</v>
      </c>
      <c r="C22" s="53">
        <f>VLOOKUP($H22,原データ!$D$1:$R$2300,3,FALSE)</f>
        <v>0</v>
      </c>
      <c r="D22" s="53">
        <f>VLOOKUP($H22,原データ!$D$1:$R$2300,4,FALSE)</f>
        <v>23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31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19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12</v>
      </c>
      <c r="M15" s="63">
        <f>VLOOKUP($P15,原データ!$D$1:$R$2300,9,FALSE)</f>
        <v>12</v>
      </c>
      <c r="N15" s="64">
        <f t="shared" si="0"/>
        <v>17</v>
      </c>
      <c r="O15" s="65">
        <f t="shared" si="0"/>
        <v>17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18</v>
      </c>
      <c r="M17" s="63">
        <f>VLOOKUP($P17,原データ!$D$1:$R$2300,9,FALSE)</f>
        <v>18</v>
      </c>
      <c r="N17" s="64">
        <f t="shared" si="0"/>
        <v>23</v>
      </c>
      <c r="O17" s="65">
        <f t="shared" si="0"/>
        <v>23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27</v>
      </c>
      <c r="M19" s="63">
        <f>VLOOKUP($P19,原データ!$D$1:$R$2300,9,FALSE)</f>
        <v>27</v>
      </c>
      <c r="N19" s="64">
        <f t="shared" si="1"/>
        <v>35</v>
      </c>
      <c r="O19" s="65">
        <f t="shared" si="1"/>
        <v>35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12</v>
      </c>
      <c r="M21" s="63">
        <f>VLOOKUP($P21,原データ!$D$1:$R$2300,9,FALSE)</f>
        <v>12</v>
      </c>
      <c r="N21" s="64">
        <f t="shared" si="1"/>
        <v>15</v>
      </c>
      <c r="O21" s="65">
        <f t="shared" si="1"/>
        <v>15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473272</v>
      </c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北中城村</v>
      </c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473272</v>
      </c>
      <c r="K5" s="607">
        <f>様式1!F5</f>
        <v>473272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北中城村</v>
      </c>
      <c r="K6" s="609" t="str">
        <f>様式1!F6</f>
        <v>北中城村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473272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62</v>
      </c>
      <c r="C12" s="61">
        <f>SUM(C13:C14)</f>
        <v>91</v>
      </c>
      <c r="D12" s="146">
        <f>SUM(B12:C12)</f>
        <v>153</v>
      </c>
      <c r="E12" s="147">
        <f t="shared" ref="E12:J12" si="0">SUM(E13:E14)</f>
        <v>0</v>
      </c>
      <c r="F12" s="148">
        <f t="shared" si="0"/>
        <v>138</v>
      </c>
      <c r="G12" s="148">
        <f t="shared" si="0"/>
        <v>121</v>
      </c>
      <c r="H12" s="148">
        <f t="shared" si="0"/>
        <v>109</v>
      </c>
      <c r="I12" s="148">
        <f t="shared" si="0"/>
        <v>125</v>
      </c>
      <c r="J12" s="61">
        <f t="shared" si="0"/>
        <v>79</v>
      </c>
      <c r="K12" s="146">
        <f>SUM(E12:J12)</f>
        <v>572</v>
      </c>
      <c r="L12" s="149">
        <f>SUM(D12,K12)</f>
        <v>725</v>
      </c>
      <c r="M12" s="150"/>
    </row>
    <row r="13" spans="1:14" ht="24.95" customHeight="1">
      <c r="A13" s="151" t="s">
        <v>97</v>
      </c>
      <c r="B13" s="152">
        <f>VLOOKUP($M13,原データ!$D$1:$R$2300,10,FALSE)</f>
        <v>9</v>
      </c>
      <c r="C13" s="153">
        <f>VLOOKUP($M13,原データ!$D$1:$R$2300,11,FALSE)</f>
        <v>18</v>
      </c>
      <c r="D13" s="154">
        <f>SUM(B13:C13)</f>
        <v>27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15</v>
      </c>
      <c r="H13" s="156">
        <f>VLOOKUP($M13,原データ!$D$1:$R$2300,5,FALSE)</f>
        <v>9</v>
      </c>
      <c r="I13" s="156">
        <f>VLOOKUP($M13,原データ!$D$1:$R$2300,6,FALSE)</f>
        <v>9</v>
      </c>
      <c r="J13" s="153">
        <f>VLOOKUP($M13,原データ!$D$1:$R$2300,7,FALSE)</f>
        <v>9</v>
      </c>
      <c r="K13" s="154">
        <f>SUM(E13:J13)</f>
        <v>55</v>
      </c>
      <c r="L13" s="157">
        <f>SUM(D13,K13)</f>
        <v>82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53</v>
      </c>
      <c r="C14" s="161">
        <f>VLOOKUP($M14,原データ!$D$1:$R$2300,11,FALSE)</f>
        <v>73</v>
      </c>
      <c r="D14" s="162">
        <f>SUM(B14:C14)</f>
        <v>126</v>
      </c>
      <c r="E14" s="163">
        <f>VLOOKUP($M14,原データ!$D$1:$R$2300,2,FALSE)</f>
        <v>0</v>
      </c>
      <c r="F14" s="164">
        <f>VLOOKUP($M14,原データ!$D$1:$R$2300,3,FALSE)</f>
        <v>125</v>
      </c>
      <c r="G14" s="164">
        <f>VLOOKUP($M14,原データ!$D$1:$R$2300,4,FALSE)</f>
        <v>106</v>
      </c>
      <c r="H14" s="164">
        <f>VLOOKUP($M14,原データ!$D$1:$R$2300,5,FALSE)</f>
        <v>100</v>
      </c>
      <c r="I14" s="164">
        <f>VLOOKUP($M14,原データ!$D$1:$R$2300,6,FALSE)</f>
        <v>116</v>
      </c>
      <c r="J14" s="161">
        <f>VLOOKUP($M14,原データ!$D$1:$R$2300,7,FALSE)</f>
        <v>70</v>
      </c>
      <c r="K14" s="162">
        <f>SUM(E14:J14)</f>
        <v>517</v>
      </c>
      <c r="L14" s="165">
        <f>SUM(D14,K14)</f>
        <v>643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4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5</v>
      </c>
      <c r="H15" s="171">
        <f>VLOOKUP($M15,原データ!$D$1:$R$2300,5,FALSE)</f>
        <v>4</v>
      </c>
      <c r="I15" s="171">
        <f>VLOOKUP($M15,原データ!$D$1:$R$2300,6,FALSE)</f>
        <v>2</v>
      </c>
      <c r="J15" s="168">
        <f>VLOOKUP($M15,原データ!$D$1:$R$2300,7,FALSE)</f>
        <v>3</v>
      </c>
      <c r="K15" s="169">
        <f>SUM(E15:J15)</f>
        <v>15</v>
      </c>
      <c r="L15" s="172">
        <f>SUM(D15,K15)</f>
        <v>23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66</v>
      </c>
      <c r="C16" s="175">
        <f>SUM(C12,C15)</f>
        <v>95</v>
      </c>
      <c r="D16" s="169">
        <f>SUM(B16:C16)</f>
        <v>161</v>
      </c>
      <c r="E16" s="174">
        <f t="shared" ref="E16:J16" si="1">SUM(E12,E15)</f>
        <v>0</v>
      </c>
      <c r="F16" s="176">
        <f t="shared" si="1"/>
        <v>139</v>
      </c>
      <c r="G16" s="176">
        <f t="shared" si="1"/>
        <v>126</v>
      </c>
      <c r="H16" s="176">
        <f t="shared" si="1"/>
        <v>113</v>
      </c>
      <c r="I16" s="176">
        <f t="shared" si="1"/>
        <v>127</v>
      </c>
      <c r="J16" s="175">
        <f t="shared" si="1"/>
        <v>82</v>
      </c>
      <c r="K16" s="169">
        <f>SUM(E16:J16)</f>
        <v>587</v>
      </c>
      <c r="L16" s="172">
        <f>SUM(D16,K16)</f>
        <v>748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26</v>
      </c>
      <c r="C21" s="168">
        <f t="shared" ref="C21:L21" si="2">O21+AB21</f>
        <v>57</v>
      </c>
      <c r="D21" s="169">
        <f t="shared" si="2"/>
        <v>83</v>
      </c>
      <c r="E21" s="179">
        <f t="shared" si="2"/>
        <v>0</v>
      </c>
      <c r="F21" s="180">
        <f t="shared" si="2"/>
        <v>110</v>
      </c>
      <c r="G21" s="180">
        <f t="shared" si="2"/>
        <v>100</v>
      </c>
      <c r="H21" s="180">
        <f t="shared" si="2"/>
        <v>84</v>
      </c>
      <c r="I21" s="180">
        <f t="shared" si="2"/>
        <v>79</v>
      </c>
      <c r="J21" s="181">
        <f t="shared" si="2"/>
        <v>45</v>
      </c>
      <c r="K21" s="169">
        <f t="shared" si="2"/>
        <v>418</v>
      </c>
      <c r="L21" s="172">
        <f t="shared" si="2"/>
        <v>501</v>
      </c>
      <c r="M21" s="111" t="s">
        <v>93</v>
      </c>
      <c r="N21" s="167">
        <f>VLOOKUP($Y21,原データ!$D$1:$R$2300,10,FALSE)</f>
        <v>26</v>
      </c>
      <c r="O21" s="168">
        <f>VLOOKUP($Y21,原データ!$D$1:$R$2300,11,FALSE)</f>
        <v>57</v>
      </c>
      <c r="P21" s="169">
        <f>SUM(N21:O21)</f>
        <v>83</v>
      </c>
      <c r="Q21" s="179">
        <f>VLOOKUP($Y21,原データ!$D$1:$R$2300,2,FALSE)</f>
        <v>0</v>
      </c>
      <c r="R21" s="180">
        <f>VLOOKUP($Y21,原データ!$D$1:$R$2300,3,FALSE)</f>
        <v>110</v>
      </c>
      <c r="S21" s="180">
        <f>VLOOKUP($Y21,原データ!$D$1:$R$2300,4,FALSE)</f>
        <v>99</v>
      </c>
      <c r="T21" s="180">
        <f>VLOOKUP($Y21,原データ!$D$1:$R$2300,5,FALSE)</f>
        <v>84</v>
      </c>
      <c r="U21" s="180">
        <f>VLOOKUP($Y21,原データ!$D$1:$R$2300,6,FALSE)</f>
        <v>79</v>
      </c>
      <c r="V21" s="181">
        <f>VLOOKUP($Y21,原データ!$D$1:$R$2300,7,FALSE)</f>
        <v>45</v>
      </c>
      <c r="W21" s="169">
        <f>SUM(Q21:V21)</f>
        <v>417</v>
      </c>
      <c r="X21" s="172">
        <f>SUM(P21,W21)</f>
        <v>500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3</v>
      </c>
      <c r="D22" s="169">
        <f t="shared" si="3"/>
        <v>6</v>
      </c>
      <c r="E22" s="179">
        <f t="shared" si="3"/>
        <v>0</v>
      </c>
      <c r="F22" s="180">
        <f t="shared" si="3"/>
        <v>0</v>
      </c>
      <c r="G22" s="180">
        <f t="shared" si="3"/>
        <v>3</v>
      </c>
      <c r="H22" s="180">
        <f t="shared" si="3"/>
        <v>2</v>
      </c>
      <c r="I22" s="180">
        <f t="shared" si="3"/>
        <v>1</v>
      </c>
      <c r="J22" s="181">
        <f t="shared" si="3"/>
        <v>2</v>
      </c>
      <c r="K22" s="169">
        <f t="shared" si="3"/>
        <v>8</v>
      </c>
      <c r="L22" s="172">
        <f t="shared" si="3"/>
        <v>14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3</v>
      </c>
      <c r="P22" s="169">
        <f>SUM(N22:O22)</f>
        <v>6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2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8</v>
      </c>
      <c r="X22" s="172">
        <f>SUM(P22,W22)</f>
        <v>14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29</v>
      </c>
      <c r="C23" s="175">
        <f t="shared" si="3"/>
        <v>60</v>
      </c>
      <c r="D23" s="169">
        <f t="shared" si="3"/>
        <v>89</v>
      </c>
      <c r="E23" s="182">
        <f t="shared" si="3"/>
        <v>0</v>
      </c>
      <c r="F23" s="176">
        <f t="shared" si="3"/>
        <v>110</v>
      </c>
      <c r="G23" s="176">
        <f t="shared" si="3"/>
        <v>103</v>
      </c>
      <c r="H23" s="176">
        <f t="shared" si="3"/>
        <v>86</v>
      </c>
      <c r="I23" s="176">
        <f t="shared" si="3"/>
        <v>80</v>
      </c>
      <c r="J23" s="175">
        <f t="shared" si="3"/>
        <v>47</v>
      </c>
      <c r="K23" s="169">
        <f t="shared" si="3"/>
        <v>426</v>
      </c>
      <c r="L23" s="172">
        <f>X23+AK23</f>
        <v>515</v>
      </c>
      <c r="M23" s="173" t="s">
        <v>92</v>
      </c>
      <c r="N23" s="174">
        <f t="shared" ref="N23:W23" si="4">SUM(N21:N22)</f>
        <v>29</v>
      </c>
      <c r="O23" s="175">
        <f t="shared" si="4"/>
        <v>60</v>
      </c>
      <c r="P23" s="169">
        <f t="shared" si="4"/>
        <v>89</v>
      </c>
      <c r="Q23" s="182">
        <f t="shared" si="4"/>
        <v>0</v>
      </c>
      <c r="R23" s="176">
        <f t="shared" si="4"/>
        <v>110</v>
      </c>
      <c r="S23" s="176">
        <f t="shared" si="4"/>
        <v>102</v>
      </c>
      <c r="T23" s="176">
        <f t="shared" si="4"/>
        <v>86</v>
      </c>
      <c r="U23" s="176">
        <f t="shared" si="4"/>
        <v>80</v>
      </c>
      <c r="V23" s="175">
        <f t="shared" si="4"/>
        <v>47</v>
      </c>
      <c r="W23" s="169">
        <f t="shared" si="4"/>
        <v>425</v>
      </c>
      <c r="X23" s="172">
        <f>SUM(P23,W23)</f>
        <v>514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8</v>
      </c>
      <c r="G28" s="180">
        <f t="shared" si="6"/>
        <v>13</v>
      </c>
      <c r="H28" s="180">
        <f t="shared" si="6"/>
        <v>12</v>
      </c>
      <c r="I28" s="180">
        <f t="shared" si="6"/>
        <v>11</v>
      </c>
      <c r="J28" s="181">
        <f t="shared" si="6"/>
        <v>3</v>
      </c>
      <c r="K28" s="169">
        <f t="shared" si="6"/>
        <v>47</v>
      </c>
      <c r="L28" s="172">
        <f t="shared" si="6"/>
        <v>47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8</v>
      </c>
      <c r="S28" s="180">
        <f>VLOOKUP($Y28,原データ!$D$1:$R$2300,4,FALSE)</f>
        <v>13</v>
      </c>
      <c r="T28" s="180">
        <f>VLOOKUP($Y28,原データ!$D$1:$R$2300,5,FALSE)</f>
        <v>12</v>
      </c>
      <c r="U28" s="180">
        <f>VLOOKUP($Y28,原データ!$D$1:$R$2300,6,FALSE)</f>
        <v>11</v>
      </c>
      <c r="V28" s="181">
        <f>VLOOKUP($Y28,原データ!$D$1:$R$2300,7,FALSE)</f>
        <v>3</v>
      </c>
      <c r="W28" s="169">
        <f>SUM(Q28:V28)</f>
        <v>47</v>
      </c>
      <c r="X28" s="172">
        <f>SUM(P28,W28)</f>
        <v>47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8</v>
      </c>
      <c r="G30" s="176">
        <f t="shared" si="6"/>
        <v>13</v>
      </c>
      <c r="H30" s="176">
        <f t="shared" si="6"/>
        <v>12</v>
      </c>
      <c r="I30" s="176">
        <f t="shared" si="6"/>
        <v>11</v>
      </c>
      <c r="J30" s="175">
        <f t="shared" si="6"/>
        <v>3</v>
      </c>
      <c r="K30" s="169">
        <f t="shared" si="6"/>
        <v>47</v>
      </c>
      <c r="L30" s="172">
        <f t="shared" si="6"/>
        <v>47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8</v>
      </c>
      <c r="S30" s="176">
        <f t="shared" si="7"/>
        <v>13</v>
      </c>
      <c r="T30" s="176">
        <f t="shared" si="7"/>
        <v>12</v>
      </c>
      <c r="U30" s="176">
        <f t="shared" si="7"/>
        <v>11</v>
      </c>
      <c r="V30" s="175">
        <f t="shared" si="7"/>
        <v>3</v>
      </c>
      <c r="W30" s="169">
        <f t="shared" si="7"/>
        <v>47</v>
      </c>
      <c r="X30" s="172">
        <f>SUM(P30,W30)</f>
        <v>47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9</v>
      </c>
      <c r="I35" s="189">
        <f t="shared" si="9"/>
        <v>25</v>
      </c>
      <c r="J35" s="186">
        <f t="shared" si="9"/>
        <v>20</v>
      </c>
      <c r="K35" s="187">
        <f t="shared" si="9"/>
        <v>54</v>
      </c>
      <c r="L35" s="190">
        <f t="shared" si="9"/>
        <v>54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9</v>
      </c>
      <c r="U35" s="189">
        <f t="shared" si="11"/>
        <v>25</v>
      </c>
      <c r="V35" s="186">
        <f t="shared" si="11"/>
        <v>20</v>
      </c>
      <c r="W35" s="187">
        <f t="shared" ref="W35:W43" si="12">SUM(Q35:V35)</f>
        <v>54</v>
      </c>
      <c r="X35" s="190">
        <f>P35+W35</f>
        <v>54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9</v>
      </c>
      <c r="I36" s="196">
        <f t="shared" ref="I36:I47" si="21">U36+AH36</f>
        <v>24</v>
      </c>
      <c r="J36" s="193">
        <f t="shared" ref="J36:J47" si="22">V36+AI36</f>
        <v>20</v>
      </c>
      <c r="K36" s="194">
        <f t="shared" ref="K36:K43" si="23">W36+AJ36</f>
        <v>53</v>
      </c>
      <c r="L36" s="197">
        <f t="shared" ref="L36:L43" si="24">X36+AK36</f>
        <v>53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9</v>
      </c>
      <c r="U36" s="196">
        <f>VLOOKUP($Y36,原データ!$D$1:$R$2300,6,FALSE)</f>
        <v>24</v>
      </c>
      <c r="V36" s="193">
        <f>VLOOKUP($Y36,原データ!$D$1:$R$2300,7,FALSE)</f>
        <v>20</v>
      </c>
      <c r="W36" s="194">
        <f t="shared" si="12"/>
        <v>53</v>
      </c>
      <c r="X36" s="197">
        <f>SUM(P36,W36)</f>
        <v>53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5</v>
      </c>
      <c r="H38" s="189">
        <f t="shared" si="20"/>
        <v>10</v>
      </c>
      <c r="I38" s="189">
        <f t="shared" si="21"/>
        <v>14</v>
      </c>
      <c r="J38" s="186">
        <f t="shared" si="22"/>
        <v>10</v>
      </c>
      <c r="K38" s="187">
        <f t="shared" si="23"/>
        <v>44</v>
      </c>
      <c r="L38" s="190">
        <f t="shared" si="24"/>
        <v>44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5</v>
      </c>
      <c r="T38" s="189">
        <f t="shared" si="26"/>
        <v>10</v>
      </c>
      <c r="U38" s="189">
        <f t="shared" si="26"/>
        <v>14</v>
      </c>
      <c r="V38" s="186">
        <f t="shared" si="26"/>
        <v>10</v>
      </c>
      <c r="W38" s="187">
        <f t="shared" si="12"/>
        <v>44</v>
      </c>
      <c r="X38" s="190">
        <f>P38+W38</f>
        <v>44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5</v>
      </c>
      <c r="H39" s="196">
        <f t="shared" si="20"/>
        <v>10</v>
      </c>
      <c r="I39" s="196">
        <f t="shared" si="21"/>
        <v>14</v>
      </c>
      <c r="J39" s="193">
        <f t="shared" si="22"/>
        <v>9</v>
      </c>
      <c r="K39" s="194">
        <f t="shared" si="23"/>
        <v>43</v>
      </c>
      <c r="L39" s="197">
        <f t="shared" si="24"/>
        <v>43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5</v>
      </c>
      <c r="T39" s="196">
        <f>VLOOKUP($Y39,原データ!$D$1:$R$2300,5,FALSE)</f>
        <v>10</v>
      </c>
      <c r="U39" s="196">
        <f>VLOOKUP($Y39,原データ!$D$1:$R$2300,6,FALSE)</f>
        <v>14</v>
      </c>
      <c r="V39" s="193">
        <f>VLOOKUP($Y39,原データ!$D$1:$R$2300,7,FALSE)</f>
        <v>9</v>
      </c>
      <c r="W39" s="194">
        <f t="shared" si="12"/>
        <v>43</v>
      </c>
      <c r="X39" s="197">
        <f>SUM(P39,W39)</f>
        <v>43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5</v>
      </c>
      <c r="H47" s="210">
        <f t="shared" si="20"/>
        <v>19</v>
      </c>
      <c r="I47" s="210">
        <f t="shared" si="21"/>
        <v>40</v>
      </c>
      <c r="J47" s="207">
        <f t="shared" si="22"/>
        <v>31</v>
      </c>
      <c r="K47" s="208">
        <f>W47+AJ47</f>
        <v>100</v>
      </c>
      <c r="L47" s="211">
        <f>X47+AK47</f>
        <v>100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5</v>
      </c>
      <c r="T47" s="210">
        <f>T35+T38+T41+T44</f>
        <v>19</v>
      </c>
      <c r="U47" s="210">
        <f t="shared" si="32"/>
        <v>40</v>
      </c>
      <c r="V47" s="207">
        <f t="shared" si="32"/>
        <v>31</v>
      </c>
      <c r="W47" s="208">
        <f t="shared" si="32"/>
        <v>100</v>
      </c>
      <c r="X47" s="211">
        <f t="shared" si="32"/>
        <v>100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42</v>
      </c>
      <c r="E8" s="312">
        <f t="shared" ref="E8:E49" si="0">S8+AH8</f>
        <v>76</v>
      </c>
      <c r="F8" s="313">
        <f t="shared" ref="F8:F49" si="1">T8+AI8</f>
        <v>118</v>
      </c>
      <c r="G8" s="314">
        <f t="shared" ref="G8:G49" si="2">U8+AJ8</f>
        <v>0</v>
      </c>
      <c r="H8" s="315">
        <f t="shared" ref="H8:H49" si="3">V8+AK8</f>
        <v>208</v>
      </c>
      <c r="I8" s="315">
        <f t="shared" ref="I8:I49" si="4">W8+AL8</f>
        <v>216</v>
      </c>
      <c r="J8" s="315">
        <f t="shared" ref="J8:J49" si="5">X8+AM8</f>
        <v>191</v>
      </c>
      <c r="K8" s="315">
        <f t="shared" ref="K8:K49" si="6">Y8+AN8</f>
        <v>216</v>
      </c>
      <c r="L8" s="312">
        <f t="shared" ref="L8:L49" si="7">Z8+AO8</f>
        <v>174</v>
      </c>
      <c r="M8" s="313">
        <f t="shared" ref="M8:M49" si="8">AA8+AP8</f>
        <v>1005</v>
      </c>
      <c r="N8" s="316">
        <f t="shared" ref="N8:N49" si="9">AB8+AQ8</f>
        <v>1123</v>
      </c>
      <c r="O8" s="659" t="str">
        <f>A8</f>
        <v>居宅（介護予防）サービス</v>
      </c>
      <c r="P8" s="660"/>
      <c r="Q8" s="660"/>
      <c r="R8" s="311">
        <f>SUM(R9,R15,R18,R23,R27,R28)</f>
        <v>42</v>
      </c>
      <c r="S8" s="311">
        <f>SUM(S9,S15,S18,S23,S27,S28)</f>
        <v>75</v>
      </c>
      <c r="T8" s="313">
        <f t="shared" ref="T8:T49" si="10">SUM(R8:S8)</f>
        <v>117</v>
      </c>
      <c r="U8" s="314">
        <f t="shared" ref="U8:Z8" si="11">SUM(U9,U15,U18,U23,U27,U28)</f>
        <v>0</v>
      </c>
      <c r="V8" s="314">
        <f t="shared" si="11"/>
        <v>206</v>
      </c>
      <c r="W8" s="314">
        <f t="shared" si="11"/>
        <v>213</v>
      </c>
      <c r="X8" s="314">
        <f t="shared" si="11"/>
        <v>191</v>
      </c>
      <c r="Y8" s="314">
        <f t="shared" si="11"/>
        <v>216</v>
      </c>
      <c r="Z8" s="314">
        <f t="shared" si="11"/>
        <v>174</v>
      </c>
      <c r="AA8" s="313">
        <f>SUM(U8:Z8)</f>
        <v>1000</v>
      </c>
      <c r="AB8" s="316">
        <f t="shared" ref="AB8:AB47" si="12">SUM(AA8,T8)</f>
        <v>1117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3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5</v>
      </c>
      <c r="AQ8" s="316">
        <f t="shared" ref="AQ8:AQ49" si="15">SUM(AP8,AI8)</f>
        <v>6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9</v>
      </c>
      <c r="E9" s="225">
        <f t="shared" si="0"/>
        <v>5</v>
      </c>
      <c r="F9" s="422">
        <f t="shared" si="1"/>
        <v>14</v>
      </c>
      <c r="G9" s="226">
        <f t="shared" si="2"/>
        <v>0</v>
      </c>
      <c r="H9" s="227">
        <f t="shared" si="3"/>
        <v>47</v>
      </c>
      <c r="I9" s="227">
        <f t="shared" si="4"/>
        <v>53</v>
      </c>
      <c r="J9" s="227">
        <f t="shared" si="5"/>
        <v>49</v>
      </c>
      <c r="K9" s="227">
        <f t="shared" si="6"/>
        <v>86</v>
      </c>
      <c r="L9" s="225">
        <f t="shared" si="7"/>
        <v>93</v>
      </c>
      <c r="M9" s="422">
        <f t="shared" si="8"/>
        <v>328</v>
      </c>
      <c r="N9" s="318">
        <f t="shared" si="9"/>
        <v>342</v>
      </c>
      <c r="O9" s="665"/>
      <c r="P9" s="661" t="str">
        <f>B9</f>
        <v>訪問サービス</v>
      </c>
      <c r="Q9" s="661"/>
      <c r="R9" s="224">
        <f>SUM(R10:R14)</f>
        <v>9</v>
      </c>
      <c r="S9" s="225">
        <f>SUM(S10:S14)</f>
        <v>5</v>
      </c>
      <c r="T9" s="422">
        <f>SUM(R9:S9)</f>
        <v>14</v>
      </c>
      <c r="U9" s="226">
        <f t="shared" ref="U9:Z9" si="17">SUM(U10:U14)</f>
        <v>0</v>
      </c>
      <c r="V9" s="227">
        <f t="shared" si="17"/>
        <v>47</v>
      </c>
      <c r="W9" s="227">
        <f t="shared" si="17"/>
        <v>53</v>
      </c>
      <c r="X9" s="227">
        <f t="shared" si="17"/>
        <v>49</v>
      </c>
      <c r="Y9" s="227">
        <f t="shared" si="17"/>
        <v>86</v>
      </c>
      <c r="Z9" s="225">
        <f t="shared" si="17"/>
        <v>93</v>
      </c>
      <c r="AA9" s="422">
        <f t="shared" ref="AA9:AA47" si="18">SUM(U9:Z9)</f>
        <v>328</v>
      </c>
      <c r="AB9" s="318">
        <f t="shared" si="12"/>
        <v>342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20</v>
      </c>
      <c r="I10" s="156">
        <f t="shared" si="4"/>
        <v>14</v>
      </c>
      <c r="J10" s="156">
        <f t="shared" si="5"/>
        <v>9</v>
      </c>
      <c r="K10" s="156">
        <f t="shared" si="6"/>
        <v>15</v>
      </c>
      <c r="L10" s="153">
        <f t="shared" si="7"/>
        <v>17</v>
      </c>
      <c r="M10" s="423">
        <f t="shared" si="8"/>
        <v>75</v>
      </c>
      <c r="N10" s="319">
        <f t="shared" si="9"/>
        <v>75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20</v>
      </c>
      <c r="W10" s="156">
        <f>VLOOKUP($AC10,原データ!$D$1:$R$2300,5,FALSE)</f>
        <v>14</v>
      </c>
      <c r="X10" s="156">
        <f>VLOOKUP($AC10,原データ!$D$1:$R$2300,6,FALSE)</f>
        <v>9</v>
      </c>
      <c r="Y10" s="156">
        <f>VLOOKUP($AC10,原データ!$D$1:$R$2300,7,FALSE)</f>
        <v>15</v>
      </c>
      <c r="Z10" s="153">
        <f>VLOOKUP($AC10,原データ!$D$1:$R$2300,8,FALSE)</f>
        <v>17</v>
      </c>
      <c r="AA10" s="423">
        <f t="shared" si="18"/>
        <v>75</v>
      </c>
      <c r="AB10" s="319">
        <f t="shared" si="12"/>
        <v>75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3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3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3</v>
      </c>
      <c r="F12" s="423">
        <f t="shared" si="1"/>
        <v>6</v>
      </c>
      <c r="G12" s="155">
        <f t="shared" si="2"/>
        <v>0</v>
      </c>
      <c r="H12" s="156">
        <f t="shared" si="3"/>
        <v>21</v>
      </c>
      <c r="I12" s="156">
        <f t="shared" si="4"/>
        <v>17</v>
      </c>
      <c r="J12" s="156">
        <f t="shared" si="5"/>
        <v>12</v>
      </c>
      <c r="K12" s="156">
        <f t="shared" si="6"/>
        <v>13</v>
      </c>
      <c r="L12" s="153">
        <f t="shared" si="7"/>
        <v>23</v>
      </c>
      <c r="M12" s="423">
        <f t="shared" si="8"/>
        <v>86</v>
      </c>
      <c r="N12" s="319">
        <f t="shared" si="9"/>
        <v>92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3</v>
      </c>
      <c r="T12" s="423">
        <f t="shared" si="10"/>
        <v>6</v>
      </c>
      <c r="U12" s="155">
        <f>VLOOKUP($AC12,原データ!$D$1:$R$2300,3,FALSE)</f>
        <v>0</v>
      </c>
      <c r="V12" s="156">
        <f>VLOOKUP($AC12,原データ!$D$1:$R$2300,4,FALSE)</f>
        <v>21</v>
      </c>
      <c r="W12" s="156">
        <f>VLOOKUP($AC12,原データ!$D$1:$R$2300,5,FALSE)</f>
        <v>17</v>
      </c>
      <c r="X12" s="156">
        <f>VLOOKUP($AC12,原データ!$D$1:$R$2300,6,FALSE)</f>
        <v>12</v>
      </c>
      <c r="Y12" s="156">
        <f>VLOOKUP($AC12,原データ!$D$1:$R$2300,7,FALSE)</f>
        <v>13</v>
      </c>
      <c r="Z12" s="153">
        <f>VLOOKUP($AC12,原データ!$D$1:$R$2300,8,FALSE)</f>
        <v>23</v>
      </c>
      <c r="AA12" s="423">
        <f t="shared" si="18"/>
        <v>86</v>
      </c>
      <c r="AB12" s="319">
        <f t="shared" si="12"/>
        <v>92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2</v>
      </c>
      <c r="F13" s="423">
        <f t="shared" si="1"/>
        <v>3</v>
      </c>
      <c r="G13" s="155">
        <f t="shared" si="2"/>
        <v>0</v>
      </c>
      <c r="H13" s="156">
        <f t="shared" si="3"/>
        <v>0</v>
      </c>
      <c r="I13" s="156">
        <f t="shared" si="4"/>
        <v>5</v>
      </c>
      <c r="J13" s="156">
        <f t="shared" si="5"/>
        <v>5</v>
      </c>
      <c r="K13" s="156">
        <f t="shared" si="6"/>
        <v>3</v>
      </c>
      <c r="L13" s="153">
        <f t="shared" si="7"/>
        <v>5</v>
      </c>
      <c r="M13" s="423">
        <f t="shared" si="8"/>
        <v>18</v>
      </c>
      <c r="N13" s="319">
        <f t="shared" si="9"/>
        <v>21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2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5</v>
      </c>
      <c r="X13" s="156">
        <f>VLOOKUP($AC13,原データ!$D$1:$R$2300,6,FALSE)</f>
        <v>5</v>
      </c>
      <c r="Y13" s="156">
        <f>VLOOKUP($AC13,原データ!$D$1:$R$2300,7,FALSE)</f>
        <v>3</v>
      </c>
      <c r="Z13" s="153">
        <f>VLOOKUP($AC13,原データ!$D$1:$R$2300,8,FALSE)</f>
        <v>5</v>
      </c>
      <c r="AA13" s="423">
        <f t="shared" si="18"/>
        <v>18</v>
      </c>
      <c r="AB13" s="319">
        <f t="shared" si="12"/>
        <v>21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5</v>
      </c>
      <c r="E14" s="161">
        <f t="shared" si="0"/>
        <v>0</v>
      </c>
      <c r="F14" s="424">
        <f t="shared" si="1"/>
        <v>5</v>
      </c>
      <c r="G14" s="163">
        <f t="shared" si="2"/>
        <v>0</v>
      </c>
      <c r="H14" s="164">
        <f t="shared" si="3"/>
        <v>6</v>
      </c>
      <c r="I14" s="164">
        <f t="shared" si="4"/>
        <v>17</v>
      </c>
      <c r="J14" s="164">
        <f t="shared" si="5"/>
        <v>23</v>
      </c>
      <c r="K14" s="164">
        <f t="shared" si="6"/>
        <v>55</v>
      </c>
      <c r="L14" s="161">
        <f t="shared" si="7"/>
        <v>45</v>
      </c>
      <c r="M14" s="424">
        <f t="shared" si="8"/>
        <v>146</v>
      </c>
      <c r="N14" s="320">
        <f t="shared" si="9"/>
        <v>151</v>
      </c>
      <c r="O14" s="665"/>
      <c r="P14" s="663"/>
      <c r="Q14" s="230" t="str">
        <f>C14</f>
        <v>居宅療養管理指導</v>
      </c>
      <c r="R14" s="160">
        <f>VLOOKUP($AC14,原データ!$D$1:$R$2300,10,FALSE)</f>
        <v>5</v>
      </c>
      <c r="S14" s="161">
        <f>VLOOKUP($AC14,原データ!$D$1:$R$2300,11,FALSE)</f>
        <v>0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6</v>
      </c>
      <c r="W14" s="164">
        <f>VLOOKUP($AC14,原データ!$D$1:$R$2300,5,FALSE)</f>
        <v>17</v>
      </c>
      <c r="X14" s="164">
        <f>VLOOKUP($AC14,原データ!$D$1:$R$2300,6,FALSE)</f>
        <v>23</v>
      </c>
      <c r="Y14" s="164">
        <f>VLOOKUP($AC14,原データ!$D$1:$R$2300,7,FALSE)</f>
        <v>55</v>
      </c>
      <c r="Z14" s="161">
        <f>VLOOKUP($AC14,原データ!$D$1:$R$2300,8,FALSE)</f>
        <v>45</v>
      </c>
      <c r="AA14" s="424">
        <f t="shared" si="18"/>
        <v>146</v>
      </c>
      <c r="AB14" s="320">
        <f t="shared" si="12"/>
        <v>151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11</v>
      </c>
      <c r="E15" s="225">
        <f t="shared" si="0"/>
        <v>26</v>
      </c>
      <c r="F15" s="422">
        <f t="shared" si="1"/>
        <v>37</v>
      </c>
      <c r="G15" s="226">
        <f t="shared" si="2"/>
        <v>0</v>
      </c>
      <c r="H15" s="227">
        <f t="shared" si="3"/>
        <v>92</v>
      </c>
      <c r="I15" s="227">
        <f t="shared" si="4"/>
        <v>83</v>
      </c>
      <c r="J15" s="227">
        <f t="shared" si="5"/>
        <v>62</v>
      </c>
      <c r="K15" s="227">
        <f t="shared" si="6"/>
        <v>53</v>
      </c>
      <c r="L15" s="225">
        <f t="shared" si="7"/>
        <v>29</v>
      </c>
      <c r="M15" s="422">
        <f t="shared" si="8"/>
        <v>319</v>
      </c>
      <c r="N15" s="318">
        <f t="shared" si="9"/>
        <v>356</v>
      </c>
      <c r="O15" s="665"/>
      <c r="P15" s="661" t="s">
        <v>131</v>
      </c>
      <c r="Q15" s="661"/>
      <c r="R15" s="224">
        <f>SUM(R16:R17)</f>
        <v>11</v>
      </c>
      <c r="S15" s="225">
        <f>SUM(S16:S17)</f>
        <v>26</v>
      </c>
      <c r="T15" s="422">
        <f t="shared" si="10"/>
        <v>37</v>
      </c>
      <c r="U15" s="226">
        <f t="shared" ref="U15:Z15" si="21">SUM(U16:U17)</f>
        <v>0</v>
      </c>
      <c r="V15" s="227">
        <f t="shared" si="21"/>
        <v>92</v>
      </c>
      <c r="W15" s="227">
        <f t="shared" si="21"/>
        <v>83</v>
      </c>
      <c r="X15" s="227">
        <f t="shared" si="21"/>
        <v>62</v>
      </c>
      <c r="Y15" s="227">
        <f t="shared" si="21"/>
        <v>53</v>
      </c>
      <c r="Z15" s="225">
        <f t="shared" si="21"/>
        <v>29</v>
      </c>
      <c r="AA15" s="422">
        <f t="shared" si="18"/>
        <v>319</v>
      </c>
      <c r="AB15" s="318">
        <f t="shared" si="12"/>
        <v>356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70</v>
      </c>
      <c r="I16" s="156">
        <f t="shared" si="4"/>
        <v>65</v>
      </c>
      <c r="J16" s="156">
        <f t="shared" si="5"/>
        <v>50</v>
      </c>
      <c r="K16" s="156">
        <f t="shared" si="6"/>
        <v>46</v>
      </c>
      <c r="L16" s="153">
        <f t="shared" si="7"/>
        <v>27</v>
      </c>
      <c r="M16" s="423">
        <f t="shared" si="8"/>
        <v>258</v>
      </c>
      <c r="N16" s="319">
        <f t="shared" si="9"/>
        <v>258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70</v>
      </c>
      <c r="W16" s="156">
        <f>VLOOKUP($AC16,原データ!$D$1:$R$2300,5,FALSE)</f>
        <v>65</v>
      </c>
      <c r="X16" s="156">
        <f>VLOOKUP($AC16,原データ!$D$1:$R$2300,6,FALSE)</f>
        <v>50</v>
      </c>
      <c r="Y16" s="156">
        <f>VLOOKUP($AC16,原データ!$D$1:$R$2300,7,FALSE)</f>
        <v>46</v>
      </c>
      <c r="Z16" s="153">
        <f>VLOOKUP($AC16,原データ!$D$1:$R$2300,8,FALSE)</f>
        <v>27</v>
      </c>
      <c r="AA16" s="423">
        <f t="shared" si="18"/>
        <v>258</v>
      </c>
      <c r="AB16" s="319">
        <f t="shared" si="12"/>
        <v>258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11</v>
      </c>
      <c r="E17" s="161">
        <f t="shared" si="0"/>
        <v>26</v>
      </c>
      <c r="F17" s="424">
        <f t="shared" si="1"/>
        <v>37</v>
      </c>
      <c r="G17" s="163">
        <f t="shared" si="2"/>
        <v>0</v>
      </c>
      <c r="H17" s="164">
        <f t="shared" si="3"/>
        <v>22</v>
      </c>
      <c r="I17" s="164">
        <f t="shared" si="4"/>
        <v>18</v>
      </c>
      <c r="J17" s="164">
        <f t="shared" si="5"/>
        <v>12</v>
      </c>
      <c r="K17" s="164">
        <f t="shared" si="6"/>
        <v>7</v>
      </c>
      <c r="L17" s="161">
        <f t="shared" si="7"/>
        <v>2</v>
      </c>
      <c r="M17" s="424">
        <f t="shared" si="8"/>
        <v>61</v>
      </c>
      <c r="N17" s="320">
        <f t="shared" si="9"/>
        <v>98</v>
      </c>
      <c r="O17" s="665"/>
      <c r="P17" s="663"/>
      <c r="Q17" s="230" t="s">
        <v>133</v>
      </c>
      <c r="R17" s="160">
        <f>VLOOKUP($AC17,原データ!$D$1:$R$2300,10,FALSE)</f>
        <v>11</v>
      </c>
      <c r="S17" s="161">
        <f>VLOOKUP($AC17,原データ!$D$1:$R$2300,11,FALSE)</f>
        <v>26</v>
      </c>
      <c r="T17" s="424">
        <f t="shared" si="10"/>
        <v>37</v>
      </c>
      <c r="U17" s="163">
        <f>VLOOKUP($AC17,原データ!$D$1:$R$2300,3,FALSE)</f>
        <v>0</v>
      </c>
      <c r="V17" s="164">
        <f>VLOOKUP($AC17,原データ!$D$1:$R$2300,4,FALSE)</f>
        <v>22</v>
      </c>
      <c r="W17" s="164">
        <f>VLOOKUP($AC17,原データ!$D$1:$R$2300,5,FALSE)</f>
        <v>18</v>
      </c>
      <c r="X17" s="164">
        <f>VLOOKUP($AC17,原データ!$D$1:$R$2300,6,FALSE)</f>
        <v>12</v>
      </c>
      <c r="Y17" s="164">
        <f>VLOOKUP($AC17,原データ!$D$1:$R$2300,7,FALSE)</f>
        <v>7</v>
      </c>
      <c r="Z17" s="161">
        <f>VLOOKUP($AC17,原データ!$D$1:$R$2300,8,FALSE)</f>
        <v>2</v>
      </c>
      <c r="AA17" s="424">
        <f t="shared" si="18"/>
        <v>61</v>
      </c>
      <c r="AB17" s="320">
        <f t="shared" si="12"/>
        <v>98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0</v>
      </c>
      <c r="F18" s="422">
        <f t="shared" si="1"/>
        <v>1</v>
      </c>
      <c r="G18" s="226">
        <f t="shared" si="2"/>
        <v>0</v>
      </c>
      <c r="H18" s="227">
        <f t="shared" si="3"/>
        <v>7</v>
      </c>
      <c r="I18" s="227">
        <f t="shared" si="4"/>
        <v>5</v>
      </c>
      <c r="J18" s="227">
        <f t="shared" si="5"/>
        <v>7</v>
      </c>
      <c r="K18" s="227">
        <f t="shared" si="6"/>
        <v>2</v>
      </c>
      <c r="L18" s="225">
        <f t="shared" si="7"/>
        <v>3</v>
      </c>
      <c r="M18" s="422">
        <f t="shared" si="8"/>
        <v>24</v>
      </c>
      <c r="N18" s="318">
        <f>AB18+AQ18</f>
        <v>25</v>
      </c>
      <c r="O18" s="665"/>
      <c r="P18" s="661" t="s">
        <v>134</v>
      </c>
      <c r="Q18" s="661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5</v>
      </c>
      <c r="X18" s="227">
        <f t="shared" si="23"/>
        <v>7</v>
      </c>
      <c r="Y18" s="227">
        <f t="shared" si="23"/>
        <v>2</v>
      </c>
      <c r="Z18" s="227">
        <f t="shared" si="23"/>
        <v>3</v>
      </c>
      <c r="AA18" s="422">
        <f>SUM(U18:Z18)</f>
        <v>24</v>
      </c>
      <c r="AB18" s="318">
        <f>SUM(AA18,T18)</f>
        <v>25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0</v>
      </c>
      <c r="F19" s="423">
        <f t="shared" si="1"/>
        <v>1</v>
      </c>
      <c r="G19" s="155">
        <f t="shared" si="2"/>
        <v>0</v>
      </c>
      <c r="H19" s="156">
        <f t="shared" si="3"/>
        <v>5</v>
      </c>
      <c r="I19" s="156">
        <f t="shared" si="4"/>
        <v>4</v>
      </c>
      <c r="J19" s="156">
        <f t="shared" si="5"/>
        <v>6</v>
      </c>
      <c r="K19" s="156">
        <f t="shared" si="6"/>
        <v>0</v>
      </c>
      <c r="L19" s="153">
        <f t="shared" si="7"/>
        <v>1</v>
      </c>
      <c r="M19" s="423">
        <f t="shared" si="8"/>
        <v>16</v>
      </c>
      <c r="N19" s="319">
        <f t="shared" si="9"/>
        <v>17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4</v>
      </c>
      <c r="X19" s="156">
        <f>VLOOKUP($AC19,原データ!$D$1:$R$2300,6,FALSE)</f>
        <v>6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16</v>
      </c>
      <c r="AB19" s="319">
        <f t="shared" si="12"/>
        <v>17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1</v>
      </c>
      <c r="J20" s="156">
        <f t="shared" si="5"/>
        <v>1</v>
      </c>
      <c r="K20" s="156">
        <f t="shared" si="6"/>
        <v>2</v>
      </c>
      <c r="L20" s="153">
        <f t="shared" si="7"/>
        <v>2</v>
      </c>
      <c r="M20" s="423">
        <f t="shared" si="8"/>
        <v>8</v>
      </c>
      <c r="N20" s="319">
        <f t="shared" si="9"/>
        <v>8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2</v>
      </c>
      <c r="AA20" s="423">
        <f t="shared" si="18"/>
        <v>8</v>
      </c>
      <c r="AB20" s="319">
        <f t="shared" si="12"/>
        <v>8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20</v>
      </c>
      <c r="E23" s="225">
        <f t="shared" si="0"/>
        <v>44</v>
      </c>
      <c r="F23" s="422">
        <f t="shared" si="1"/>
        <v>64</v>
      </c>
      <c r="G23" s="226">
        <f t="shared" si="2"/>
        <v>0</v>
      </c>
      <c r="H23" s="227">
        <f t="shared" si="3"/>
        <v>55</v>
      </c>
      <c r="I23" s="227">
        <f t="shared" si="4"/>
        <v>71</v>
      </c>
      <c r="J23" s="227">
        <f t="shared" si="5"/>
        <v>61</v>
      </c>
      <c r="K23" s="227">
        <f t="shared" si="6"/>
        <v>64</v>
      </c>
      <c r="L23" s="225">
        <f t="shared" si="7"/>
        <v>46</v>
      </c>
      <c r="M23" s="422">
        <f t="shared" si="8"/>
        <v>297</v>
      </c>
      <c r="N23" s="318">
        <f t="shared" si="9"/>
        <v>361</v>
      </c>
      <c r="O23" s="665"/>
      <c r="P23" s="661" t="s">
        <v>137</v>
      </c>
      <c r="Q23" s="661"/>
      <c r="R23" s="224">
        <f>SUM(R24:R26)</f>
        <v>20</v>
      </c>
      <c r="S23" s="225">
        <f>SUM(S24:S26)</f>
        <v>43</v>
      </c>
      <c r="T23" s="422">
        <f t="shared" si="10"/>
        <v>63</v>
      </c>
      <c r="U23" s="226">
        <f t="shared" ref="U23:Z23" si="26">SUM(U24:U26)</f>
        <v>0</v>
      </c>
      <c r="V23" s="227">
        <f t="shared" si="26"/>
        <v>53</v>
      </c>
      <c r="W23" s="227">
        <f t="shared" si="26"/>
        <v>68</v>
      </c>
      <c r="X23" s="227">
        <f t="shared" si="26"/>
        <v>61</v>
      </c>
      <c r="Y23" s="227">
        <f t="shared" si="26"/>
        <v>64</v>
      </c>
      <c r="Z23" s="225">
        <f t="shared" si="26"/>
        <v>46</v>
      </c>
      <c r="AA23" s="422">
        <f t="shared" si="18"/>
        <v>292</v>
      </c>
      <c r="AB23" s="318">
        <f t="shared" si="12"/>
        <v>355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3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5</v>
      </c>
      <c r="AQ23" s="318">
        <f t="shared" si="15"/>
        <v>6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20</v>
      </c>
      <c r="E24" s="153">
        <f t="shared" si="0"/>
        <v>43</v>
      </c>
      <c r="F24" s="423">
        <f t="shared" si="1"/>
        <v>63</v>
      </c>
      <c r="G24" s="155">
        <f t="shared" si="2"/>
        <v>0</v>
      </c>
      <c r="H24" s="156">
        <f t="shared" si="3"/>
        <v>53</v>
      </c>
      <c r="I24" s="156">
        <f t="shared" si="4"/>
        <v>68</v>
      </c>
      <c r="J24" s="156">
        <f t="shared" si="5"/>
        <v>61</v>
      </c>
      <c r="K24" s="156">
        <f t="shared" si="6"/>
        <v>64</v>
      </c>
      <c r="L24" s="153">
        <f t="shared" si="7"/>
        <v>46</v>
      </c>
      <c r="M24" s="423">
        <f t="shared" si="8"/>
        <v>292</v>
      </c>
      <c r="N24" s="319">
        <f t="shared" si="9"/>
        <v>355</v>
      </c>
      <c r="O24" s="665"/>
      <c r="P24" s="662"/>
      <c r="Q24" s="229" t="s">
        <v>138</v>
      </c>
      <c r="R24" s="152">
        <f>VLOOKUP($AC24,原データ!$D$1:$R$2300,10,FALSE)</f>
        <v>20</v>
      </c>
      <c r="S24" s="153">
        <f>VLOOKUP($AC24,原データ!$D$1:$R$2300,11,FALSE)</f>
        <v>43</v>
      </c>
      <c r="T24" s="423">
        <f t="shared" si="10"/>
        <v>63</v>
      </c>
      <c r="U24" s="155">
        <f>VLOOKUP($AC24,原データ!$D$1:$R$2300,3,FALSE)</f>
        <v>0</v>
      </c>
      <c r="V24" s="156">
        <f>VLOOKUP($AC24,原データ!$D$1:$R$2300,4,FALSE)</f>
        <v>53</v>
      </c>
      <c r="W24" s="156">
        <f>VLOOKUP($AC24,原データ!$D$1:$R$2300,5,FALSE)</f>
        <v>68</v>
      </c>
      <c r="X24" s="156">
        <f>VLOOKUP($AC24,原データ!$D$1:$R$2300,6,FALSE)</f>
        <v>61</v>
      </c>
      <c r="Y24" s="156">
        <f>VLOOKUP($AC24,原データ!$D$1:$R$2300,7,FALSE)</f>
        <v>64</v>
      </c>
      <c r="Z24" s="153">
        <f>VLOOKUP($AC24,原データ!$D$1:$R$2300,8,FALSE)</f>
        <v>46</v>
      </c>
      <c r="AA24" s="423">
        <f t="shared" si="18"/>
        <v>292</v>
      </c>
      <c r="AB24" s="319">
        <f t="shared" si="12"/>
        <v>355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2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3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2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7</v>
      </c>
      <c r="I27" s="171">
        <f t="shared" si="4"/>
        <v>4</v>
      </c>
      <c r="J27" s="171">
        <f t="shared" si="5"/>
        <v>12</v>
      </c>
      <c r="K27" s="171">
        <f t="shared" si="6"/>
        <v>11</v>
      </c>
      <c r="L27" s="168">
        <f t="shared" si="7"/>
        <v>3</v>
      </c>
      <c r="M27" s="425">
        <f t="shared" si="8"/>
        <v>37</v>
      </c>
      <c r="N27" s="316">
        <f t="shared" si="9"/>
        <v>39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4</v>
      </c>
      <c r="X27" s="171">
        <f>VLOOKUP($AC27,原データ!$D$1:$R$2300,6,FALSE)</f>
        <v>12</v>
      </c>
      <c r="Y27" s="171">
        <f>VLOOKUP($AC27,原データ!$D$1:$R$2300,7,FALSE)</f>
        <v>11</v>
      </c>
      <c r="Z27" s="168">
        <f>VLOOKUP($AC27,原データ!$D$1:$R$2300,8,FALSE)</f>
        <v>3</v>
      </c>
      <c r="AA27" s="425">
        <f t="shared" si="18"/>
        <v>37</v>
      </c>
      <c r="AB27" s="316">
        <f t="shared" si="12"/>
        <v>39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27</v>
      </c>
      <c r="E29" s="312">
        <f t="shared" si="0"/>
        <v>59</v>
      </c>
      <c r="F29" s="313">
        <f t="shared" si="1"/>
        <v>86</v>
      </c>
      <c r="G29" s="314">
        <f t="shared" si="2"/>
        <v>0</v>
      </c>
      <c r="H29" s="315">
        <f t="shared" si="3"/>
        <v>98</v>
      </c>
      <c r="I29" s="315">
        <f t="shared" si="4"/>
        <v>92</v>
      </c>
      <c r="J29" s="315">
        <f t="shared" si="5"/>
        <v>69</v>
      </c>
      <c r="K29" s="315">
        <f t="shared" si="6"/>
        <v>61</v>
      </c>
      <c r="L29" s="312">
        <f t="shared" si="7"/>
        <v>44</v>
      </c>
      <c r="M29" s="313">
        <f t="shared" si="8"/>
        <v>364</v>
      </c>
      <c r="N29" s="316">
        <f t="shared" si="9"/>
        <v>450</v>
      </c>
      <c r="O29" s="676" t="s">
        <v>141</v>
      </c>
      <c r="P29" s="677"/>
      <c r="Q29" s="678"/>
      <c r="R29" s="167">
        <f>VLOOKUP($AC29,原データ!$D$1:$R$2300,10,FALSE)</f>
        <v>27</v>
      </c>
      <c r="S29" s="168">
        <f>VLOOKUP($AC29,原データ!$D$1:$R$2300,11,FALSE)</f>
        <v>59</v>
      </c>
      <c r="T29" s="425">
        <f t="shared" si="10"/>
        <v>86</v>
      </c>
      <c r="U29" s="170">
        <f>VLOOKUP($AC29,原データ!$D$1:$R$2300,3,FALSE)</f>
        <v>0</v>
      </c>
      <c r="V29" s="171">
        <f>VLOOKUP($AC29,原データ!$D$1:$R$2300,4,FALSE)</f>
        <v>98</v>
      </c>
      <c r="W29" s="171">
        <f>VLOOKUP($AC29,原データ!$D$1:$R$2300,5,FALSE)</f>
        <v>92</v>
      </c>
      <c r="X29" s="171">
        <f>VLOOKUP($AC29,原データ!$D$1:$R$2300,6,FALSE)</f>
        <v>69</v>
      </c>
      <c r="Y29" s="171">
        <f>VLOOKUP($AC29,原データ!$D$1:$R$2300,7,FALSE)</f>
        <v>61</v>
      </c>
      <c r="Z29" s="168">
        <f>VLOOKUP($AC29,原データ!$D$1:$R$2300,8,FALSE)</f>
        <v>44</v>
      </c>
      <c r="AA29" s="425">
        <f t="shared" si="18"/>
        <v>364</v>
      </c>
      <c r="AB29" s="316">
        <f t="shared" si="12"/>
        <v>450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8</v>
      </c>
      <c r="I30" s="315">
        <f t="shared" si="4"/>
        <v>13</v>
      </c>
      <c r="J30" s="315">
        <f t="shared" si="5"/>
        <v>13</v>
      </c>
      <c r="K30" s="315">
        <f t="shared" si="6"/>
        <v>11</v>
      </c>
      <c r="L30" s="312">
        <f t="shared" si="7"/>
        <v>3</v>
      </c>
      <c r="M30" s="313">
        <f t="shared" si="8"/>
        <v>48</v>
      </c>
      <c r="N30" s="316">
        <f t="shared" si="9"/>
        <v>48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8</v>
      </c>
      <c r="W30" s="315">
        <f t="shared" si="29"/>
        <v>13</v>
      </c>
      <c r="X30" s="315">
        <f t="shared" si="29"/>
        <v>13</v>
      </c>
      <c r="Y30" s="315">
        <f t="shared" si="29"/>
        <v>11</v>
      </c>
      <c r="Z30" s="312">
        <f t="shared" si="29"/>
        <v>3</v>
      </c>
      <c r="AA30" s="313">
        <f t="shared" si="18"/>
        <v>48</v>
      </c>
      <c r="AB30" s="316">
        <f t="shared" si="12"/>
        <v>48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2</v>
      </c>
      <c r="J34" s="171">
        <f t="shared" si="5"/>
        <v>2</v>
      </c>
      <c r="K34" s="171">
        <f t="shared" si="6"/>
        <v>0</v>
      </c>
      <c r="L34" s="168">
        <f t="shared" si="7"/>
        <v>0</v>
      </c>
      <c r="M34" s="425">
        <f t="shared" si="8"/>
        <v>4</v>
      </c>
      <c r="N34" s="316">
        <f t="shared" si="9"/>
        <v>4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2</v>
      </c>
      <c r="X34" s="171">
        <f>VLOOKUP($AC34,原データ!$D$1:$R$2300,6,FALSE)</f>
        <v>2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4</v>
      </c>
      <c r="AB34" s="316">
        <f t="shared" si="12"/>
        <v>4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4</v>
      </c>
      <c r="J37" s="171">
        <f t="shared" si="5"/>
        <v>7</v>
      </c>
      <c r="K37" s="171">
        <f t="shared" si="6"/>
        <v>5</v>
      </c>
      <c r="L37" s="168">
        <f t="shared" si="7"/>
        <v>1</v>
      </c>
      <c r="M37" s="425">
        <f t="shared" si="8"/>
        <v>19</v>
      </c>
      <c r="N37" s="316">
        <f t="shared" si="9"/>
        <v>19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4</v>
      </c>
      <c r="X37" s="171">
        <f>VLOOKUP($AC37,原データ!$D$1:$R$2300,6,FALSE)</f>
        <v>7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19</v>
      </c>
      <c r="AB37" s="316">
        <f t="shared" si="12"/>
        <v>19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6</v>
      </c>
      <c r="I42" s="171">
        <f t="shared" si="39"/>
        <v>7</v>
      </c>
      <c r="J42" s="171">
        <f t="shared" si="39"/>
        <v>3</v>
      </c>
      <c r="K42" s="171">
        <f t="shared" si="39"/>
        <v>4</v>
      </c>
      <c r="L42" s="168">
        <f t="shared" si="39"/>
        <v>2</v>
      </c>
      <c r="M42" s="425">
        <f t="shared" si="39"/>
        <v>22</v>
      </c>
      <c r="N42" s="321">
        <f t="shared" si="39"/>
        <v>22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6</v>
      </c>
      <c r="W42" s="171">
        <f>VLOOKUP($AC42,原データ!$D$1:$R$2300,5,FALSE)</f>
        <v>7</v>
      </c>
      <c r="X42" s="171">
        <f>VLOOKUP($AC42,原データ!$D$1:$R$2300,6,FALSE)</f>
        <v>3</v>
      </c>
      <c r="Y42" s="171">
        <f>VLOOKUP($AC42,原データ!$D$1:$R$2300,7,FALSE)</f>
        <v>4</v>
      </c>
      <c r="Z42" s="168">
        <f>VLOOKUP($AC42,原データ!$D$1:$R$2300,8,FALSE)</f>
        <v>2</v>
      </c>
      <c r="AA42" s="425">
        <f>SUM(U42:Z42)</f>
        <v>22</v>
      </c>
      <c r="AB42" s="316">
        <f>SUM(AA42,T42)</f>
        <v>22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6</v>
      </c>
      <c r="J44" s="315">
        <f t="shared" si="5"/>
        <v>20</v>
      </c>
      <c r="K44" s="315">
        <f t="shared" si="6"/>
        <v>40</v>
      </c>
      <c r="L44" s="312">
        <f t="shared" si="7"/>
        <v>31</v>
      </c>
      <c r="M44" s="313">
        <f t="shared" si="8"/>
        <v>102</v>
      </c>
      <c r="N44" s="316">
        <f t="shared" si="9"/>
        <v>102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6</v>
      </c>
      <c r="X44" s="315">
        <f>SUM(X45:X48)</f>
        <v>20</v>
      </c>
      <c r="Y44" s="315">
        <f>SUM(Y45:Y48)</f>
        <v>40</v>
      </c>
      <c r="Z44" s="315">
        <f>SUM(Z45:Z48)</f>
        <v>31</v>
      </c>
      <c r="AA44" s="313">
        <f t="shared" si="18"/>
        <v>102</v>
      </c>
      <c r="AB44" s="316">
        <f>SUM(AA44,T44)</f>
        <v>102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9</v>
      </c>
      <c r="K45" s="171">
        <f t="shared" si="6"/>
        <v>25</v>
      </c>
      <c r="L45" s="168">
        <f t="shared" si="7"/>
        <v>20</v>
      </c>
      <c r="M45" s="425">
        <f t="shared" si="8"/>
        <v>54</v>
      </c>
      <c r="N45" s="316">
        <f t="shared" si="9"/>
        <v>54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9</v>
      </c>
      <c r="Y45" s="171">
        <f>VLOOKUP($AC45,原データ!$D$1:$R$2300,7,FALSE)</f>
        <v>25</v>
      </c>
      <c r="Z45" s="168">
        <f>VLOOKUP($AC45,原データ!$D$1:$R$2300,8,FALSE)</f>
        <v>20</v>
      </c>
      <c r="AA45" s="425">
        <f t="shared" si="18"/>
        <v>54</v>
      </c>
      <c r="AB45" s="316">
        <f t="shared" si="12"/>
        <v>54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6</v>
      </c>
      <c r="J46" s="171">
        <f t="shared" si="5"/>
        <v>11</v>
      </c>
      <c r="K46" s="171">
        <f t="shared" si="6"/>
        <v>14</v>
      </c>
      <c r="L46" s="168">
        <f t="shared" si="7"/>
        <v>10</v>
      </c>
      <c r="M46" s="425">
        <f t="shared" si="8"/>
        <v>46</v>
      </c>
      <c r="N46" s="316">
        <f t="shared" si="9"/>
        <v>46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6</v>
      </c>
      <c r="X46" s="171">
        <f>VLOOKUP($AC46,原データ!$D$1:$R$2300,6,FALSE)</f>
        <v>11</v>
      </c>
      <c r="Y46" s="171">
        <f>VLOOKUP($AC46,原データ!$D$1:$R$2300,7,FALSE)</f>
        <v>14</v>
      </c>
      <c r="Z46" s="168">
        <f>VLOOKUP($AC46,原データ!$D$1:$R$2300,8,FALSE)</f>
        <v>10</v>
      </c>
      <c r="AA46" s="425">
        <f t="shared" si="18"/>
        <v>46</v>
      </c>
      <c r="AB46" s="316">
        <f t="shared" si="12"/>
        <v>46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69</v>
      </c>
      <c r="E49" s="416">
        <f t="shared" si="0"/>
        <v>135</v>
      </c>
      <c r="F49" s="417">
        <f t="shared" si="1"/>
        <v>204</v>
      </c>
      <c r="G49" s="418">
        <f t="shared" si="2"/>
        <v>0</v>
      </c>
      <c r="H49" s="419">
        <f t="shared" si="3"/>
        <v>319</v>
      </c>
      <c r="I49" s="419">
        <f t="shared" si="4"/>
        <v>327</v>
      </c>
      <c r="J49" s="419">
        <f t="shared" si="5"/>
        <v>293</v>
      </c>
      <c r="K49" s="419">
        <f t="shared" si="6"/>
        <v>328</v>
      </c>
      <c r="L49" s="416">
        <f t="shared" si="7"/>
        <v>252</v>
      </c>
      <c r="M49" s="417">
        <f t="shared" si="8"/>
        <v>1519</v>
      </c>
      <c r="N49" s="420">
        <f t="shared" si="9"/>
        <v>1723</v>
      </c>
      <c r="O49" s="684" t="s">
        <v>148</v>
      </c>
      <c r="P49" s="685"/>
      <c r="Q49" s="685"/>
      <c r="R49" s="415">
        <f>SUM(R8,R30,R44,R29)</f>
        <v>69</v>
      </c>
      <c r="S49" s="415">
        <f>SUM(S8,S30,S44,S29)</f>
        <v>134</v>
      </c>
      <c r="T49" s="417">
        <f t="shared" si="10"/>
        <v>203</v>
      </c>
      <c r="U49" s="418">
        <f t="shared" ref="U49:Z49" si="42">SUM(U8,U30,U44,U29)</f>
        <v>0</v>
      </c>
      <c r="V49" s="418">
        <f t="shared" si="42"/>
        <v>317</v>
      </c>
      <c r="W49" s="418">
        <f t="shared" si="42"/>
        <v>324</v>
      </c>
      <c r="X49" s="418">
        <f t="shared" si="42"/>
        <v>293</v>
      </c>
      <c r="Y49" s="418">
        <f t="shared" si="42"/>
        <v>328</v>
      </c>
      <c r="Z49" s="418">
        <f t="shared" si="42"/>
        <v>252</v>
      </c>
      <c r="AA49" s="417">
        <f>SUM(U49:Z49)</f>
        <v>1514</v>
      </c>
      <c r="AB49" s="420">
        <f>SUM(AA49,T49)</f>
        <v>1717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3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5</v>
      </c>
      <c r="AQ49" s="420">
        <f t="shared" si="15"/>
        <v>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66321</v>
      </c>
      <c r="E51" s="312">
        <f t="shared" ref="E51:E90" si="45">S51+AH51</f>
        <v>203911</v>
      </c>
      <c r="F51" s="313">
        <f t="shared" ref="F51:F90" si="46">T51+AI51</f>
        <v>270232</v>
      </c>
      <c r="G51" s="314">
        <f t="shared" ref="G51:G90" si="47">U51+AJ51</f>
        <v>0</v>
      </c>
      <c r="H51" s="315">
        <f t="shared" ref="H51:H90" si="48">V51+AK51</f>
        <v>1110896</v>
      </c>
      <c r="I51" s="315">
        <f t="shared" ref="I51:I90" si="49">W51+AL51</f>
        <v>1252428</v>
      </c>
      <c r="J51" s="315">
        <f t="shared" ref="J51:J90" si="50">X51+AM51</f>
        <v>1469676</v>
      </c>
      <c r="K51" s="315">
        <f t="shared" ref="K51:K90" si="51">Y51+AN51</f>
        <v>1765364</v>
      </c>
      <c r="L51" s="312">
        <f t="shared" ref="L51:L90" si="52">Z51+AO51</f>
        <v>1204729</v>
      </c>
      <c r="M51" s="313">
        <f t="shared" ref="M51:M90" si="53">AA51+AP51</f>
        <v>6803093</v>
      </c>
      <c r="N51" s="316">
        <f t="shared" ref="N51:N90" si="54">AB51+AQ51</f>
        <v>7073325</v>
      </c>
      <c r="O51" s="702" t="s">
        <v>124</v>
      </c>
      <c r="P51" s="703"/>
      <c r="Q51" s="704"/>
      <c r="R51" s="311">
        <f>SUM(R52,R58,R61,R66,R68,R69)</f>
        <v>66321</v>
      </c>
      <c r="S51" s="311">
        <f>SUM(S52,S58,S61,S66,S68,S69)</f>
        <v>203911</v>
      </c>
      <c r="T51" s="313">
        <f>SUM(R51:S51)</f>
        <v>270232</v>
      </c>
      <c r="U51" s="314">
        <f t="shared" ref="U51:Z51" si="55">SUM(U52,U58,U61,U66,U68,U69)</f>
        <v>0</v>
      </c>
      <c r="V51" s="314">
        <f t="shared" si="55"/>
        <v>1110896</v>
      </c>
      <c r="W51" s="314">
        <f t="shared" si="55"/>
        <v>1252428</v>
      </c>
      <c r="X51" s="314">
        <f t="shared" si="55"/>
        <v>1469676</v>
      </c>
      <c r="Y51" s="314">
        <f t="shared" si="55"/>
        <v>1765364</v>
      </c>
      <c r="Z51" s="314">
        <f t="shared" si="55"/>
        <v>1204729</v>
      </c>
      <c r="AA51" s="313">
        <f t="shared" ref="AA51:AA90" si="56">SUM(U51:Z51)</f>
        <v>6803093</v>
      </c>
      <c r="AB51" s="316">
        <f t="shared" ref="AB51:AB90" si="57">SUM(AA51,T51)</f>
        <v>7073325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17840</v>
      </c>
      <c r="E52" s="225">
        <f t="shared" si="45"/>
        <v>23743</v>
      </c>
      <c r="F52" s="422">
        <f t="shared" si="46"/>
        <v>41583</v>
      </c>
      <c r="G52" s="226">
        <f t="shared" si="47"/>
        <v>0</v>
      </c>
      <c r="H52" s="227">
        <f t="shared" si="48"/>
        <v>178010</v>
      </c>
      <c r="I52" s="227">
        <f t="shared" si="49"/>
        <v>187074</v>
      </c>
      <c r="J52" s="227">
        <f t="shared" si="50"/>
        <v>185946</v>
      </c>
      <c r="K52" s="227">
        <f t="shared" si="51"/>
        <v>273004</v>
      </c>
      <c r="L52" s="225">
        <f t="shared" si="52"/>
        <v>442797</v>
      </c>
      <c r="M52" s="422">
        <f t="shared" si="53"/>
        <v>1266831</v>
      </c>
      <c r="N52" s="318">
        <f t="shared" si="54"/>
        <v>1308414</v>
      </c>
      <c r="O52" s="665"/>
      <c r="P52" s="664" t="s">
        <v>125</v>
      </c>
      <c r="Q52" s="696"/>
      <c r="R52" s="224">
        <f>SUM(R53:R57)</f>
        <v>17840</v>
      </c>
      <c r="S52" s="225">
        <f>SUM(S53:S57)</f>
        <v>23743</v>
      </c>
      <c r="T52" s="422">
        <f t="shared" ref="T52:T88" si="62">SUM(R52:S52)</f>
        <v>41583</v>
      </c>
      <c r="U52" s="226">
        <f t="shared" ref="U52:Z52" si="63">SUM(U53:U57)</f>
        <v>0</v>
      </c>
      <c r="V52" s="227">
        <f t="shared" si="63"/>
        <v>178010</v>
      </c>
      <c r="W52" s="227">
        <f t="shared" si="63"/>
        <v>187074</v>
      </c>
      <c r="X52" s="227">
        <f t="shared" si="63"/>
        <v>185946</v>
      </c>
      <c r="Y52" s="227">
        <f t="shared" si="63"/>
        <v>273004</v>
      </c>
      <c r="Z52" s="225">
        <f t="shared" si="63"/>
        <v>442797</v>
      </c>
      <c r="AA52" s="422">
        <f t="shared" si="56"/>
        <v>1266831</v>
      </c>
      <c r="AB52" s="318">
        <f t="shared" si="57"/>
        <v>1308414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71007</v>
      </c>
      <c r="I53" s="156">
        <f t="shared" si="49"/>
        <v>82751</v>
      </c>
      <c r="J53" s="156">
        <f t="shared" si="50"/>
        <v>93640</v>
      </c>
      <c r="K53" s="156">
        <f t="shared" si="51"/>
        <v>182933</v>
      </c>
      <c r="L53" s="153">
        <f t="shared" si="52"/>
        <v>271381</v>
      </c>
      <c r="M53" s="423">
        <f t="shared" si="53"/>
        <v>701712</v>
      </c>
      <c r="N53" s="319">
        <f t="shared" si="54"/>
        <v>701712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71007</v>
      </c>
      <c r="W53" s="156">
        <f>VLOOKUP($AC53,原データ!$D$1:$R$2300,5,FALSE)</f>
        <v>82751</v>
      </c>
      <c r="X53" s="156">
        <f>VLOOKUP($AC53,原データ!$D$1:$R$2300,6,FALSE)</f>
        <v>93640</v>
      </c>
      <c r="Y53" s="156">
        <f>VLOOKUP($AC53,原データ!$D$1:$R$2300,7,FALSE)</f>
        <v>182933</v>
      </c>
      <c r="Z53" s="153">
        <f>VLOOKUP($AC53,原データ!$D$1:$R$2300,8,FALSE)</f>
        <v>271381</v>
      </c>
      <c r="AA53" s="423">
        <f t="shared" si="56"/>
        <v>701712</v>
      </c>
      <c r="AB53" s="319">
        <f t="shared" si="57"/>
        <v>701712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16957</v>
      </c>
      <c r="M54" s="423">
        <f t="shared" si="53"/>
        <v>16957</v>
      </c>
      <c r="N54" s="319">
        <f t="shared" si="54"/>
        <v>16957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16957</v>
      </c>
      <c r="AA54" s="423">
        <f t="shared" si="56"/>
        <v>16957</v>
      </c>
      <c r="AB54" s="319">
        <f t="shared" si="57"/>
        <v>16957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9462</v>
      </c>
      <c r="E55" s="153">
        <f t="shared" si="45"/>
        <v>14015</v>
      </c>
      <c r="F55" s="423">
        <f t="shared" si="46"/>
        <v>23477</v>
      </c>
      <c r="G55" s="155">
        <f t="shared" si="47"/>
        <v>0</v>
      </c>
      <c r="H55" s="156">
        <f t="shared" si="48"/>
        <v>101897</v>
      </c>
      <c r="I55" s="156">
        <f t="shared" si="49"/>
        <v>69604</v>
      </c>
      <c r="J55" s="156">
        <f t="shared" si="50"/>
        <v>63194</v>
      </c>
      <c r="K55" s="156">
        <f t="shared" si="51"/>
        <v>41931</v>
      </c>
      <c r="L55" s="153">
        <f t="shared" si="52"/>
        <v>97563</v>
      </c>
      <c r="M55" s="423">
        <f t="shared" si="53"/>
        <v>374189</v>
      </c>
      <c r="N55" s="319">
        <f t="shared" si="54"/>
        <v>397666</v>
      </c>
      <c r="O55" s="665"/>
      <c r="P55" s="695"/>
      <c r="Q55" s="229" t="s">
        <v>128</v>
      </c>
      <c r="R55" s="152">
        <f>VLOOKUP($AC55,原データ!$D$1:$R$2300,10,FALSE)</f>
        <v>9462</v>
      </c>
      <c r="S55" s="153">
        <f>VLOOKUP($AC55,原データ!$D$1:$R$2300,11,FALSE)</f>
        <v>14015</v>
      </c>
      <c r="T55" s="423">
        <f t="shared" si="62"/>
        <v>23477</v>
      </c>
      <c r="U55" s="155">
        <f>VLOOKUP($AC55,原データ!$D$1:$R$2300,3,FALSE)</f>
        <v>0</v>
      </c>
      <c r="V55" s="156">
        <f>VLOOKUP($AC55,原データ!$D$1:$R$2300,4,FALSE)</f>
        <v>101897</v>
      </c>
      <c r="W55" s="156">
        <f>VLOOKUP($AC55,原データ!$D$1:$R$2300,5,FALSE)</f>
        <v>69604</v>
      </c>
      <c r="X55" s="156">
        <f>VLOOKUP($AC55,原データ!$D$1:$R$2300,6,FALSE)</f>
        <v>63194</v>
      </c>
      <c r="Y55" s="156">
        <f>VLOOKUP($AC55,原データ!$D$1:$R$2300,7,FALSE)</f>
        <v>41931</v>
      </c>
      <c r="Z55" s="153">
        <f>VLOOKUP($AC55,原データ!$D$1:$R$2300,8,FALSE)</f>
        <v>97563</v>
      </c>
      <c r="AA55" s="423">
        <f t="shared" si="56"/>
        <v>374189</v>
      </c>
      <c r="AB55" s="319">
        <f t="shared" si="57"/>
        <v>397666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4256</v>
      </c>
      <c r="E56" s="153">
        <f t="shared" si="45"/>
        <v>9728</v>
      </c>
      <c r="F56" s="423">
        <f t="shared" si="46"/>
        <v>13984</v>
      </c>
      <c r="G56" s="155">
        <f t="shared" si="47"/>
        <v>0</v>
      </c>
      <c r="H56" s="156">
        <f t="shared" si="48"/>
        <v>0</v>
      </c>
      <c r="I56" s="156">
        <f t="shared" si="49"/>
        <v>22457</v>
      </c>
      <c r="J56" s="156">
        <f t="shared" si="50"/>
        <v>14443</v>
      </c>
      <c r="K56" s="156">
        <f t="shared" si="51"/>
        <v>9420</v>
      </c>
      <c r="L56" s="153">
        <f t="shared" si="52"/>
        <v>32430</v>
      </c>
      <c r="M56" s="423">
        <f t="shared" si="53"/>
        <v>78750</v>
      </c>
      <c r="N56" s="319">
        <f t="shared" si="54"/>
        <v>92734</v>
      </c>
      <c r="O56" s="665"/>
      <c r="P56" s="695"/>
      <c r="Q56" s="229" t="s">
        <v>129</v>
      </c>
      <c r="R56" s="152">
        <f>VLOOKUP($AC56,原データ!$D$1:$R$2300,10,FALSE)</f>
        <v>4256</v>
      </c>
      <c r="S56" s="153">
        <f>VLOOKUP($AC56,原データ!$D$1:$R$2300,11,FALSE)</f>
        <v>9728</v>
      </c>
      <c r="T56" s="423">
        <f t="shared" si="62"/>
        <v>13984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22457</v>
      </c>
      <c r="X56" s="156">
        <f>VLOOKUP($AC56,原データ!$D$1:$R$2300,6,FALSE)</f>
        <v>14443</v>
      </c>
      <c r="Y56" s="156">
        <f>VLOOKUP($AC56,原データ!$D$1:$R$2300,7,FALSE)</f>
        <v>9420</v>
      </c>
      <c r="Z56" s="153">
        <f>VLOOKUP($AC56,原データ!$D$1:$R$2300,8,FALSE)</f>
        <v>32430</v>
      </c>
      <c r="AA56" s="423">
        <f t="shared" si="56"/>
        <v>78750</v>
      </c>
      <c r="AB56" s="319">
        <f t="shared" si="57"/>
        <v>92734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4122</v>
      </c>
      <c r="E57" s="161">
        <f t="shared" si="45"/>
        <v>0</v>
      </c>
      <c r="F57" s="424">
        <f t="shared" si="46"/>
        <v>4122</v>
      </c>
      <c r="G57" s="163">
        <f t="shared" si="47"/>
        <v>0</v>
      </c>
      <c r="H57" s="164">
        <f t="shared" si="48"/>
        <v>5106</v>
      </c>
      <c r="I57" s="164">
        <f t="shared" si="49"/>
        <v>12262</v>
      </c>
      <c r="J57" s="164">
        <f t="shared" si="50"/>
        <v>14669</v>
      </c>
      <c r="K57" s="164">
        <f t="shared" si="51"/>
        <v>38720</v>
      </c>
      <c r="L57" s="161">
        <f t="shared" si="52"/>
        <v>24466</v>
      </c>
      <c r="M57" s="424">
        <f t="shared" si="53"/>
        <v>95223</v>
      </c>
      <c r="N57" s="320">
        <f t="shared" si="54"/>
        <v>99345</v>
      </c>
      <c r="O57" s="665"/>
      <c r="P57" s="662"/>
      <c r="Q57" s="230" t="s">
        <v>130</v>
      </c>
      <c r="R57" s="160">
        <f>VLOOKUP($AC57,原データ!$D$1:$R$2300,10,FALSE)</f>
        <v>4122</v>
      </c>
      <c r="S57" s="161">
        <f>VLOOKUP($AC57,原データ!$D$1:$R$2300,11,FALSE)</f>
        <v>0</v>
      </c>
      <c r="T57" s="424">
        <f t="shared" si="62"/>
        <v>4122</v>
      </c>
      <c r="U57" s="163">
        <f>VLOOKUP($AC57,原データ!$D$1:$R$2300,3,FALSE)</f>
        <v>0</v>
      </c>
      <c r="V57" s="164">
        <f>VLOOKUP($AC57,原データ!$D$1:$R$2300,4,FALSE)</f>
        <v>5106</v>
      </c>
      <c r="W57" s="164">
        <f>VLOOKUP($AC57,原データ!$D$1:$R$2300,5,FALSE)</f>
        <v>12262</v>
      </c>
      <c r="X57" s="164">
        <f>VLOOKUP($AC57,原データ!$D$1:$R$2300,6,FALSE)</f>
        <v>14669</v>
      </c>
      <c r="Y57" s="164">
        <f>VLOOKUP($AC57,原データ!$D$1:$R$2300,7,FALSE)</f>
        <v>38720</v>
      </c>
      <c r="Z57" s="161">
        <f>VLOOKUP($AC57,原データ!$D$1:$R$2300,8,FALSE)</f>
        <v>24466</v>
      </c>
      <c r="AA57" s="424">
        <f t="shared" si="56"/>
        <v>95223</v>
      </c>
      <c r="AB57" s="320">
        <f t="shared" si="57"/>
        <v>99345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27988</v>
      </c>
      <c r="E58" s="225">
        <f t="shared" si="45"/>
        <v>121107</v>
      </c>
      <c r="F58" s="422">
        <f t="shared" si="46"/>
        <v>149095</v>
      </c>
      <c r="G58" s="226">
        <f t="shared" si="47"/>
        <v>0</v>
      </c>
      <c r="H58" s="227">
        <f t="shared" si="48"/>
        <v>703498</v>
      </c>
      <c r="I58" s="227">
        <f t="shared" si="49"/>
        <v>865994</v>
      </c>
      <c r="J58" s="227">
        <f t="shared" si="50"/>
        <v>894227</v>
      </c>
      <c r="K58" s="227">
        <f t="shared" si="51"/>
        <v>1082566</v>
      </c>
      <c r="L58" s="225">
        <f t="shared" si="52"/>
        <v>557158</v>
      </c>
      <c r="M58" s="422">
        <f t="shared" si="53"/>
        <v>4103443</v>
      </c>
      <c r="N58" s="318">
        <f t="shared" si="54"/>
        <v>4252538</v>
      </c>
      <c r="O58" s="665"/>
      <c r="P58" s="664" t="s">
        <v>131</v>
      </c>
      <c r="Q58" s="696"/>
      <c r="R58" s="224">
        <f>SUM(R59:R60)</f>
        <v>27988</v>
      </c>
      <c r="S58" s="225">
        <f>SUM(S59:S60)</f>
        <v>121107</v>
      </c>
      <c r="T58" s="422">
        <f t="shared" si="62"/>
        <v>149095</v>
      </c>
      <c r="U58" s="226">
        <f t="shared" ref="U58:Z58" si="65">SUM(U59:U60)</f>
        <v>0</v>
      </c>
      <c r="V58" s="227">
        <f t="shared" si="65"/>
        <v>703498</v>
      </c>
      <c r="W58" s="227">
        <f t="shared" si="65"/>
        <v>865994</v>
      </c>
      <c r="X58" s="227">
        <f t="shared" si="65"/>
        <v>894227</v>
      </c>
      <c r="Y58" s="227">
        <f t="shared" si="65"/>
        <v>1082566</v>
      </c>
      <c r="Z58" s="225">
        <f t="shared" si="65"/>
        <v>557158</v>
      </c>
      <c r="AA58" s="422">
        <f t="shared" si="56"/>
        <v>4103443</v>
      </c>
      <c r="AB58" s="318">
        <f t="shared" si="57"/>
        <v>4252538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508753</v>
      </c>
      <c r="I59" s="156">
        <f t="shared" si="49"/>
        <v>682942</v>
      </c>
      <c r="J59" s="156">
        <f t="shared" si="50"/>
        <v>735541</v>
      </c>
      <c r="K59" s="156">
        <f t="shared" si="51"/>
        <v>954854</v>
      </c>
      <c r="L59" s="153">
        <f t="shared" si="52"/>
        <v>529108</v>
      </c>
      <c r="M59" s="423">
        <f t="shared" si="53"/>
        <v>3411198</v>
      </c>
      <c r="N59" s="319">
        <f t="shared" si="54"/>
        <v>3411198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508753</v>
      </c>
      <c r="W59" s="156">
        <f>VLOOKUP($AC59,原データ!$D$1:$R$2300,5,FALSE)</f>
        <v>682942</v>
      </c>
      <c r="X59" s="156">
        <f>VLOOKUP($AC59,原データ!$D$1:$R$2300,6,FALSE)</f>
        <v>735541</v>
      </c>
      <c r="Y59" s="156">
        <f>VLOOKUP($AC59,原データ!$D$1:$R$2300,7,FALSE)</f>
        <v>954854</v>
      </c>
      <c r="Z59" s="153">
        <f>VLOOKUP($AC59,原データ!$D$1:$R$2300,8,FALSE)</f>
        <v>529108</v>
      </c>
      <c r="AA59" s="423">
        <f t="shared" si="56"/>
        <v>3411198</v>
      </c>
      <c r="AB59" s="319">
        <f t="shared" si="57"/>
        <v>3411198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27988</v>
      </c>
      <c r="E60" s="161">
        <f t="shared" si="45"/>
        <v>121107</v>
      </c>
      <c r="F60" s="424">
        <f t="shared" si="46"/>
        <v>149095</v>
      </c>
      <c r="G60" s="163">
        <f t="shared" si="47"/>
        <v>0</v>
      </c>
      <c r="H60" s="164">
        <f t="shared" si="48"/>
        <v>194745</v>
      </c>
      <c r="I60" s="164">
        <f t="shared" si="49"/>
        <v>183052</v>
      </c>
      <c r="J60" s="164">
        <f t="shared" si="50"/>
        <v>158686</v>
      </c>
      <c r="K60" s="164">
        <f t="shared" si="51"/>
        <v>127712</v>
      </c>
      <c r="L60" s="161">
        <f t="shared" si="52"/>
        <v>28050</v>
      </c>
      <c r="M60" s="424">
        <f t="shared" si="53"/>
        <v>692245</v>
      </c>
      <c r="N60" s="320">
        <f t="shared" si="54"/>
        <v>841340</v>
      </c>
      <c r="O60" s="665"/>
      <c r="P60" s="662"/>
      <c r="Q60" s="230" t="s">
        <v>133</v>
      </c>
      <c r="R60" s="160">
        <f>VLOOKUP($AC60,原データ!$D$1:$R$2300,10,FALSE)</f>
        <v>27988</v>
      </c>
      <c r="S60" s="161">
        <f>VLOOKUP($AC60,原データ!$D$1:$R$2300,11,FALSE)</f>
        <v>121107</v>
      </c>
      <c r="T60" s="424">
        <f t="shared" si="62"/>
        <v>149095</v>
      </c>
      <c r="U60" s="163">
        <f>VLOOKUP($AC60,原データ!$D$1:$R$2300,3,FALSE)</f>
        <v>0</v>
      </c>
      <c r="V60" s="164">
        <f>VLOOKUP($AC60,原データ!$D$1:$R$2300,4,FALSE)</f>
        <v>194745</v>
      </c>
      <c r="W60" s="164">
        <f>VLOOKUP($AC60,原データ!$D$1:$R$2300,5,FALSE)</f>
        <v>183052</v>
      </c>
      <c r="X60" s="164">
        <f>VLOOKUP($AC60,原データ!$D$1:$R$2300,6,FALSE)</f>
        <v>158686</v>
      </c>
      <c r="Y60" s="164">
        <f>VLOOKUP($AC60,原データ!$D$1:$R$2300,7,FALSE)</f>
        <v>127712</v>
      </c>
      <c r="Z60" s="161">
        <f>VLOOKUP($AC60,原データ!$D$1:$R$2300,8,FALSE)</f>
        <v>28050</v>
      </c>
      <c r="AA60" s="424">
        <f t="shared" si="56"/>
        <v>692245</v>
      </c>
      <c r="AB60" s="320">
        <f t="shared" si="57"/>
        <v>841340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2567</v>
      </c>
      <c r="E61" s="225">
        <f t="shared" si="45"/>
        <v>0</v>
      </c>
      <c r="F61" s="422">
        <f t="shared" si="46"/>
        <v>2567</v>
      </c>
      <c r="G61" s="226">
        <f t="shared" si="47"/>
        <v>0</v>
      </c>
      <c r="H61" s="227">
        <f t="shared" si="48"/>
        <v>52654</v>
      </c>
      <c r="I61" s="227">
        <f t="shared" si="49"/>
        <v>41131</v>
      </c>
      <c r="J61" s="227">
        <f t="shared" si="50"/>
        <v>35984</v>
      </c>
      <c r="K61" s="227">
        <f t="shared" si="51"/>
        <v>23398</v>
      </c>
      <c r="L61" s="225">
        <f t="shared" si="52"/>
        <v>40945</v>
      </c>
      <c r="M61" s="422">
        <f t="shared" si="53"/>
        <v>194112</v>
      </c>
      <c r="N61" s="318">
        <f t="shared" si="54"/>
        <v>196679</v>
      </c>
      <c r="O61" s="665"/>
      <c r="P61" s="664" t="s">
        <v>134</v>
      </c>
      <c r="Q61" s="696"/>
      <c r="R61" s="224">
        <f>SUM(R62:R65)</f>
        <v>2567</v>
      </c>
      <c r="S61" s="225">
        <f>SUM(S62:S65)</f>
        <v>0</v>
      </c>
      <c r="T61" s="422">
        <f>SUM(R61:S61)</f>
        <v>2567</v>
      </c>
      <c r="U61" s="226">
        <f t="shared" ref="U61:Z61" si="67">SUM(U62:U65)</f>
        <v>0</v>
      </c>
      <c r="V61" s="227">
        <f t="shared" si="67"/>
        <v>52654</v>
      </c>
      <c r="W61" s="227">
        <f t="shared" si="67"/>
        <v>41131</v>
      </c>
      <c r="X61" s="227">
        <f t="shared" si="67"/>
        <v>35984</v>
      </c>
      <c r="Y61" s="227">
        <f t="shared" si="67"/>
        <v>23398</v>
      </c>
      <c r="Z61" s="227">
        <f t="shared" si="67"/>
        <v>40945</v>
      </c>
      <c r="AA61" s="422">
        <f>SUM(U61:Z61)</f>
        <v>194112</v>
      </c>
      <c r="AB61" s="318">
        <f>SUM(AA61,T61)</f>
        <v>196679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2567</v>
      </c>
      <c r="E62" s="153">
        <f t="shared" si="45"/>
        <v>0</v>
      </c>
      <c r="F62" s="423">
        <f t="shared" si="46"/>
        <v>2567</v>
      </c>
      <c r="G62" s="155">
        <f t="shared" si="47"/>
        <v>0</v>
      </c>
      <c r="H62" s="156">
        <f t="shared" si="48"/>
        <v>42285</v>
      </c>
      <c r="I62" s="156">
        <f t="shared" si="49"/>
        <v>35633</v>
      </c>
      <c r="J62" s="156">
        <f t="shared" si="50"/>
        <v>26928</v>
      </c>
      <c r="K62" s="156">
        <f t="shared" si="51"/>
        <v>0</v>
      </c>
      <c r="L62" s="153">
        <f t="shared" si="52"/>
        <v>11372</v>
      </c>
      <c r="M62" s="423">
        <f t="shared" si="53"/>
        <v>116218</v>
      </c>
      <c r="N62" s="319">
        <f t="shared" si="54"/>
        <v>118785</v>
      </c>
      <c r="O62" s="665"/>
      <c r="P62" s="695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42285</v>
      </c>
      <c r="W62" s="156">
        <f>VLOOKUP($AC62,原データ!$D$1:$R$2300,5,FALSE)</f>
        <v>35633</v>
      </c>
      <c r="X62" s="156">
        <f>VLOOKUP($AC62,原データ!$D$1:$R$2300,6,FALSE)</f>
        <v>26928</v>
      </c>
      <c r="Y62" s="156">
        <f>VLOOKUP($AC62,原データ!$D$1:$R$2300,7,FALSE)</f>
        <v>0</v>
      </c>
      <c r="Z62" s="153">
        <f>VLOOKUP($AC62,原データ!$D$1:$R$2300,8,FALSE)</f>
        <v>11372</v>
      </c>
      <c r="AA62" s="423">
        <f t="shared" si="56"/>
        <v>116218</v>
      </c>
      <c r="AB62" s="319">
        <f t="shared" si="57"/>
        <v>118785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10369</v>
      </c>
      <c r="I63" s="156">
        <f t="shared" si="49"/>
        <v>5498</v>
      </c>
      <c r="J63" s="156">
        <f t="shared" si="50"/>
        <v>9056</v>
      </c>
      <c r="K63" s="156">
        <f t="shared" si="51"/>
        <v>23398</v>
      </c>
      <c r="L63" s="153">
        <f t="shared" si="52"/>
        <v>29573</v>
      </c>
      <c r="M63" s="423">
        <f t="shared" si="53"/>
        <v>77894</v>
      </c>
      <c r="N63" s="319">
        <f t="shared" si="54"/>
        <v>77894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10369</v>
      </c>
      <c r="W63" s="156">
        <f>VLOOKUP($AC63,原データ!$D$1:$R$2300,5,FALSE)</f>
        <v>5498</v>
      </c>
      <c r="X63" s="156">
        <f>VLOOKUP($AC63,原データ!$D$1:$R$2300,6,FALSE)</f>
        <v>9056</v>
      </c>
      <c r="Y63" s="156">
        <f>VLOOKUP($AC63,原データ!$D$1:$R$2300,7,FALSE)</f>
        <v>23398</v>
      </c>
      <c r="Z63" s="153">
        <f>VLOOKUP($AC63,原データ!$D$1:$R$2300,8,FALSE)</f>
        <v>29573</v>
      </c>
      <c r="AA63" s="423">
        <f t="shared" si="56"/>
        <v>77894</v>
      </c>
      <c r="AB63" s="319">
        <f t="shared" si="57"/>
        <v>77894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11093</v>
      </c>
      <c r="E66" s="225">
        <f t="shared" si="45"/>
        <v>47920</v>
      </c>
      <c r="F66" s="422">
        <f t="shared" si="46"/>
        <v>59013</v>
      </c>
      <c r="G66" s="226">
        <f t="shared" si="47"/>
        <v>0</v>
      </c>
      <c r="H66" s="227">
        <f t="shared" si="48"/>
        <v>41611</v>
      </c>
      <c r="I66" s="227">
        <f t="shared" si="49"/>
        <v>71244</v>
      </c>
      <c r="J66" s="227">
        <f t="shared" si="50"/>
        <v>68359</v>
      </c>
      <c r="K66" s="227">
        <f t="shared" si="51"/>
        <v>97045</v>
      </c>
      <c r="L66" s="225">
        <f t="shared" si="52"/>
        <v>106777</v>
      </c>
      <c r="M66" s="422">
        <f t="shared" si="53"/>
        <v>385036</v>
      </c>
      <c r="N66" s="318">
        <f t="shared" si="54"/>
        <v>444049</v>
      </c>
      <c r="O66" s="665"/>
      <c r="P66" s="664" t="s">
        <v>137</v>
      </c>
      <c r="Q66" s="696"/>
      <c r="R66" s="224">
        <f>SUM(R67)</f>
        <v>11093</v>
      </c>
      <c r="S66" s="225">
        <f>SUM(S67)</f>
        <v>47920</v>
      </c>
      <c r="T66" s="422">
        <f t="shared" si="62"/>
        <v>59013</v>
      </c>
      <c r="U66" s="226">
        <f t="shared" ref="U66:Z66" si="69">SUM(U67)</f>
        <v>0</v>
      </c>
      <c r="V66" s="227">
        <f t="shared" si="69"/>
        <v>41611</v>
      </c>
      <c r="W66" s="227">
        <f t="shared" si="69"/>
        <v>71244</v>
      </c>
      <c r="X66" s="227">
        <f t="shared" si="69"/>
        <v>68359</v>
      </c>
      <c r="Y66" s="227">
        <f t="shared" si="69"/>
        <v>97045</v>
      </c>
      <c r="Z66" s="225">
        <f t="shared" si="69"/>
        <v>106777</v>
      </c>
      <c r="AA66" s="422">
        <f t="shared" si="56"/>
        <v>385036</v>
      </c>
      <c r="AB66" s="318">
        <f t="shared" si="57"/>
        <v>444049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11093</v>
      </c>
      <c r="E67" s="161">
        <f t="shared" si="45"/>
        <v>47920</v>
      </c>
      <c r="F67" s="424">
        <f t="shared" si="46"/>
        <v>59013</v>
      </c>
      <c r="G67" s="163">
        <f t="shared" si="47"/>
        <v>0</v>
      </c>
      <c r="H67" s="164">
        <f t="shared" si="48"/>
        <v>41611</v>
      </c>
      <c r="I67" s="164">
        <f t="shared" si="49"/>
        <v>71244</v>
      </c>
      <c r="J67" s="164">
        <f t="shared" si="50"/>
        <v>68359</v>
      </c>
      <c r="K67" s="164">
        <f t="shared" si="51"/>
        <v>97045</v>
      </c>
      <c r="L67" s="161">
        <f t="shared" si="52"/>
        <v>106777</v>
      </c>
      <c r="M67" s="424">
        <f t="shared" si="53"/>
        <v>385036</v>
      </c>
      <c r="N67" s="320">
        <f t="shared" si="54"/>
        <v>444049</v>
      </c>
      <c r="O67" s="665"/>
      <c r="P67" s="228"/>
      <c r="Q67" s="230" t="s">
        <v>138</v>
      </c>
      <c r="R67" s="160">
        <f>VLOOKUP($AC67,原データ!$D$1:$R$2300,10,FALSE)</f>
        <v>11093</v>
      </c>
      <c r="S67" s="161">
        <f>VLOOKUP($AC67,原データ!$D$1:$R$2300,11,FALSE)</f>
        <v>47920</v>
      </c>
      <c r="T67" s="424">
        <f t="shared" si="62"/>
        <v>59013</v>
      </c>
      <c r="U67" s="163">
        <f>VLOOKUP($AC67,原データ!$D$1:$R$2300,3,FALSE)</f>
        <v>0</v>
      </c>
      <c r="V67" s="164">
        <f>VLOOKUP($AC67,原データ!$D$1:$R$2300,4,FALSE)</f>
        <v>41611</v>
      </c>
      <c r="W67" s="164">
        <f>VLOOKUP($AC67,原データ!$D$1:$R$2300,5,FALSE)</f>
        <v>71244</v>
      </c>
      <c r="X67" s="164">
        <f>VLOOKUP($AC67,原データ!$D$1:$R$2300,6,FALSE)</f>
        <v>68359</v>
      </c>
      <c r="Y67" s="164">
        <f>VLOOKUP($AC67,原データ!$D$1:$R$2300,7,FALSE)</f>
        <v>97045</v>
      </c>
      <c r="Z67" s="161">
        <f>VLOOKUP($AC67,原データ!$D$1:$R$2300,8,FALSE)</f>
        <v>106777</v>
      </c>
      <c r="AA67" s="424">
        <f t="shared" si="56"/>
        <v>385036</v>
      </c>
      <c r="AB67" s="320">
        <f t="shared" si="57"/>
        <v>444049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6833</v>
      </c>
      <c r="E68" s="225">
        <f t="shared" si="45"/>
        <v>11141</v>
      </c>
      <c r="F68" s="422">
        <f t="shared" si="46"/>
        <v>17974</v>
      </c>
      <c r="G68" s="226">
        <f t="shared" si="47"/>
        <v>0</v>
      </c>
      <c r="H68" s="227">
        <f t="shared" si="48"/>
        <v>135123</v>
      </c>
      <c r="I68" s="227">
        <f t="shared" si="49"/>
        <v>86985</v>
      </c>
      <c r="J68" s="227">
        <f t="shared" si="50"/>
        <v>285160</v>
      </c>
      <c r="K68" s="227">
        <f t="shared" si="51"/>
        <v>289351</v>
      </c>
      <c r="L68" s="225">
        <f t="shared" si="52"/>
        <v>57052</v>
      </c>
      <c r="M68" s="422">
        <f t="shared" si="53"/>
        <v>853671</v>
      </c>
      <c r="N68" s="318">
        <f t="shared" si="54"/>
        <v>871645</v>
      </c>
      <c r="O68" s="665"/>
      <c r="P68" s="672" t="s">
        <v>263</v>
      </c>
      <c r="Q68" s="673"/>
      <c r="R68" s="167">
        <f>VLOOKUP($AC68,原データ!$D$1:$R$2300,10,FALSE)</f>
        <v>6833</v>
      </c>
      <c r="S68" s="168">
        <f>VLOOKUP($AC68,原データ!$D$1:$R$2300,11,FALSE)</f>
        <v>11141</v>
      </c>
      <c r="T68" s="425">
        <f t="shared" si="62"/>
        <v>17974</v>
      </c>
      <c r="U68" s="170">
        <f>VLOOKUP($AC68,原データ!$D$1:$R$2300,3,FALSE)</f>
        <v>0</v>
      </c>
      <c r="V68" s="171">
        <f>VLOOKUP($AC68,原データ!$D$1:$R$2300,4,FALSE)</f>
        <v>135123</v>
      </c>
      <c r="W68" s="171">
        <f>VLOOKUP($AC68,原データ!$D$1:$R$2300,5,FALSE)</f>
        <v>86985</v>
      </c>
      <c r="X68" s="171">
        <f>VLOOKUP($AC68,原データ!$D$1:$R$2300,6,FALSE)</f>
        <v>285160</v>
      </c>
      <c r="Y68" s="171">
        <f>VLOOKUP($AC68,原データ!$D$1:$R$2300,7,FALSE)</f>
        <v>289351</v>
      </c>
      <c r="Z68" s="168">
        <f>VLOOKUP($AC68,原データ!$D$1:$R$2300,8,FALSE)</f>
        <v>57052</v>
      </c>
      <c r="AA68" s="425">
        <f t="shared" si="56"/>
        <v>853671</v>
      </c>
      <c r="AB68" s="316">
        <f t="shared" si="57"/>
        <v>871645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13134</v>
      </c>
      <c r="E70" s="312">
        <f t="shared" si="45"/>
        <v>26678</v>
      </c>
      <c r="F70" s="313">
        <f t="shared" si="46"/>
        <v>39812</v>
      </c>
      <c r="G70" s="314">
        <f t="shared" si="47"/>
        <v>0</v>
      </c>
      <c r="H70" s="315">
        <f t="shared" si="48"/>
        <v>144839</v>
      </c>
      <c r="I70" s="315">
        <f t="shared" si="49"/>
        <v>133685</v>
      </c>
      <c r="J70" s="315">
        <f t="shared" si="50"/>
        <v>125582</v>
      </c>
      <c r="K70" s="315">
        <f t="shared" si="51"/>
        <v>112233</v>
      </c>
      <c r="L70" s="312">
        <f t="shared" si="52"/>
        <v>76725</v>
      </c>
      <c r="M70" s="313">
        <f t="shared" si="53"/>
        <v>593064</v>
      </c>
      <c r="N70" s="585">
        <f t="shared" si="54"/>
        <v>632876</v>
      </c>
      <c r="O70" s="689" t="s">
        <v>264</v>
      </c>
      <c r="P70" s="677"/>
      <c r="Q70" s="678"/>
      <c r="R70" s="167">
        <f>VLOOKUP($AC70,原データ!$D$1:$R$2300,10,FALSE)</f>
        <v>13134</v>
      </c>
      <c r="S70" s="168">
        <f>VLOOKUP($AC70,原データ!$D$1:$R$2300,11,FALSE)</f>
        <v>26678</v>
      </c>
      <c r="T70" s="425">
        <f t="shared" si="62"/>
        <v>39812</v>
      </c>
      <c r="U70" s="170">
        <f>VLOOKUP($AC70,原データ!$D$1:$R$2300,3,FALSE)</f>
        <v>0</v>
      </c>
      <c r="V70" s="171">
        <f>VLOOKUP($AC70,原データ!$D$1:$R$2300,4,FALSE)</f>
        <v>144839</v>
      </c>
      <c r="W70" s="171">
        <f>VLOOKUP($AC70,原データ!$D$1:$R$2300,5,FALSE)</f>
        <v>133685</v>
      </c>
      <c r="X70" s="171">
        <f>VLOOKUP($AC70,原データ!$D$1:$R$2300,6,FALSE)</f>
        <v>125582</v>
      </c>
      <c r="Y70" s="171">
        <f>VLOOKUP($AC70,原データ!$D$1:$R$2300,7,FALSE)</f>
        <v>112233</v>
      </c>
      <c r="Z70" s="168">
        <f>VLOOKUP($AC70,原データ!$D$1:$R$2300,8,FALSE)</f>
        <v>76725</v>
      </c>
      <c r="AA70" s="425">
        <f t="shared" si="56"/>
        <v>593064</v>
      </c>
      <c r="AB70" s="316">
        <f t="shared" si="57"/>
        <v>632876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162453</v>
      </c>
      <c r="I71" s="315">
        <f t="shared" si="49"/>
        <v>291275</v>
      </c>
      <c r="J71" s="315">
        <f t="shared" si="50"/>
        <v>313164</v>
      </c>
      <c r="K71" s="315">
        <f t="shared" si="51"/>
        <v>359885</v>
      </c>
      <c r="L71" s="312">
        <f t="shared" si="52"/>
        <v>113130</v>
      </c>
      <c r="M71" s="313">
        <f t="shared" si="53"/>
        <v>1239907</v>
      </c>
      <c r="N71" s="316">
        <f t="shared" si="54"/>
        <v>1239907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162453</v>
      </c>
      <c r="W71" s="315">
        <f t="shared" si="72"/>
        <v>291275</v>
      </c>
      <c r="X71" s="315">
        <f t="shared" si="72"/>
        <v>313164</v>
      </c>
      <c r="Y71" s="315">
        <f t="shared" si="72"/>
        <v>359885</v>
      </c>
      <c r="Z71" s="312">
        <f t="shared" si="72"/>
        <v>113130</v>
      </c>
      <c r="AA71" s="313">
        <f t="shared" si="56"/>
        <v>1239907</v>
      </c>
      <c r="AB71" s="316">
        <f t="shared" si="57"/>
        <v>1239907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26459</v>
      </c>
      <c r="L72" s="171">
        <f>Z72+AO72</f>
        <v>0</v>
      </c>
      <c r="M72" s="425">
        <f t="shared" si="53"/>
        <v>26459</v>
      </c>
      <c r="N72" s="321">
        <f t="shared" si="54"/>
        <v>26459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26459</v>
      </c>
      <c r="Z72" s="168">
        <f>VLOOKUP($AC72,原データ!$D$1:$R$2300,8,FALSE)</f>
        <v>0</v>
      </c>
      <c r="AA72" s="425">
        <f>SUM(U72:Z72)</f>
        <v>26459</v>
      </c>
      <c r="AB72" s="316">
        <f t="shared" si="57"/>
        <v>26459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30818</v>
      </c>
      <c r="L74" s="168">
        <f>Z74+AO74</f>
        <v>0</v>
      </c>
      <c r="M74" s="425">
        <f t="shared" si="53"/>
        <v>30818</v>
      </c>
      <c r="N74" s="321">
        <f t="shared" si="54"/>
        <v>30818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30818</v>
      </c>
      <c r="Z74" s="168">
        <f>VLOOKUP($AC74,原データ!$D$1:$R$2300,8,FALSE)</f>
        <v>0</v>
      </c>
      <c r="AA74" s="425">
        <f>SUM(U74:Z74)</f>
        <v>30818</v>
      </c>
      <c r="AB74" s="316">
        <f>SUM(AA74,T74)</f>
        <v>30818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2234</v>
      </c>
      <c r="J75" s="171">
        <f t="shared" si="74"/>
        <v>14960</v>
      </c>
      <c r="K75" s="171">
        <f t="shared" si="74"/>
        <v>0</v>
      </c>
      <c r="L75" s="168">
        <f t="shared" si="74"/>
        <v>0</v>
      </c>
      <c r="M75" s="425">
        <f t="shared" si="53"/>
        <v>17194</v>
      </c>
      <c r="N75" s="316">
        <f t="shared" si="54"/>
        <v>17194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2234</v>
      </c>
      <c r="X75" s="171">
        <f>VLOOKUP($AC75,原データ!$D$1:$R$2300,6,FALSE)</f>
        <v>14960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17194</v>
      </c>
      <c r="AB75" s="316">
        <f t="shared" si="57"/>
        <v>17194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53311</v>
      </c>
      <c r="I78" s="171">
        <f t="shared" si="74"/>
        <v>121081</v>
      </c>
      <c r="J78" s="171">
        <f t="shared" si="74"/>
        <v>218158</v>
      </c>
      <c r="K78" s="171">
        <f t="shared" si="74"/>
        <v>158679</v>
      </c>
      <c r="L78" s="168">
        <f t="shared" si="74"/>
        <v>32336</v>
      </c>
      <c r="M78" s="425">
        <f t="shared" si="53"/>
        <v>583565</v>
      </c>
      <c r="N78" s="316">
        <f t="shared" si="54"/>
        <v>583565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53311</v>
      </c>
      <c r="W78" s="171">
        <f>VLOOKUP($AC78,原データ!$D$1:$R$2300,5,FALSE)</f>
        <v>121081</v>
      </c>
      <c r="X78" s="171">
        <f>VLOOKUP($AC78,原データ!$D$1:$R$2300,6,FALSE)</f>
        <v>218158</v>
      </c>
      <c r="Y78" s="171">
        <f>VLOOKUP($AC78,原データ!$D$1:$R$2300,7,FALSE)</f>
        <v>158679</v>
      </c>
      <c r="Z78" s="168">
        <f>VLOOKUP($AC78,原データ!$D$1:$R$2300,8,FALSE)</f>
        <v>32336</v>
      </c>
      <c r="AA78" s="425">
        <f t="shared" si="56"/>
        <v>583565</v>
      </c>
      <c r="AB78" s="316">
        <f t="shared" si="57"/>
        <v>583565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7478</v>
      </c>
      <c r="K79" s="171">
        <f t="shared" si="76"/>
        <v>0</v>
      </c>
      <c r="L79" s="168">
        <f t="shared" si="76"/>
        <v>0</v>
      </c>
      <c r="M79" s="425">
        <f t="shared" si="76"/>
        <v>7478</v>
      </c>
      <c r="N79" s="316">
        <f t="shared" si="76"/>
        <v>7478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7478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7478</v>
      </c>
      <c r="AB79" s="316">
        <f>SUM(AA79,T79)</f>
        <v>7478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109142</v>
      </c>
      <c r="I83" s="171">
        <f t="shared" si="74"/>
        <v>167960</v>
      </c>
      <c r="J83" s="171">
        <f t="shared" si="74"/>
        <v>72568</v>
      </c>
      <c r="K83" s="171">
        <f t="shared" si="74"/>
        <v>143929</v>
      </c>
      <c r="L83" s="168">
        <f t="shared" si="74"/>
        <v>80794</v>
      </c>
      <c r="M83" s="425">
        <f t="shared" si="53"/>
        <v>574393</v>
      </c>
      <c r="N83" s="321">
        <f t="shared" si="54"/>
        <v>574393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109142</v>
      </c>
      <c r="W83" s="171">
        <f>VLOOKUP($AC83,原データ!$D$1:$R$2300,5,FALSE)</f>
        <v>167960</v>
      </c>
      <c r="X83" s="171">
        <f>VLOOKUP($AC83,原データ!$D$1:$R$2300,6,FALSE)</f>
        <v>72568</v>
      </c>
      <c r="Y83" s="171">
        <f>VLOOKUP($AC83,原データ!$D$1:$R$2300,7,FALSE)</f>
        <v>143929</v>
      </c>
      <c r="Z83" s="168">
        <f>VLOOKUP($AC83,原データ!$D$1:$R$2300,8,FALSE)</f>
        <v>80794</v>
      </c>
      <c r="AA83" s="425">
        <f>SUM(U83:Z83)</f>
        <v>574393</v>
      </c>
      <c r="AB83" s="316">
        <f t="shared" si="57"/>
        <v>574393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167589</v>
      </c>
      <c r="I85" s="315">
        <f t="shared" si="49"/>
        <v>169661</v>
      </c>
      <c r="J85" s="315">
        <f t="shared" si="50"/>
        <v>681647</v>
      </c>
      <c r="K85" s="315">
        <f t="shared" si="51"/>
        <v>1281952</v>
      </c>
      <c r="L85" s="312">
        <f t="shared" si="52"/>
        <v>1092599</v>
      </c>
      <c r="M85" s="313">
        <f t="shared" si="53"/>
        <v>3393448</v>
      </c>
      <c r="N85" s="316">
        <f t="shared" si="54"/>
        <v>3393448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167589</v>
      </c>
      <c r="W85" s="315">
        <f>SUM(W86:W89)</f>
        <v>169661</v>
      </c>
      <c r="X85" s="315">
        <f>SUM(X86:X89)</f>
        <v>681647</v>
      </c>
      <c r="Y85" s="315">
        <f>SUM(Y86:Y89)</f>
        <v>1281952</v>
      </c>
      <c r="Z85" s="315">
        <f>SUM(Z86:Z89)</f>
        <v>1092599</v>
      </c>
      <c r="AA85" s="313">
        <f>SUM(U85:Z85)</f>
        <v>3393448</v>
      </c>
      <c r="AB85" s="316">
        <f t="shared" si="57"/>
        <v>3393448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273312</v>
      </c>
      <c r="K86" s="171">
        <f t="shared" si="51"/>
        <v>757468</v>
      </c>
      <c r="L86" s="168">
        <f t="shared" si="52"/>
        <v>687294</v>
      </c>
      <c r="M86" s="425">
        <f t="shared" si="53"/>
        <v>1718074</v>
      </c>
      <c r="N86" s="316">
        <f t="shared" si="54"/>
        <v>1718074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273312</v>
      </c>
      <c r="Y86" s="171">
        <f>VLOOKUP($AC86,原データ!$D$1:$R$2300,7,FALSE)</f>
        <v>757468</v>
      </c>
      <c r="Z86" s="168">
        <f>VLOOKUP($AC86,原データ!$D$1:$R$2300,8,FALSE)</f>
        <v>687294</v>
      </c>
      <c r="AA86" s="425">
        <f t="shared" si="56"/>
        <v>1718074</v>
      </c>
      <c r="AB86" s="316">
        <f t="shared" si="57"/>
        <v>1718074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167589</v>
      </c>
      <c r="I87" s="171">
        <f t="shared" si="49"/>
        <v>169661</v>
      </c>
      <c r="J87" s="171">
        <f t="shared" si="50"/>
        <v>408335</v>
      </c>
      <c r="K87" s="171">
        <f t="shared" si="51"/>
        <v>484960</v>
      </c>
      <c r="L87" s="168">
        <f t="shared" si="52"/>
        <v>361200</v>
      </c>
      <c r="M87" s="425">
        <f t="shared" si="53"/>
        <v>1591745</v>
      </c>
      <c r="N87" s="316">
        <f t="shared" si="54"/>
        <v>1591745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167589</v>
      </c>
      <c r="W87" s="171">
        <f>VLOOKUP($AC87,原データ!$D$1:$R$2300,5,FALSE)</f>
        <v>169661</v>
      </c>
      <c r="X87" s="171">
        <f>VLOOKUP($AC87,原データ!$D$1:$R$2300,6,FALSE)</f>
        <v>408335</v>
      </c>
      <c r="Y87" s="171">
        <f>VLOOKUP($AC87,原データ!$D$1:$R$2300,7,FALSE)</f>
        <v>484960</v>
      </c>
      <c r="Z87" s="168">
        <f>VLOOKUP($AC87,原データ!$D$1:$R$2300,8,FALSE)</f>
        <v>361200</v>
      </c>
      <c r="AA87" s="425">
        <f t="shared" si="56"/>
        <v>1591745</v>
      </c>
      <c r="AB87" s="316">
        <f t="shared" si="57"/>
        <v>1591745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39524</v>
      </c>
      <c r="L89" s="168">
        <f t="shared" si="52"/>
        <v>44105</v>
      </c>
      <c r="M89" s="425">
        <f t="shared" si="53"/>
        <v>83629</v>
      </c>
      <c r="N89" s="316">
        <f t="shared" si="54"/>
        <v>83629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39524</v>
      </c>
      <c r="Z89" s="168">
        <f>VLOOKUP($AC89,原データ!$D$1:$R$2300,8,FALSE)</f>
        <v>44105</v>
      </c>
      <c r="AA89" s="425">
        <f>SUM(U89:Z89)</f>
        <v>83629</v>
      </c>
      <c r="AB89" s="316">
        <f t="shared" si="57"/>
        <v>83629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79455</v>
      </c>
      <c r="E90" s="416">
        <f t="shared" si="45"/>
        <v>230589</v>
      </c>
      <c r="F90" s="417">
        <f t="shared" si="46"/>
        <v>310044</v>
      </c>
      <c r="G90" s="418">
        <f t="shared" si="47"/>
        <v>0</v>
      </c>
      <c r="H90" s="419">
        <f t="shared" si="48"/>
        <v>1585777</v>
      </c>
      <c r="I90" s="419">
        <f t="shared" si="49"/>
        <v>1847049</v>
      </c>
      <c r="J90" s="419">
        <f t="shared" si="50"/>
        <v>2590069</v>
      </c>
      <c r="K90" s="419">
        <f t="shared" si="51"/>
        <v>3519434</v>
      </c>
      <c r="L90" s="416">
        <f t="shared" si="52"/>
        <v>2487183</v>
      </c>
      <c r="M90" s="417">
        <f t="shared" si="53"/>
        <v>12029512</v>
      </c>
      <c r="N90" s="420">
        <f t="shared" si="54"/>
        <v>12339556</v>
      </c>
      <c r="O90" s="690" t="s">
        <v>148</v>
      </c>
      <c r="P90" s="691"/>
      <c r="Q90" s="692"/>
      <c r="R90" s="415">
        <f>SUM(R85,R71,R51,R70)</f>
        <v>79455</v>
      </c>
      <c r="S90" s="415">
        <f>SUM(S85,S71,S51,S70)</f>
        <v>230589</v>
      </c>
      <c r="T90" s="417">
        <f>SUM(R90:S90)</f>
        <v>310044</v>
      </c>
      <c r="U90" s="418">
        <f t="shared" ref="U90:Z90" si="79">SUM(U85,U71,U51,U70)</f>
        <v>0</v>
      </c>
      <c r="V90" s="418">
        <f t="shared" si="79"/>
        <v>1585777</v>
      </c>
      <c r="W90" s="418">
        <f t="shared" si="79"/>
        <v>1847049</v>
      </c>
      <c r="X90" s="418">
        <f t="shared" si="79"/>
        <v>2590069</v>
      </c>
      <c r="Y90" s="418">
        <f t="shared" si="79"/>
        <v>3519434</v>
      </c>
      <c r="Z90" s="418">
        <f t="shared" si="79"/>
        <v>2487183</v>
      </c>
      <c r="AA90" s="417">
        <f t="shared" si="56"/>
        <v>12029512</v>
      </c>
      <c r="AB90" s="420">
        <f t="shared" si="57"/>
        <v>12339556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663210</v>
      </c>
      <c r="E98" s="312">
        <f t="shared" ref="E98:E139" si="82">S98+AH98</f>
        <v>2081110</v>
      </c>
      <c r="F98" s="313">
        <f t="shared" ref="F98:F139" si="83">T98+AI98</f>
        <v>2744320</v>
      </c>
      <c r="G98" s="314">
        <f t="shared" ref="G98:G139" si="84">U98+AJ98</f>
        <v>0</v>
      </c>
      <c r="H98" s="315">
        <f t="shared" ref="H98:H139" si="85">V98+AK98</f>
        <v>11163960</v>
      </c>
      <c r="I98" s="315">
        <f t="shared" ref="I98:I139" si="86">W98+AL98</f>
        <v>12898280</v>
      </c>
      <c r="J98" s="315">
        <f t="shared" ref="J98:J139" si="87">X98+AM98</f>
        <v>14696760</v>
      </c>
      <c r="K98" s="315">
        <f t="shared" ref="K98:K139" si="88">Y98+AN98</f>
        <v>17653640</v>
      </c>
      <c r="L98" s="312">
        <f t="shared" ref="L98:L139" si="89">Z98+AO98</f>
        <v>12047290</v>
      </c>
      <c r="M98" s="313">
        <f t="shared" ref="M98:M139" si="90">AA98+AP98</f>
        <v>68459930</v>
      </c>
      <c r="N98" s="316">
        <f t="shared" ref="N98:N139" si="91">AB98+AQ98</f>
        <v>71204250</v>
      </c>
      <c r="O98" s="659" t="s">
        <v>124</v>
      </c>
      <c r="P98" s="660"/>
      <c r="Q98" s="660"/>
      <c r="R98" s="311">
        <f>SUM(R99,R105,R108,R113,R117,R118)</f>
        <v>663210</v>
      </c>
      <c r="S98" s="311">
        <f>SUM(S99,S105,S108,S113,S117,S118)</f>
        <v>2039110</v>
      </c>
      <c r="T98" s="313">
        <f t="shared" ref="T98:T139" si="92">SUM(R98:S98)</f>
        <v>2702320</v>
      </c>
      <c r="U98" s="314">
        <f t="shared" ref="U98:Z98" si="93">SUM(U99,U105,U108,U113,U117,U118)</f>
        <v>0</v>
      </c>
      <c r="V98" s="314">
        <f t="shared" si="93"/>
        <v>11108960</v>
      </c>
      <c r="W98" s="314">
        <f t="shared" si="93"/>
        <v>12524280</v>
      </c>
      <c r="X98" s="314">
        <f t="shared" si="93"/>
        <v>14696760</v>
      </c>
      <c r="Y98" s="314">
        <f t="shared" si="93"/>
        <v>17653640</v>
      </c>
      <c r="Z98" s="314">
        <f t="shared" si="93"/>
        <v>12047290</v>
      </c>
      <c r="AA98" s="313">
        <f t="shared" ref="AA98:AA139" si="94">SUM(U98:Z98)</f>
        <v>68030930</v>
      </c>
      <c r="AB98" s="316">
        <f t="shared" ref="AB98:AB139" si="95">SUM(AA98,T98)</f>
        <v>70733250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42000</v>
      </c>
      <c r="AI98" s="313">
        <f t="shared" ref="AI98:AI139" si="96">SUM(AG98:AH98)</f>
        <v>42000</v>
      </c>
      <c r="AJ98" s="314">
        <f t="shared" ref="AJ98:AO98" si="97">SUM(AJ99,AJ105,AJ108,AJ113,AJ117,AJ118)</f>
        <v>0</v>
      </c>
      <c r="AK98" s="314">
        <f t="shared" si="97"/>
        <v>55000</v>
      </c>
      <c r="AL98" s="314">
        <f t="shared" si="97"/>
        <v>374000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429000</v>
      </c>
      <c r="AQ98" s="316">
        <f t="shared" ref="AQ98:AQ139" si="99">SUM(AP98,AI98)</f>
        <v>471000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178400</v>
      </c>
      <c r="E99" s="225">
        <f t="shared" si="82"/>
        <v>237430</v>
      </c>
      <c r="F99" s="422">
        <f t="shared" si="83"/>
        <v>415830</v>
      </c>
      <c r="G99" s="226">
        <f t="shared" si="84"/>
        <v>0</v>
      </c>
      <c r="H99" s="227">
        <f t="shared" si="85"/>
        <v>1780100</v>
      </c>
      <c r="I99" s="227">
        <f t="shared" si="86"/>
        <v>1870740</v>
      </c>
      <c r="J99" s="227">
        <f t="shared" si="87"/>
        <v>1859460</v>
      </c>
      <c r="K99" s="227">
        <f t="shared" si="88"/>
        <v>2730040</v>
      </c>
      <c r="L99" s="225">
        <f t="shared" si="89"/>
        <v>4427970</v>
      </c>
      <c r="M99" s="422">
        <f t="shared" si="90"/>
        <v>12668310</v>
      </c>
      <c r="N99" s="318">
        <f t="shared" si="91"/>
        <v>13084140</v>
      </c>
      <c r="O99" s="665"/>
      <c r="P99" s="661" t="s">
        <v>125</v>
      </c>
      <c r="Q99" s="661"/>
      <c r="R99" s="224">
        <f>SUM(R100:R104)</f>
        <v>178400</v>
      </c>
      <c r="S99" s="225">
        <f>SUM(S100:S104)</f>
        <v>237430</v>
      </c>
      <c r="T99" s="422">
        <f t="shared" si="92"/>
        <v>415830</v>
      </c>
      <c r="U99" s="226">
        <f t="shared" ref="U99:Z99" si="100">SUM(U100:U104)</f>
        <v>0</v>
      </c>
      <c r="V99" s="227">
        <f t="shared" si="100"/>
        <v>1780100</v>
      </c>
      <c r="W99" s="227">
        <f t="shared" si="100"/>
        <v>1870740</v>
      </c>
      <c r="X99" s="227">
        <f t="shared" si="100"/>
        <v>1859460</v>
      </c>
      <c r="Y99" s="227">
        <f t="shared" si="100"/>
        <v>2730040</v>
      </c>
      <c r="Z99" s="225">
        <f t="shared" si="100"/>
        <v>4427970</v>
      </c>
      <c r="AA99" s="422">
        <f t="shared" si="94"/>
        <v>12668310</v>
      </c>
      <c r="AB99" s="318">
        <f t="shared" si="95"/>
        <v>13084140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710070</v>
      </c>
      <c r="I100" s="156">
        <f t="shared" si="86"/>
        <v>827510</v>
      </c>
      <c r="J100" s="156">
        <f t="shared" si="87"/>
        <v>936400</v>
      </c>
      <c r="K100" s="156">
        <f t="shared" si="88"/>
        <v>1829330</v>
      </c>
      <c r="L100" s="153">
        <f t="shared" si="89"/>
        <v>2713810</v>
      </c>
      <c r="M100" s="423">
        <f t="shared" si="90"/>
        <v>7017120</v>
      </c>
      <c r="N100" s="319">
        <f t="shared" si="91"/>
        <v>7017120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710070</v>
      </c>
      <c r="W100" s="156">
        <f>VLOOKUP($AC100,原データ!$D$1:$R$2300,5,FALSE)</f>
        <v>827510</v>
      </c>
      <c r="X100" s="156">
        <f>VLOOKUP($AC100,原データ!$D$1:$R$2300,6,FALSE)</f>
        <v>936400</v>
      </c>
      <c r="Y100" s="156">
        <f>VLOOKUP($AC100,原データ!$D$1:$R$2300,7,FALSE)</f>
        <v>1829330</v>
      </c>
      <c r="Z100" s="153">
        <f>VLOOKUP($AC100,原データ!$D$1:$R$2300,8,FALSE)</f>
        <v>2713810</v>
      </c>
      <c r="AA100" s="423">
        <f t="shared" si="94"/>
        <v>7017120</v>
      </c>
      <c r="AB100" s="319">
        <f t="shared" si="95"/>
        <v>7017120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169570</v>
      </c>
      <c r="M101" s="423">
        <f t="shared" si="90"/>
        <v>169570</v>
      </c>
      <c r="N101" s="319">
        <f t="shared" si="91"/>
        <v>169570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169570</v>
      </c>
      <c r="AA101" s="423">
        <f t="shared" si="94"/>
        <v>169570</v>
      </c>
      <c r="AB101" s="319">
        <f t="shared" si="95"/>
        <v>169570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94620</v>
      </c>
      <c r="E102" s="153">
        <f t="shared" si="82"/>
        <v>140150</v>
      </c>
      <c r="F102" s="423">
        <f t="shared" si="83"/>
        <v>234770</v>
      </c>
      <c r="G102" s="155">
        <f t="shared" si="84"/>
        <v>0</v>
      </c>
      <c r="H102" s="156">
        <f t="shared" si="85"/>
        <v>1018970</v>
      </c>
      <c r="I102" s="156">
        <f t="shared" si="86"/>
        <v>696040</v>
      </c>
      <c r="J102" s="156">
        <f t="shared" si="87"/>
        <v>631940</v>
      </c>
      <c r="K102" s="156">
        <f t="shared" si="88"/>
        <v>419310</v>
      </c>
      <c r="L102" s="153">
        <f t="shared" si="89"/>
        <v>975630</v>
      </c>
      <c r="M102" s="423">
        <f t="shared" si="90"/>
        <v>3741890</v>
      </c>
      <c r="N102" s="319">
        <f t="shared" si="91"/>
        <v>3976660</v>
      </c>
      <c r="O102" s="665"/>
      <c r="P102" s="663"/>
      <c r="Q102" s="229" t="s">
        <v>128</v>
      </c>
      <c r="R102" s="152">
        <f>VLOOKUP($AC102,原データ!$D$1:$R$2300,10,FALSE)</f>
        <v>94620</v>
      </c>
      <c r="S102" s="153">
        <f>VLOOKUP($AC102,原データ!$D$1:$R$2300,11,FALSE)</f>
        <v>140150</v>
      </c>
      <c r="T102" s="423">
        <f t="shared" si="92"/>
        <v>234770</v>
      </c>
      <c r="U102" s="155">
        <f>VLOOKUP($AC102,原データ!$D$1:$R$2300,3,FALSE)</f>
        <v>0</v>
      </c>
      <c r="V102" s="156">
        <f>VLOOKUP($AC102,原データ!$D$1:$R$2300,4,FALSE)</f>
        <v>1018970</v>
      </c>
      <c r="W102" s="156">
        <f>VLOOKUP($AC102,原データ!$D$1:$R$2300,5,FALSE)</f>
        <v>696040</v>
      </c>
      <c r="X102" s="156">
        <f>VLOOKUP($AC102,原データ!$D$1:$R$2300,6,FALSE)</f>
        <v>631940</v>
      </c>
      <c r="Y102" s="156">
        <f>VLOOKUP($AC102,原データ!$D$1:$R$2300,7,FALSE)</f>
        <v>419310</v>
      </c>
      <c r="Z102" s="153">
        <f>VLOOKUP($AC102,原データ!$D$1:$R$2300,8,FALSE)</f>
        <v>975630</v>
      </c>
      <c r="AA102" s="423">
        <f t="shared" si="94"/>
        <v>3741890</v>
      </c>
      <c r="AB102" s="319">
        <f t="shared" si="95"/>
        <v>3976660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42560</v>
      </c>
      <c r="E103" s="153">
        <f t="shared" si="82"/>
        <v>97280</v>
      </c>
      <c r="F103" s="423">
        <f t="shared" si="83"/>
        <v>139840</v>
      </c>
      <c r="G103" s="155">
        <f t="shared" si="84"/>
        <v>0</v>
      </c>
      <c r="H103" s="156">
        <f t="shared" si="85"/>
        <v>0</v>
      </c>
      <c r="I103" s="156">
        <f t="shared" si="86"/>
        <v>224570</v>
      </c>
      <c r="J103" s="156">
        <f t="shared" si="87"/>
        <v>144430</v>
      </c>
      <c r="K103" s="156">
        <f t="shared" si="88"/>
        <v>94200</v>
      </c>
      <c r="L103" s="153">
        <f t="shared" si="89"/>
        <v>324300</v>
      </c>
      <c r="M103" s="423">
        <f t="shared" si="90"/>
        <v>787500</v>
      </c>
      <c r="N103" s="319">
        <f t="shared" si="91"/>
        <v>927340</v>
      </c>
      <c r="O103" s="665"/>
      <c r="P103" s="663"/>
      <c r="Q103" s="229" t="s">
        <v>129</v>
      </c>
      <c r="R103" s="152">
        <f>VLOOKUP($AC103,原データ!$D$1:$R$2300,10,FALSE)</f>
        <v>42560</v>
      </c>
      <c r="S103" s="153">
        <f>VLOOKUP($AC103,原データ!$D$1:$R$2300,11,FALSE)</f>
        <v>97280</v>
      </c>
      <c r="T103" s="423">
        <f t="shared" si="92"/>
        <v>139840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224570</v>
      </c>
      <c r="X103" s="156">
        <f>VLOOKUP($AC103,原データ!$D$1:$R$2300,6,FALSE)</f>
        <v>144430</v>
      </c>
      <c r="Y103" s="156">
        <f>VLOOKUP($AC103,原データ!$D$1:$R$2300,7,FALSE)</f>
        <v>94200</v>
      </c>
      <c r="Z103" s="153">
        <f>VLOOKUP($AC103,原データ!$D$1:$R$2300,8,FALSE)</f>
        <v>324300</v>
      </c>
      <c r="AA103" s="423">
        <f t="shared" si="94"/>
        <v>787500</v>
      </c>
      <c r="AB103" s="319">
        <f t="shared" si="95"/>
        <v>927340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41220</v>
      </c>
      <c r="E104" s="161">
        <f t="shared" si="82"/>
        <v>0</v>
      </c>
      <c r="F104" s="424">
        <f t="shared" si="83"/>
        <v>41220</v>
      </c>
      <c r="G104" s="163">
        <f t="shared" si="84"/>
        <v>0</v>
      </c>
      <c r="H104" s="164">
        <f t="shared" si="85"/>
        <v>51060</v>
      </c>
      <c r="I104" s="164">
        <f t="shared" si="86"/>
        <v>122620</v>
      </c>
      <c r="J104" s="164">
        <f t="shared" si="87"/>
        <v>146690</v>
      </c>
      <c r="K104" s="164">
        <f t="shared" si="88"/>
        <v>387200</v>
      </c>
      <c r="L104" s="161">
        <f t="shared" si="89"/>
        <v>244660</v>
      </c>
      <c r="M104" s="424">
        <f t="shared" si="90"/>
        <v>952230</v>
      </c>
      <c r="N104" s="320">
        <f t="shared" si="91"/>
        <v>993450</v>
      </c>
      <c r="O104" s="665"/>
      <c r="P104" s="663"/>
      <c r="Q104" s="230" t="s">
        <v>130</v>
      </c>
      <c r="R104" s="160">
        <f>VLOOKUP($AC104,原データ!$D$1:$R$2300,10,FALSE)</f>
        <v>41220</v>
      </c>
      <c r="S104" s="161">
        <f>VLOOKUP($AC104,原データ!$D$1:$R$2300,11,FALSE)</f>
        <v>0</v>
      </c>
      <c r="T104" s="424">
        <f t="shared" si="92"/>
        <v>41220</v>
      </c>
      <c r="U104" s="163">
        <f>VLOOKUP($AC104,原データ!$D$1:$R$2300,3,FALSE)</f>
        <v>0</v>
      </c>
      <c r="V104" s="164">
        <f>VLOOKUP($AC104,原データ!$D$1:$R$2300,4,FALSE)</f>
        <v>51060</v>
      </c>
      <c r="W104" s="164">
        <f>VLOOKUP($AC104,原データ!$D$1:$R$2300,5,FALSE)</f>
        <v>122620</v>
      </c>
      <c r="X104" s="164">
        <f>VLOOKUP($AC104,原データ!$D$1:$R$2300,6,FALSE)</f>
        <v>146690</v>
      </c>
      <c r="Y104" s="164">
        <f>VLOOKUP($AC104,原データ!$D$1:$R$2300,7,FALSE)</f>
        <v>387200</v>
      </c>
      <c r="Z104" s="161">
        <f>VLOOKUP($AC104,原データ!$D$1:$R$2300,8,FALSE)</f>
        <v>244660</v>
      </c>
      <c r="AA104" s="424">
        <f t="shared" si="94"/>
        <v>952230</v>
      </c>
      <c r="AB104" s="320">
        <f t="shared" si="95"/>
        <v>993450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279880</v>
      </c>
      <c r="E105" s="225">
        <f t="shared" si="82"/>
        <v>1211070</v>
      </c>
      <c r="F105" s="422">
        <f t="shared" si="83"/>
        <v>1490950</v>
      </c>
      <c r="G105" s="226">
        <f t="shared" si="84"/>
        <v>0</v>
      </c>
      <c r="H105" s="227">
        <f t="shared" si="85"/>
        <v>7034980</v>
      </c>
      <c r="I105" s="227">
        <f t="shared" si="86"/>
        <v>8659940</v>
      </c>
      <c r="J105" s="227">
        <f t="shared" si="87"/>
        <v>8942270</v>
      </c>
      <c r="K105" s="227">
        <f t="shared" si="88"/>
        <v>10825660</v>
      </c>
      <c r="L105" s="225">
        <f t="shared" si="89"/>
        <v>5571580</v>
      </c>
      <c r="M105" s="422">
        <f t="shared" si="90"/>
        <v>41034430</v>
      </c>
      <c r="N105" s="318">
        <f t="shared" si="91"/>
        <v>42525380</v>
      </c>
      <c r="O105" s="665"/>
      <c r="P105" s="661" t="s">
        <v>131</v>
      </c>
      <c r="Q105" s="661"/>
      <c r="R105" s="224">
        <f>SUM(R106:R107)</f>
        <v>279880</v>
      </c>
      <c r="S105" s="225">
        <f>SUM(S106:S107)</f>
        <v>1211070</v>
      </c>
      <c r="T105" s="422">
        <f t="shared" si="92"/>
        <v>1490950</v>
      </c>
      <c r="U105" s="226">
        <f t="shared" ref="U105:Z105" si="102">SUM(U106:U107)</f>
        <v>0</v>
      </c>
      <c r="V105" s="227">
        <f t="shared" si="102"/>
        <v>7034980</v>
      </c>
      <c r="W105" s="227">
        <f t="shared" si="102"/>
        <v>8659940</v>
      </c>
      <c r="X105" s="227">
        <f t="shared" si="102"/>
        <v>8942270</v>
      </c>
      <c r="Y105" s="227">
        <f t="shared" si="102"/>
        <v>10825660</v>
      </c>
      <c r="Z105" s="225">
        <f t="shared" si="102"/>
        <v>5571580</v>
      </c>
      <c r="AA105" s="422">
        <f t="shared" si="94"/>
        <v>41034430</v>
      </c>
      <c r="AB105" s="318">
        <f t="shared" si="95"/>
        <v>42525380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5087530</v>
      </c>
      <c r="I106" s="156">
        <f t="shared" si="86"/>
        <v>6829420</v>
      </c>
      <c r="J106" s="156">
        <f t="shared" si="87"/>
        <v>7355410</v>
      </c>
      <c r="K106" s="156">
        <f t="shared" si="88"/>
        <v>9548540</v>
      </c>
      <c r="L106" s="153">
        <f t="shared" si="89"/>
        <v>5291080</v>
      </c>
      <c r="M106" s="423">
        <f t="shared" si="90"/>
        <v>34111980</v>
      </c>
      <c r="N106" s="319">
        <f t="shared" si="91"/>
        <v>34111980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5087530</v>
      </c>
      <c r="W106" s="156">
        <f>VLOOKUP($AC106,原データ!$D$1:$R$2300,5,FALSE)</f>
        <v>6829420</v>
      </c>
      <c r="X106" s="156">
        <f>VLOOKUP($AC106,原データ!$D$1:$R$2300,6,FALSE)</f>
        <v>7355410</v>
      </c>
      <c r="Y106" s="156">
        <f>VLOOKUP($AC106,原データ!$D$1:$R$2300,7,FALSE)</f>
        <v>9548540</v>
      </c>
      <c r="Z106" s="153">
        <f>VLOOKUP($AC106,原データ!$D$1:$R$2300,8,FALSE)</f>
        <v>5291080</v>
      </c>
      <c r="AA106" s="423">
        <f t="shared" si="94"/>
        <v>34111980</v>
      </c>
      <c r="AB106" s="319">
        <f t="shared" si="95"/>
        <v>34111980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279880</v>
      </c>
      <c r="E107" s="161">
        <f t="shared" si="82"/>
        <v>1211070</v>
      </c>
      <c r="F107" s="424">
        <f t="shared" si="83"/>
        <v>1490950</v>
      </c>
      <c r="G107" s="163">
        <f t="shared" si="84"/>
        <v>0</v>
      </c>
      <c r="H107" s="164">
        <f t="shared" si="85"/>
        <v>1947450</v>
      </c>
      <c r="I107" s="164">
        <f t="shared" si="86"/>
        <v>1830520</v>
      </c>
      <c r="J107" s="164">
        <f t="shared" si="87"/>
        <v>1586860</v>
      </c>
      <c r="K107" s="164">
        <f t="shared" si="88"/>
        <v>1277120</v>
      </c>
      <c r="L107" s="161">
        <f t="shared" si="89"/>
        <v>280500</v>
      </c>
      <c r="M107" s="424">
        <f t="shared" si="90"/>
        <v>6922450</v>
      </c>
      <c r="N107" s="320">
        <f t="shared" si="91"/>
        <v>8413400</v>
      </c>
      <c r="O107" s="665"/>
      <c r="P107" s="663"/>
      <c r="Q107" s="230" t="s">
        <v>133</v>
      </c>
      <c r="R107" s="160">
        <f>VLOOKUP($AC107,原データ!$D$1:$R$2300,10,FALSE)</f>
        <v>279880</v>
      </c>
      <c r="S107" s="161">
        <f>VLOOKUP($AC107,原データ!$D$1:$R$2300,11,FALSE)</f>
        <v>1211070</v>
      </c>
      <c r="T107" s="424">
        <f t="shared" si="92"/>
        <v>1490950</v>
      </c>
      <c r="U107" s="163">
        <f>VLOOKUP($AC107,原データ!$D$1:$R$2300,3,FALSE)</f>
        <v>0</v>
      </c>
      <c r="V107" s="164">
        <f>VLOOKUP($AC107,原データ!$D$1:$R$2300,4,FALSE)</f>
        <v>1947450</v>
      </c>
      <c r="W107" s="164">
        <f>VLOOKUP($AC107,原データ!$D$1:$R$2300,5,FALSE)</f>
        <v>1830520</v>
      </c>
      <c r="X107" s="164">
        <f>VLOOKUP($AC107,原データ!$D$1:$R$2300,6,FALSE)</f>
        <v>1586860</v>
      </c>
      <c r="Y107" s="164">
        <f>VLOOKUP($AC107,原データ!$D$1:$R$2300,7,FALSE)</f>
        <v>1277120</v>
      </c>
      <c r="Z107" s="161">
        <f>VLOOKUP($AC107,原データ!$D$1:$R$2300,8,FALSE)</f>
        <v>280500</v>
      </c>
      <c r="AA107" s="424">
        <f t="shared" si="94"/>
        <v>6922450</v>
      </c>
      <c r="AB107" s="320">
        <f t="shared" si="95"/>
        <v>8413400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25670</v>
      </c>
      <c r="E108" s="225">
        <f t="shared" si="82"/>
        <v>0</v>
      </c>
      <c r="F108" s="422">
        <f t="shared" si="83"/>
        <v>25670</v>
      </c>
      <c r="G108" s="226">
        <f t="shared" si="84"/>
        <v>0</v>
      </c>
      <c r="H108" s="227">
        <f t="shared" si="85"/>
        <v>526540</v>
      </c>
      <c r="I108" s="227">
        <f t="shared" si="86"/>
        <v>411310</v>
      </c>
      <c r="J108" s="227">
        <f t="shared" si="87"/>
        <v>359840</v>
      </c>
      <c r="K108" s="227">
        <f t="shared" si="88"/>
        <v>233980</v>
      </c>
      <c r="L108" s="225">
        <f t="shared" si="89"/>
        <v>409450</v>
      </c>
      <c r="M108" s="422">
        <f t="shared" si="90"/>
        <v>1941120</v>
      </c>
      <c r="N108" s="318">
        <f t="shared" si="91"/>
        <v>1966790</v>
      </c>
      <c r="O108" s="665"/>
      <c r="P108" s="661" t="s">
        <v>134</v>
      </c>
      <c r="Q108" s="661"/>
      <c r="R108" s="224">
        <f>SUM(R109:R112)</f>
        <v>25670</v>
      </c>
      <c r="S108" s="225">
        <f>SUM(S109:S112)</f>
        <v>0</v>
      </c>
      <c r="T108" s="422">
        <f>SUM(R108:S108)</f>
        <v>25670</v>
      </c>
      <c r="U108" s="226">
        <f t="shared" ref="U108:Z108" si="104">SUM(U109:U112)</f>
        <v>0</v>
      </c>
      <c r="V108" s="227">
        <f t="shared" si="104"/>
        <v>526540</v>
      </c>
      <c r="W108" s="227">
        <f t="shared" si="104"/>
        <v>411310</v>
      </c>
      <c r="X108" s="227">
        <f t="shared" si="104"/>
        <v>359840</v>
      </c>
      <c r="Y108" s="227">
        <f t="shared" si="104"/>
        <v>233980</v>
      </c>
      <c r="Z108" s="227">
        <f t="shared" si="104"/>
        <v>409450</v>
      </c>
      <c r="AA108" s="422">
        <f>SUM(U108:Z108)</f>
        <v>1941120</v>
      </c>
      <c r="AB108" s="318">
        <f t="shared" si="95"/>
        <v>1966790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25670</v>
      </c>
      <c r="E109" s="153">
        <f t="shared" si="82"/>
        <v>0</v>
      </c>
      <c r="F109" s="423">
        <f t="shared" si="83"/>
        <v>25670</v>
      </c>
      <c r="G109" s="155">
        <f t="shared" si="84"/>
        <v>0</v>
      </c>
      <c r="H109" s="156">
        <f t="shared" si="85"/>
        <v>422850</v>
      </c>
      <c r="I109" s="156">
        <f t="shared" si="86"/>
        <v>356330</v>
      </c>
      <c r="J109" s="156">
        <f t="shared" si="87"/>
        <v>269280</v>
      </c>
      <c r="K109" s="156">
        <f t="shared" si="88"/>
        <v>0</v>
      </c>
      <c r="L109" s="153">
        <f t="shared" si="89"/>
        <v>113720</v>
      </c>
      <c r="M109" s="423">
        <f t="shared" si="90"/>
        <v>1162180</v>
      </c>
      <c r="N109" s="319">
        <f t="shared" si="91"/>
        <v>1187850</v>
      </c>
      <c r="O109" s="665"/>
      <c r="P109" s="662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2"/>
        <v>25670</v>
      </c>
      <c r="U109" s="155">
        <f>VLOOKUP($AC109,原データ!$D$1:$R$2300,3,FALSE)</f>
        <v>0</v>
      </c>
      <c r="V109" s="156">
        <f>VLOOKUP($AC109,原データ!$D$1:$R$2300,4,FALSE)</f>
        <v>422850</v>
      </c>
      <c r="W109" s="156">
        <f>VLOOKUP($AC109,原データ!$D$1:$R$2300,5,FALSE)</f>
        <v>356330</v>
      </c>
      <c r="X109" s="156">
        <f>VLOOKUP($AC109,原データ!$D$1:$R$2300,6,FALSE)</f>
        <v>269280</v>
      </c>
      <c r="Y109" s="156">
        <f>VLOOKUP($AC109,原データ!$D$1:$R$2300,7,FALSE)</f>
        <v>0</v>
      </c>
      <c r="Z109" s="153">
        <f>VLOOKUP($AC109,原データ!$D$1:$R$2300,8,FALSE)</f>
        <v>113720</v>
      </c>
      <c r="AA109" s="423">
        <f t="shared" si="94"/>
        <v>1162180</v>
      </c>
      <c r="AB109" s="319">
        <f t="shared" si="95"/>
        <v>1187850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103690</v>
      </c>
      <c r="I110" s="156">
        <f t="shared" si="86"/>
        <v>54980</v>
      </c>
      <c r="J110" s="156">
        <f t="shared" si="87"/>
        <v>90560</v>
      </c>
      <c r="K110" s="156">
        <f t="shared" si="88"/>
        <v>233980</v>
      </c>
      <c r="L110" s="153">
        <f t="shared" si="89"/>
        <v>295730</v>
      </c>
      <c r="M110" s="423">
        <f t="shared" si="90"/>
        <v>778940</v>
      </c>
      <c r="N110" s="319">
        <f t="shared" si="91"/>
        <v>778940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103690</v>
      </c>
      <c r="W110" s="156">
        <f>VLOOKUP($AC110,原データ!$D$1:$R$2300,5,FALSE)</f>
        <v>54980</v>
      </c>
      <c r="X110" s="156">
        <f>VLOOKUP($AC110,原データ!$D$1:$R$2300,6,FALSE)</f>
        <v>90560</v>
      </c>
      <c r="Y110" s="156">
        <f>VLOOKUP($AC110,原データ!$D$1:$R$2300,7,FALSE)</f>
        <v>233980</v>
      </c>
      <c r="Z110" s="153">
        <f>VLOOKUP($AC110,原データ!$D$1:$R$2300,8,FALSE)</f>
        <v>295730</v>
      </c>
      <c r="AA110" s="423">
        <f t="shared" si="94"/>
        <v>778940</v>
      </c>
      <c r="AB110" s="319">
        <f t="shared" si="95"/>
        <v>778940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110930</v>
      </c>
      <c r="E113" s="225">
        <f t="shared" si="82"/>
        <v>521200</v>
      </c>
      <c r="F113" s="422">
        <f t="shared" si="83"/>
        <v>632130</v>
      </c>
      <c r="G113" s="226">
        <f t="shared" si="84"/>
        <v>0</v>
      </c>
      <c r="H113" s="227">
        <f t="shared" si="85"/>
        <v>471110</v>
      </c>
      <c r="I113" s="227">
        <f t="shared" si="86"/>
        <v>1086440</v>
      </c>
      <c r="J113" s="227">
        <f t="shared" si="87"/>
        <v>683590</v>
      </c>
      <c r="K113" s="227">
        <f t="shared" si="88"/>
        <v>970450</v>
      </c>
      <c r="L113" s="225">
        <f t="shared" si="89"/>
        <v>1067770</v>
      </c>
      <c r="M113" s="422">
        <f t="shared" si="90"/>
        <v>4279360</v>
      </c>
      <c r="N113" s="318">
        <f t="shared" si="91"/>
        <v>4911490</v>
      </c>
      <c r="O113" s="665"/>
      <c r="P113" s="661" t="s">
        <v>137</v>
      </c>
      <c r="Q113" s="661"/>
      <c r="R113" s="224">
        <f>SUM(R114:R116)</f>
        <v>110930</v>
      </c>
      <c r="S113" s="225">
        <f>SUM(S114:S116)</f>
        <v>479200</v>
      </c>
      <c r="T113" s="422">
        <f t="shared" si="92"/>
        <v>590130</v>
      </c>
      <c r="U113" s="226">
        <f t="shared" ref="U113:Z113" si="106">SUM(U114:U116)</f>
        <v>0</v>
      </c>
      <c r="V113" s="227">
        <f t="shared" si="106"/>
        <v>416110</v>
      </c>
      <c r="W113" s="227">
        <f t="shared" si="106"/>
        <v>712440</v>
      </c>
      <c r="X113" s="227">
        <f t="shared" si="106"/>
        <v>683590</v>
      </c>
      <c r="Y113" s="227">
        <f t="shared" si="106"/>
        <v>970450</v>
      </c>
      <c r="Z113" s="225">
        <f t="shared" si="106"/>
        <v>1067770</v>
      </c>
      <c r="AA113" s="422">
        <f t="shared" si="94"/>
        <v>3850360</v>
      </c>
      <c r="AB113" s="318">
        <f t="shared" si="95"/>
        <v>4440490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42000</v>
      </c>
      <c r="AI113" s="422">
        <f t="shared" si="96"/>
        <v>42000</v>
      </c>
      <c r="AJ113" s="226">
        <f t="shared" ref="AJ113:AO113" si="107">SUM(AJ114:AJ116)</f>
        <v>0</v>
      </c>
      <c r="AK113" s="227">
        <f t="shared" si="107"/>
        <v>55000</v>
      </c>
      <c r="AL113" s="227">
        <f t="shared" si="107"/>
        <v>374000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429000</v>
      </c>
      <c r="AQ113" s="318">
        <f t="shared" si="99"/>
        <v>471000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110930</v>
      </c>
      <c r="E114" s="153">
        <f t="shared" si="82"/>
        <v>479200</v>
      </c>
      <c r="F114" s="423">
        <f t="shared" si="83"/>
        <v>590130</v>
      </c>
      <c r="G114" s="155">
        <f t="shared" si="84"/>
        <v>0</v>
      </c>
      <c r="H114" s="156">
        <f t="shared" si="85"/>
        <v>416110</v>
      </c>
      <c r="I114" s="156">
        <f t="shared" si="86"/>
        <v>712440</v>
      </c>
      <c r="J114" s="156">
        <f t="shared" si="87"/>
        <v>683590</v>
      </c>
      <c r="K114" s="156">
        <f t="shared" si="88"/>
        <v>970450</v>
      </c>
      <c r="L114" s="153">
        <f t="shared" si="89"/>
        <v>1067770</v>
      </c>
      <c r="M114" s="423">
        <f t="shared" si="90"/>
        <v>3850360</v>
      </c>
      <c r="N114" s="319">
        <f t="shared" si="91"/>
        <v>4440490</v>
      </c>
      <c r="O114" s="665"/>
      <c r="P114" s="662"/>
      <c r="Q114" s="229" t="s">
        <v>138</v>
      </c>
      <c r="R114" s="152">
        <f>VLOOKUP($AC114,原データ!$D$1:$R$2300,10,FALSE)</f>
        <v>110930</v>
      </c>
      <c r="S114" s="153">
        <f>VLOOKUP($AC114,原データ!$D$1:$R$2300,11,FALSE)</f>
        <v>479200</v>
      </c>
      <c r="T114" s="423">
        <f t="shared" si="92"/>
        <v>590130</v>
      </c>
      <c r="U114" s="155">
        <f>VLOOKUP($AC114,原データ!$D$1:$R$2300,3,FALSE)</f>
        <v>0</v>
      </c>
      <c r="V114" s="156">
        <f>VLOOKUP($AC114,原データ!$D$1:$R$2300,4,FALSE)</f>
        <v>416110</v>
      </c>
      <c r="W114" s="156">
        <f>VLOOKUP($AC114,原データ!$D$1:$R$2300,5,FALSE)</f>
        <v>712440</v>
      </c>
      <c r="X114" s="156">
        <f>VLOOKUP($AC114,原データ!$D$1:$R$2300,6,FALSE)</f>
        <v>683590</v>
      </c>
      <c r="Y114" s="156">
        <f>VLOOKUP($AC114,原データ!$D$1:$R$2300,7,FALSE)</f>
        <v>970450</v>
      </c>
      <c r="Z114" s="153">
        <f>VLOOKUP($AC114,原データ!$D$1:$R$2300,8,FALSE)</f>
        <v>1067770</v>
      </c>
      <c r="AA114" s="423">
        <f t="shared" si="94"/>
        <v>3850360</v>
      </c>
      <c r="AB114" s="319">
        <f t="shared" si="95"/>
        <v>4440490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42000</v>
      </c>
      <c r="F115" s="423">
        <f t="shared" si="83"/>
        <v>42000</v>
      </c>
      <c r="G115" s="155">
        <f t="shared" si="84"/>
        <v>0</v>
      </c>
      <c r="H115" s="156">
        <f t="shared" si="85"/>
        <v>55000</v>
      </c>
      <c r="I115" s="156">
        <f t="shared" si="86"/>
        <v>34000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89000</v>
      </c>
      <c r="N115" s="319">
        <f t="shared" si="91"/>
        <v>131000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42000</v>
      </c>
      <c r="AI115" s="423">
        <f t="shared" si="96"/>
        <v>42000</v>
      </c>
      <c r="AJ115" s="155">
        <f>VLOOKUP($AR115,原データ!$D$1:$R$2300,3,FALSE)</f>
        <v>0</v>
      </c>
      <c r="AK115" s="156">
        <f>VLOOKUP($AR115,原データ!$D$1:$R$2300,4,FALSE)</f>
        <v>55000</v>
      </c>
      <c r="AL115" s="494">
        <f>VLOOKUP($AR115,原データ!$D$1:$R$2300,5,FALSE)</f>
        <v>34000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89000</v>
      </c>
      <c r="AQ115" s="319">
        <f t="shared" si="99"/>
        <v>131000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340000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340000</v>
      </c>
      <c r="N116" s="320">
        <f t="shared" si="91"/>
        <v>340000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340000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340000</v>
      </c>
      <c r="AQ116" s="320">
        <f t="shared" si="99"/>
        <v>340000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68330</v>
      </c>
      <c r="E117" s="168">
        <f t="shared" si="82"/>
        <v>111410</v>
      </c>
      <c r="F117" s="425">
        <f t="shared" si="83"/>
        <v>179740</v>
      </c>
      <c r="G117" s="170">
        <f t="shared" si="84"/>
        <v>0</v>
      </c>
      <c r="H117" s="171">
        <f t="shared" si="85"/>
        <v>1351230</v>
      </c>
      <c r="I117" s="171">
        <f t="shared" si="86"/>
        <v>869850</v>
      </c>
      <c r="J117" s="171">
        <f t="shared" si="87"/>
        <v>2851600</v>
      </c>
      <c r="K117" s="171">
        <f t="shared" si="88"/>
        <v>2893510</v>
      </c>
      <c r="L117" s="168">
        <f t="shared" si="89"/>
        <v>570520</v>
      </c>
      <c r="M117" s="425">
        <f t="shared" si="90"/>
        <v>8536710</v>
      </c>
      <c r="N117" s="316">
        <f t="shared" si="91"/>
        <v>8716450</v>
      </c>
      <c r="O117" s="665"/>
      <c r="P117" s="672" t="s">
        <v>263</v>
      </c>
      <c r="Q117" s="673"/>
      <c r="R117" s="167">
        <f>VLOOKUP($AC117,原データ!$D$1:$R$2300,10,FALSE)</f>
        <v>68330</v>
      </c>
      <c r="S117" s="168">
        <f>VLOOKUP($AC117,原データ!$D$1:$R$2300,11,FALSE)</f>
        <v>111410</v>
      </c>
      <c r="T117" s="425">
        <f t="shared" si="92"/>
        <v>179740</v>
      </c>
      <c r="U117" s="170">
        <f>VLOOKUP($AC117,原データ!$D$1:$R$2300,3,FALSE)</f>
        <v>0</v>
      </c>
      <c r="V117" s="171">
        <f>VLOOKUP($AC117,原データ!$D$1:$R$2300,4,FALSE)</f>
        <v>1351230</v>
      </c>
      <c r="W117" s="171">
        <f>VLOOKUP($AC117,原データ!$D$1:$R$2300,5,FALSE)</f>
        <v>869850</v>
      </c>
      <c r="X117" s="171">
        <f>VLOOKUP($AC117,原データ!$D$1:$R$2300,6,FALSE)</f>
        <v>2851600</v>
      </c>
      <c r="Y117" s="171">
        <f>VLOOKUP($AC117,原データ!$D$1:$R$2300,7,FALSE)</f>
        <v>2893510</v>
      </c>
      <c r="Z117" s="168">
        <f>VLOOKUP($AC117,原データ!$D$1:$R$2300,8,FALSE)</f>
        <v>570520</v>
      </c>
      <c r="AA117" s="425">
        <f t="shared" si="94"/>
        <v>8536710</v>
      </c>
      <c r="AB117" s="316">
        <f t="shared" si="95"/>
        <v>8716450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131340</v>
      </c>
      <c r="E119" s="312">
        <f t="shared" si="82"/>
        <v>266780</v>
      </c>
      <c r="F119" s="313">
        <f t="shared" si="83"/>
        <v>398120</v>
      </c>
      <c r="G119" s="314">
        <f t="shared" si="84"/>
        <v>0</v>
      </c>
      <c r="H119" s="315">
        <f t="shared" si="85"/>
        <v>1448390</v>
      </c>
      <c r="I119" s="315">
        <f t="shared" si="86"/>
        <v>1336850</v>
      </c>
      <c r="J119" s="315">
        <f t="shared" si="87"/>
        <v>1255820</v>
      </c>
      <c r="K119" s="315">
        <f t="shared" si="88"/>
        <v>1122330</v>
      </c>
      <c r="L119" s="312">
        <f t="shared" si="89"/>
        <v>767250</v>
      </c>
      <c r="M119" s="313">
        <f t="shared" si="90"/>
        <v>5930640</v>
      </c>
      <c r="N119" s="316">
        <f t="shared" si="91"/>
        <v>6328760</v>
      </c>
      <c r="O119" s="676" t="s">
        <v>141</v>
      </c>
      <c r="P119" s="677"/>
      <c r="Q119" s="678"/>
      <c r="R119" s="167">
        <f>VLOOKUP($AC119,原データ!$D$1:$R$2300,10,FALSE)</f>
        <v>131340</v>
      </c>
      <c r="S119" s="168">
        <f>VLOOKUP($AC119,原データ!$D$1:$R$2300,11,FALSE)</f>
        <v>266780</v>
      </c>
      <c r="T119" s="425">
        <f t="shared" si="92"/>
        <v>398120</v>
      </c>
      <c r="U119" s="170">
        <f>VLOOKUP($AC119,原データ!$D$1:$R$2300,3,FALSE)</f>
        <v>0</v>
      </c>
      <c r="V119" s="171">
        <f>VLOOKUP($AC119,原データ!$D$1:$R$2300,4,FALSE)</f>
        <v>1448390</v>
      </c>
      <c r="W119" s="171">
        <f>VLOOKUP($AC119,原データ!$D$1:$R$2300,5,FALSE)</f>
        <v>1336850</v>
      </c>
      <c r="X119" s="171">
        <f>VLOOKUP($AC119,原データ!$D$1:$R$2300,6,FALSE)</f>
        <v>1255820</v>
      </c>
      <c r="Y119" s="171">
        <f>VLOOKUP($AC119,原データ!$D$1:$R$2300,7,FALSE)</f>
        <v>1122330</v>
      </c>
      <c r="Z119" s="168">
        <f>VLOOKUP($AC119,原データ!$D$1:$R$2300,8,FALSE)</f>
        <v>767250</v>
      </c>
      <c r="AA119" s="425">
        <f t="shared" si="94"/>
        <v>5930640</v>
      </c>
      <c r="AB119" s="316">
        <f t="shared" si="95"/>
        <v>6328760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1624530</v>
      </c>
      <c r="I120" s="315">
        <f t="shared" si="86"/>
        <v>2912750</v>
      </c>
      <c r="J120" s="315">
        <f t="shared" si="87"/>
        <v>3131640</v>
      </c>
      <c r="K120" s="315">
        <f t="shared" si="88"/>
        <v>3598850</v>
      </c>
      <c r="L120" s="312">
        <f t="shared" si="89"/>
        <v>1131300</v>
      </c>
      <c r="M120" s="313">
        <f t="shared" si="90"/>
        <v>12399070</v>
      </c>
      <c r="N120" s="316">
        <f t="shared" si="91"/>
        <v>12399070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1624530</v>
      </c>
      <c r="W120" s="315">
        <f t="shared" si="109"/>
        <v>2912750</v>
      </c>
      <c r="X120" s="315">
        <f t="shared" si="109"/>
        <v>3131640</v>
      </c>
      <c r="Y120" s="315">
        <f t="shared" si="109"/>
        <v>3598850</v>
      </c>
      <c r="Z120" s="312">
        <f t="shared" si="109"/>
        <v>1131300</v>
      </c>
      <c r="AA120" s="313">
        <f t="shared" si="94"/>
        <v>12399070</v>
      </c>
      <c r="AB120" s="316">
        <f t="shared" si="95"/>
        <v>12399070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264590</v>
      </c>
      <c r="L121" s="171">
        <f>Z121+AO121</f>
        <v>0</v>
      </c>
      <c r="M121" s="425">
        <f t="shared" si="90"/>
        <v>264590</v>
      </c>
      <c r="N121" s="321">
        <f t="shared" si="91"/>
        <v>264590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264590</v>
      </c>
      <c r="Z121" s="168">
        <f>VLOOKUP($AC121,原データ!$D$1:$R$2300,8,FALSE)</f>
        <v>0</v>
      </c>
      <c r="AA121" s="425">
        <f>SUM(U121:Z121)</f>
        <v>264590</v>
      </c>
      <c r="AB121" s="316">
        <f t="shared" si="95"/>
        <v>264590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308180</v>
      </c>
      <c r="L123" s="168">
        <f t="shared" si="112"/>
        <v>0</v>
      </c>
      <c r="M123" s="425">
        <f t="shared" si="112"/>
        <v>308180</v>
      </c>
      <c r="N123" s="321">
        <f t="shared" si="112"/>
        <v>308180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308180</v>
      </c>
      <c r="Z123" s="168">
        <f>VLOOKUP($AC123,原データ!$D$1:$R$2300,8,FALSE)</f>
        <v>0</v>
      </c>
      <c r="AA123" s="425">
        <f>SUM(U123:Z123)</f>
        <v>308180</v>
      </c>
      <c r="AB123" s="316">
        <f>SUM(AA123,T123)</f>
        <v>308180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22340</v>
      </c>
      <c r="J124" s="171">
        <f t="shared" si="111"/>
        <v>149600</v>
      </c>
      <c r="K124" s="171">
        <f t="shared" si="111"/>
        <v>0</v>
      </c>
      <c r="L124" s="168">
        <f t="shared" si="111"/>
        <v>0</v>
      </c>
      <c r="M124" s="425">
        <f t="shared" si="90"/>
        <v>171940</v>
      </c>
      <c r="N124" s="316">
        <f t="shared" si="91"/>
        <v>171940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22340</v>
      </c>
      <c r="X124" s="171">
        <f>VLOOKUP($AC124,原データ!$D$1:$R$2300,6,FALSE)</f>
        <v>149600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171940</v>
      </c>
      <c r="AB124" s="316">
        <f t="shared" si="95"/>
        <v>171940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533110</v>
      </c>
      <c r="I127" s="171">
        <f t="shared" si="111"/>
        <v>1210810</v>
      </c>
      <c r="J127" s="171">
        <f t="shared" si="111"/>
        <v>2181580</v>
      </c>
      <c r="K127" s="171">
        <f t="shared" si="111"/>
        <v>1586790</v>
      </c>
      <c r="L127" s="168">
        <f t="shared" si="111"/>
        <v>323360</v>
      </c>
      <c r="M127" s="425">
        <f t="shared" si="90"/>
        <v>5835650</v>
      </c>
      <c r="N127" s="316">
        <f t="shared" si="91"/>
        <v>5835650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533110</v>
      </c>
      <c r="W127" s="171">
        <f>VLOOKUP($AC127,原データ!$D$1:$R$2300,5,FALSE)</f>
        <v>1210810</v>
      </c>
      <c r="X127" s="171">
        <f>VLOOKUP($AC127,原データ!$D$1:$R$2300,6,FALSE)</f>
        <v>2181580</v>
      </c>
      <c r="Y127" s="171">
        <f>VLOOKUP($AC127,原データ!$D$1:$R$2300,7,FALSE)</f>
        <v>1586790</v>
      </c>
      <c r="Z127" s="168">
        <f>VLOOKUP($AC127,原データ!$D$1:$R$2300,8,FALSE)</f>
        <v>323360</v>
      </c>
      <c r="AA127" s="425">
        <f t="shared" si="94"/>
        <v>5835650</v>
      </c>
      <c r="AB127" s="316">
        <f t="shared" si="95"/>
        <v>5835650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74780</v>
      </c>
      <c r="K128" s="171">
        <f t="shared" si="114"/>
        <v>0</v>
      </c>
      <c r="L128" s="168">
        <f t="shared" si="114"/>
        <v>0</v>
      </c>
      <c r="M128" s="425">
        <f t="shared" si="114"/>
        <v>74780</v>
      </c>
      <c r="N128" s="316">
        <f t="shared" si="114"/>
        <v>74780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74780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74780</v>
      </c>
      <c r="AB128" s="316">
        <f>SUM(AA128,T128)</f>
        <v>74780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1091420</v>
      </c>
      <c r="I132" s="171">
        <f t="shared" si="116"/>
        <v>1679600</v>
      </c>
      <c r="J132" s="171">
        <f t="shared" si="116"/>
        <v>725680</v>
      </c>
      <c r="K132" s="171">
        <f t="shared" si="116"/>
        <v>1439290</v>
      </c>
      <c r="L132" s="168">
        <f t="shared" si="116"/>
        <v>807940</v>
      </c>
      <c r="M132" s="425">
        <f t="shared" si="116"/>
        <v>5743930</v>
      </c>
      <c r="N132" s="321">
        <f t="shared" si="116"/>
        <v>5743930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1091420</v>
      </c>
      <c r="W132" s="171">
        <f>VLOOKUP($AC132,原データ!$D$1:$R$2300,5,FALSE)</f>
        <v>1679600</v>
      </c>
      <c r="X132" s="171">
        <f>VLOOKUP($AC132,原データ!$D$1:$R$2300,6,FALSE)</f>
        <v>725680</v>
      </c>
      <c r="Y132" s="171">
        <f>VLOOKUP($AC132,原データ!$D$1:$R$2300,7,FALSE)</f>
        <v>1439290</v>
      </c>
      <c r="Z132" s="168">
        <f>VLOOKUP($AC132,原データ!$D$1:$R$2300,8,FALSE)</f>
        <v>807940</v>
      </c>
      <c r="AA132" s="425">
        <f>SUM(U132:Z132)</f>
        <v>5743930</v>
      </c>
      <c r="AB132" s="316">
        <f>SUM(AA132,T132)</f>
        <v>5743930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1675890</v>
      </c>
      <c r="I134" s="315">
        <f t="shared" si="86"/>
        <v>1697077</v>
      </c>
      <c r="J134" s="315">
        <f t="shared" si="87"/>
        <v>6816470</v>
      </c>
      <c r="K134" s="315">
        <f t="shared" si="88"/>
        <v>12819520</v>
      </c>
      <c r="L134" s="312">
        <f t="shared" si="89"/>
        <v>10925990</v>
      </c>
      <c r="M134" s="313">
        <f t="shared" si="90"/>
        <v>33934947</v>
      </c>
      <c r="N134" s="316">
        <f t="shared" si="91"/>
        <v>33934947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1675890</v>
      </c>
      <c r="W134" s="315">
        <f>SUM(W135:W138)</f>
        <v>1697077</v>
      </c>
      <c r="X134" s="315">
        <f>SUM(X135:X138)</f>
        <v>6816470</v>
      </c>
      <c r="Y134" s="315">
        <f>SUM(Y135:Y138)</f>
        <v>12819520</v>
      </c>
      <c r="Z134" s="315">
        <f>SUM(Z135:Z138)</f>
        <v>10925990</v>
      </c>
      <c r="AA134" s="313">
        <f>SUM(U134:Z134)</f>
        <v>33934947</v>
      </c>
      <c r="AB134" s="316">
        <f>SUM(AA134,T134)</f>
        <v>33934947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2733120</v>
      </c>
      <c r="K135" s="171">
        <f t="shared" si="88"/>
        <v>7574680</v>
      </c>
      <c r="L135" s="168">
        <f t="shared" si="89"/>
        <v>6872940</v>
      </c>
      <c r="M135" s="425">
        <f t="shared" si="90"/>
        <v>17180740</v>
      </c>
      <c r="N135" s="316">
        <f t="shared" si="91"/>
        <v>17180740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2733120</v>
      </c>
      <c r="Y135" s="171">
        <f>VLOOKUP($AC135,原データ!$D$1:$R$2300,7,FALSE)</f>
        <v>7574680</v>
      </c>
      <c r="Z135" s="168">
        <f>VLOOKUP($AC135,原データ!$D$1:$R$2300,8,FALSE)</f>
        <v>6872940</v>
      </c>
      <c r="AA135" s="425">
        <f t="shared" si="94"/>
        <v>17180740</v>
      </c>
      <c r="AB135" s="316">
        <f t="shared" si="95"/>
        <v>17180740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1675890</v>
      </c>
      <c r="I136" s="171">
        <f t="shared" si="86"/>
        <v>1697077</v>
      </c>
      <c r="J136" s="171">
        <f t="shared" si="87"/>
        <v>4083350</v>
      </c>
      <c r="K136" s="171">
        <f t="shared" si="88"/>
        <v>4849600</v>
      </c>
      <c r="L136" s="168">
        <f t="shared" si="89"/>
        <v>3612000</v>
      </c>
      <c r="M136" s="425">
        <f t="shared" si="90"/>
        <v>15917917</v>
      </c>
      <c r="N136" s="316">
        <f t="shared" si="91"/>
        <v>15917917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1675890</v>
      </c>
      <c r="W136" s="171">
        <f>VLOOKUP($AC136,原データ!$D$1:$R$2300,5,FALSE)</f>
        <v>1697077</v>
      </c>
      <c r="X136" s="171">
        <f>VLOOKUP($AC136,原データ!$D$1:$R$2300,6,FALSE)</f>
        <v>4083350</v>
      </c>
      <c r="Y136" s="171">
        <f>VLOOKUP($AC136,原データ!$D$1:$R$2300,7,FALSE)</f>
        <v>4849600</v>
      </c>
      <c r="Z136" s="168">
        <f>VLOOKUP($AC136,原データ!$D$1:$R$2300,8,FALSE)</f>
        <v>3612000</v>
      </c>
      <c r="AA136" s="425">
        <f t="shared" si="94"/>
        <v>15917917</v>
      </c>
      <c r="AB136" s="316">
        <f t="shared" si="95"/>
        <v>15917917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395240</v>
      </c>
      <c r="L138" s="168">
        <f t="shared" si="89"/>
        <v>441050</v>
      </c>
      <c r="M138" s="425">
        <f t="shared" si="90"/>
        <v>836290</v>
      </c>
      <c r="N138" s="316">
        <f t="shared" si="91"/>
        <v>836290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395240</v>
      </c>
      <c r="Z138" s="168">
        <f>VLOOKUP($AC138,原データ!$D$1:$R$2300,8,FALSE)</f>
        <v>441050</v>
      </c>
      <c r="AA138" s="425">
        <f>SUM(U138:Z138)</f>
        <v>836290</v>
      </c>
      <c r="AB138" s="316">
        <f t="shared" si="95"/>
        <v>836290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794550</v>
      </c>
      <c r="E139" s="416">
        <f t="shared" si="82"/>
        <v>2347890</v>
      </c>
      <c r="F139" s="417">
        <f t="shared" si="83"/>
        <v>3142440</v>
      </c>
      <c r="G139" s="418">
        <f t="shared" si="84"/>
        <v>0</v>
      </c>
      <c r="H139" s="419">
        <f t="shared" si="85"/>
        <v>15912770</v>
      </c>
      <c r="I139" s="419">
        <f t="shared" si="86"/>
        <v>18844957</v>
      </c>
      <c r="J139" s="419">
        <f t="shared" si="87"/>
        <v>25900690</v>
      </c>
      <c r="K139" s="419">
        <f t="shared" si="88"/>
        <v>35194340</v>
      </c>
      <c r="L139" s="416">
        <f t="shared" si="89"/>
        <v>24871830</v>
      </c>
      <c r="M139" s="417">
        <f t="shared" si="90"/>
        <v>120724587</v>
      </c>
      <c r="N139" s="420">
        <f t="shared" si="91"/>
        <v>123867027</v>
      </c>
      <c r="O139" s="684" t="s">
        <v>148</v>
      </c>
      <c r="P139" s="685"/>
      <c r="Q139" s="685"/>
      <c r="R139" s="415">
        <f>SUM(R98,R120,R134,R119)</f>
        <v>794550</v>
      </c>
      <c r="S139" s="415">
        <f>SUM(S98,S120,S134,S119)</f>
        <v>2305890</v>
      </c>
      <c r="T139" s="417">
        <f t="shared" si="92"/>
        <v>3100440</v>
      </c>
      <c r="U139" s="418">
        <f t="shared" ref="U139:Z139" si="117">SUM(U98,U120,U134,U119)</f>
        <v>0</v>
      </c>
      <c r="V139" s="418">
        <f t="shared" si="117"/>
        <v>15857770</v>
      </c>
      <c r="W139" s="418">
        <f t="shared" si="117"/>
        <v>18470957</v>
      </c>
      <c r="X139" s="418">
        <f t="shared" si="117"/>
        <v>25900690</v>
      </c>
      <c r="Y139" s="418">
        <f t="shared" si="117"/>
        <v>35194340</v>
      </c>
      <c r="Z139" s="418">
        <f t="shared" si="117"/>
        <v>24871830</v>
      </c>
      <c r="AA139" s="417">
        <f t="shared" si="94"/>
        <v>120295587</v>
      </c>
      <c r="AB139" s="420">
        <f t="shared" si="95"/>
        <v>123396027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42000</v>
      </c>
      <c r="AI139" s="417">
        <f t="shared" si="96"/>
        <v>42000</v>
      </c>
      <c r="AJ139" s="418">
        <f t="shared" ref="AJ139:AO139" si="118">SUM(AJ98,AJ120,AJ134,AJ119)</f>
        <v>0</v>
      </c>
      <c r="AK139" s="418">
        <f t="shared" si="118"/>
        <v>55000</v>
      </c>
      <c r="AL139" s="418">
        <f t="shared" si="118"/>
        <v>374000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429000</v>
      </c>
      <c r="AQ139" s="420">
        <f t="shared" si="99"/>
        <v>471000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577862</v>
      </c>
      <c r="E141" s="312">
        <f t="shared" ref="E141:E182" si="120">S141+AH141</f>
        <v>1822815</v>
      </c>
      <c r="F141" s="313">
        <f t="shared" ref="F141:F182" si="121">T141+AI141</f>
        <v>2400677</v>
      </c>
      <c r="G141" s="314">
        <f t="shared" ref="G141:G182" si="122">U141+AJ141</f>
        <v>0</v>
      </c>
      <c r="H141" s="315">
        <f t="shared" ref="H141:H182" si="123">V141+AK141</f>
        <v>9547921</v>
      </c>
      <c r="I141" s="315">
        <f t="shared" ref="I141:I182" si="124">W141+AL141</f>
        <v>11197351</v>
      </c>
      <c r="J141" s="315">
        <f t="shared" ref="J141:J182" si="125">X141+AM141</f>
        <v>12797044</v>
      </c>
      <c r="K141" s="315">
        <f t="shared" ref="K141:K182" si="126">Y141+AN141</f>
        <v>15421110</v>
      </c>
      <c r="L141" s="312">
        <f t="shared" ref="L141:L182" si="127">Z141+AO141</f>
        <v>10443961</v>
      </c>
      <c r="M141" s="313">
        <f t="shared" ref="M141:M182" si="128">AA141+AP141</f>
        <v>59407387</v>
      </c>
      <c r="N141" s="316">
        <f t="shared" ref="N141:N182" si="129">AB141+AQ141</f>
        <v>61808064</v>
      </c>
      <c r="O141" s="659" t="s">
        <v>124</v>
      </c>
      <c r="P141" s="660"/>
      <c r="Q141" s="660"/>
      <c r="R141" s="311">
        <f>SUM(R142,R148,R151,R156,R160,R161)</f>
        <v>577862</v>
      </c>
      <c r="S141" s="311">
        <f>SUM(S142,S148,S151,S156,S160,S161)</f>
        <v>1785015</v>
      </c>
      <c r="T141" s="313">
        <f>SUM(R141:S141)</f>
        <v>2362877</v>
      </c>
      <c r="U141" s="314">
        <f t="shared" ref="U141:Z141" si="130">SUM(U142,U148,U151,U156,U160,U161)</f>
        <v>0</v>
      </c>
      <c r="V141" s="314">
        <f t="shared" si="130"/>
        <v>9509421</v>
      </c>
      <c r="W141" s="314">
        <f t="shared" si="130"/>
        <v>10867551</v>
      </c>
      <c r="X141" s="314">
        <f t="shared" si="130"/>
        <v>12797044</v>
      </c>
      <c r="Y141" s="314">
        <f t="shared" si="130"/>
        <v>15421110</v>
      </c>
      <c r="Z141" s="314">
        <f t="shared" si="130"/>
        <v>10443961</v>
      </c>
      <c r="AA141" s="313">
        <f t="shared" ref="AA141:AA182" si="131">SUM(U141:Z141)</f>
        <v>59039087</v>
      </c>
      <c r="AB141" s="316">
        <f t="shared" ref="AB141:AB182" si="132">SUM(AA141,T141)</f>
        <v>61401964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37800</v>
      </c>
      <c r="AI141" s="313">
        <f>SUM(AG141:AH141)</f>
        <v>37800</v>
      </c>
      <c r="AJ141" s="314">
        <f t="shared" ref="AJ141:AO141" si="133">SUM(AJ142,AJ148,AJ151,AJ156,AJ160,AJ161)</f>
        <v>0</v>
      </c>
      <c r="AK141" s="314">
        <f t="shared" si="133"/>
        <v>38500</v>
      </c>
      <c r="AL141" s="314">
        <f t="shared" si="133"/>
        <v>329800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368300</v>
      </c>
      <c r="AQ141" s="316">
        <f t="shared" ref="AQ141:AQ182" si="135">SUM(AP141,AI141)</f>
        <v>406100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147975</v>
      </c>
      <c r="E142" s="225">
        <f t="shared" si="120"/>
        <v>213687</v>
      </c>
      <c r="F142" s="422">
        <f t="shared" si="121"/>
        <v>361662</v>
      </c>
      <c r="G142" s="226">
        <f t="shared" si="122"/>
        <v>0</v>
      </c>
      <c r="H142" s="227">
        <f t="shared" si="123"/>
        <v>1516463</v>
      </c>
      <c r="I142" s="227">
        <f t="shared" si="124"/>
        <v>1607514</v>
      </c>
      <c r="J142" s="227">
        <f t="shared" si="125"/>
        <v>1656152</v>
      </c>
      <c r="K142" s="227">
        <f t="shared" si="126"/>
        <v>2383516</v>
      </c>
      <c r="L142" s="225">
        <f t="shared" si="127"/>
        <v>3909547</v>
      </c>
      <c r="M142" s="422">
        <f t="shared" si="128"/>
        <v>11073192</v>
      </c>
      <c r="N142" s="318">
        <f t="shared" si="129"/>
        <v>11434854</v>
      </c>
      <c r="O142" s="665"/>
      <c r="P142" s="661" t="s">
        <v>125</v>
      </c>
      <c r="Q142" s="661"/>
      <c r="R142" s="224">
        <f>SUM(R143:R147)</f>
        <v>147975</v>
      </c>
      <c r="S142" s="225">
        <f>SUM(S143:S147)</f>
        <v>213687</v>
      </c>
      <c r="T142" s="422">
        <f t="shared" ref="T142:T182" si="136">SUM(R142:S142)</f>
        <v>361662</v>
      </c>
      <c r="U142" s="226">
        <f t="shared" ref="U142:Z142" si="137">SUM(U143:U147)</f>
        <v>0</v>
      </c>
      <c r="V142" s="227">
        <f t="shared" si="137"/>
        <v>1516463</v>
      </c>
      <c r="W142" s="227">
        <f t="shared" si="137"/>
        <v>1607514</v>
      </c>
      <c r="X142" s="227">
        <f t="shared" si="137"/>
        <v>1656152</v>
      </c>
      <c r="Y142" s="227">
        <f t="shared" si="137"/>
        <v>2383516</v>
      </c>
      <c r="Z142" s="225">
        <f t="shared" si="137"/>
        <v>3909547</v>
      </c>
      <c r="AA142" s="422">
        <f t="shared" si="131"/>
        <v>11073192</v>
      </c>
      <c r="AB142" s="318">
        <f t="shared" si="132"/>
        <v>11434854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590663</v>
      </c>
      <c r="I143" s="156">
        <f t="shared" si="124"/>
        <v>721519</v>
      </c>
      <c r="J143" s="156">
        <f t="shared" si="125"/>
        <v>836244</v>
      </c>
      <c r="K143" s="156">
        <f t="shared" si="126"/>
        <v>1583235</v>
      </c>
      <c r="L143" s="153">
        <f t="shared" si="127"/>
        <v>2386701</v>
      </c>
      <c r="M143" s="423">
        <f t="shared" si="128"/>
        <v>6118362</v>
      </c>
      <c r="N143" s="319">
        <f t="shared" si="129"/>
        <v>6118362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590663</v>
      </c>
      <c r="W143" s="156">
        <f>VLOOKUP($AC143,原データ!$D$1:$R$2300,5,FALSE)</f>
        <v>721519</v>
      </c>
      <c r="X143" s="156">
        <f>VLOOKUP($AC143,原データ!$D$1:$R$2300,6,FALSE)</f>
        <v>836244</v>
      </c>
      <c r="Y143" s="156">
        <f>VLOOKUP($AC143,原データ!$D$1:$R$2300,7,FALSE)</f>
        <v>1583235</v>
      </c>
      <c r="Z143" s="153">
        <f>VLOOKUP($AC143,原データ!$D$1:$R$2300,8,FALSE)</f>
        <v>2386701</v>
      </c>
      <c r="AA143" s="423">
        <f t="shared" si="131"/>
        <v>6118362</v>
      </c>
      <c r="AB143" s="319">
        <f t="shared" si="132"/>
        <v>6118362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152613</v>
      </c>
      <c r="M144" s="423">
        <f t="shared" si="128"/>
        <v>152613</v>
      </c>
      <c r="N144" s="319">
        <f t="shared" si="129"/>
        <v>152613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152613</v>
      </c>
      <c r="AA144" s="423">
        <f t="shared" si="131"/>
        <v>152613</v>
      </c>
      <c r="AB144" s="319">
        <f t="shared" si="132"/>
        <v>152613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75638</v>
      </c>
      <c r="E145" s="153">
        <f t="shared" si="120"/>
        <v>126135</v>
      </c>
      <c r="F145" s="423">
        <f t="shared" si="121"/>
        <v>201773</v>
      </c>
      <c r="G145" s="155">
        <f t="shared" si="122"/>
        <v>0</v>
      </c>
      <c r="H145" s="156">
        <f t="shared" si="123"/>
        <v>880420</v>
      </c>
      <c r="I145" s="156">
        <f t="shared" si="124"/>
        <v>587722</v>
      </c>
      <c r="J145" s="156">
        <f t="shared" si="125"/>
        <v>568746</v>
      </c>
      <c r="K145" s="156">
        <f t="shared" si="126"/>
        <v>377379</v>
      </c>
      <c r="L145" s="153">
        <f t="shared" si="127"/>
        <v>870424</v>
      </c>
      <c r="M145" s="423">
        <f t="shared" si="128"/>
        <v>3284691</v>
      </c>
      <c r="N145" s="319">
        <f t="shared" si="129"/>
        <v>3486464</v>
      </c>
      <c r="O145" s="665"/>
      <c r="P145" s="663"/>
      <c r="Q145" s="229" t="s">
        <v>128</v>
      </c>
      <c r="R145" s="152">
        <f>VLOOKUP($AC145,原データ!$D$1:$R$2300,10,FALSE)</f>
        <v>75638</v>
      </c>
      <c r="S145" s="153">
        <f>VLOOKUP($AC145,原データ!$D$1:$R$2300,11,FALSE)</f>
        <v>126135</v>
      </c>
      <c r="T145" s="423">
        <f t="shared" si="136"/>
        <v>201773</v>
      </c>
      <c r="U145" s="155">
        <f>VLOOKUP($AC145,原データ!$D$1:$R$2300,3,FALSE)</f>
        <v>0</v>
      </c>
      <c r="V145" s="156">
        <f>VLOOKUP($AC145,原データ!$D$1:$R$2300,4,FALSE)</f>
        <v>880420</v>
      </c>
      <c r="W145" s="156">
        <f>VLOOKUP($AC145,原データ!$D$1:$R$2300,5,FALSE)</f>
        <v>587722</v>
      </c>
      <c r="X145" s="156">
        <f>VLOOKUP($AC145,原データ!$D$1:$R$2300,6,FALSE)</f>
        <v>568746</v>
      </c>
      <c r="Y145" s="156">
        <f>VLOOKUP($AC145,原データ!$D$1:$R$2300,7,FALSE)</f>
        <v>377379</v>
      </c>
      <c r="Z145" s="153">
        <f>VLOOKUP($AC145,原データ!$D$1:$R$2300,8,FALSE)</f>
        <v>870424</v>
      </c>
      <c r="AA145" s="423">
        <f t="shared" si="131"/>
        <v>3284691</v>
      </c>
      <c r="AB145" s="319">
        <f t="shared" si="132"/>
        <v>3486464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38304</v>
      </c>
      <c r="E146" s="153">
        <f t="shared" si="120"/>
        <v>87552</v>
      </c>
      <c r="F146" s="423">
        <f t="shared" si="121"/>
        <v>125856</v>
      </c>
      <c r="G146" s="155">
        <f t="shared" si="122"/>
        <v>0</v>
      </c>
      <c r="H146" s="156">
        <f t="shared" si="123"/>
        <v>0</v>
      </c>
      <c r="I146" s="156">
        <f t="shared" si="124"/>
        <v>193321</v>
      </c>
      <c r="J146" s="156">
        <f t="shared" si="125"/>
        <v>124963</v>
      </c>
      <c r="K146" s="156">
        <f t="shared" si="126"/>
        <v>81012</v>
      </c>
      <c r="L146" s="153">
        <f t="shared" si="127"/>
        <v>291870</v>
      </c>
      <c r="M146" s="423">
        <f t="shared" si="128"/>
        <v>691166</v>
      </c>
      <c r="N146" s="319">
        <f t="shared" si="129"/>
        <v>817022</v>
      </c>
      <c r="O146" s="665"/>
      <c r="P146" s="663"/>
      <c r="Q146" s="229" t="s">
        <v>129</v>
      </c>
      <c r="R146" s="152">
        <f>VLOOKUP($AC146,原データ!$D$1:$R$2300,10,FALSE)</f>
        <v>38304</v>
      </c>
      <c r="S146" s="153">
        <f>VLOOKUP($AC146,原データ!$D$1:$R$2300,11,FALSE)</f>
        <v>87552</v>
      </c>
      <c r="T146" s="423">
        <f t="shared" si="136"/>
        <v>125856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193321</v>
      </c>
      <c r="X146" s="156">
        <f>VLOOKUP($AC146,原データ!$D$1:$R$2300,6,FALSE)</f>
        <v>124963</v>
      </c>
      <c r="Y146" s="156">
        <f>VLOOKUP($AC146,原データ!$D$1:$R$2300,7,FALSE)</f>
        <v>81012</v>
      </c>
      <c r="Z146" s="153">
        <f>VLOOKUP($AC146,原データ!$D$1:$R$2300,8,FALSE)</f>
        <v>291870</v>
      </c>
      <c r="AA146" s="423">
        <f t="shared" si="131"/>
        <v>691166</v>
      </c>
      <c r="AB146" s="319">
        <f t="shared" si="132"/>
        <v>817022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34033</v>
      </c>
      <c r="E147" s="161">
        <f t="shared" si="120"/>
        <v>0</v>
      </c>
      <c r="F147" s="424">
        <f t="shared" si="121"/>
        <v>34033</v>
      </c>
      <c r="G147" s="163">
        <f t="shared" si="122"/>
        <v>0</v>
      </c>
      <c r="H147" s="164">
        <f t="shared" si="123"/>
        <v>45380</v>
      </c>
      <c r="I147" s="164">
        <f t="shared" si="124"/>
        <v>104952</v>
      </c>
      <c r="J147" s="164">
        <f t="shared" si="125"/>
        <v>126199</v>
      </c>
      <c r="K147" s="164">
        <f t="shared" si="126"/>
        <v>341890</v>
      </c>
      <c r="L147" s="161">
        <f t="shared" si="127"/>
        <v>207939</v>
      </c>
      <c r="M147" s="424">
        <f t="shared" si="128"/>
        <v>826360</v>
      </c>
      <c r="N147" s="320">
        <f t="shared" si="129"/>
        <v>860393</v>
      </c>
      <c r="O147" s="665"/>
      <c r="P147" s="663"/>
      <c r="Q147" s="230" t="s">
        <v>130</v>
      </c>
      <c r="R147" s="160">
        <f>VLOOKUP($AC147,原データ!$D$1:$R$2300,10,FALSE)</f>
        <v>34033</v>
      </c>
      <c r="S147" s="161">
        <f>VLOOKUP($AC147,原データ!$D$1:$R$2300,11,FALSE)</f>
        <v>0</v>
      </c>
      <c r="T147" s="424">
        <f t="shared" si="136"/>
        <v>34033</v>
      </c>
      <c r="U147" s="163">
        <f>VLOOKUP($AC147,原データ!$D$1:$R$2300,3,FALSE)</f>
        <v>0</v>
      </c>
      <c r="V147" s="164">
        <f>VLOOKUP($AC147,原データ!$D$1:$R$2300,4,FALSE)</f>
        <v>45380</v>
      </c>
      <c r="W147" s="164">
        <f>VLOOKUP($AC147,原データ!$D$1:$R$2300,5,FALSE)</f>
        <v>104952</v>
      </c>
      <c r="X147" s="164">
        <f>VLOOKUP($AC147,原データ!$D$1:$R$2300,6,FALSE)</f>
        <v>126199</v>
      </c>
      <c r="Y147" s="164">
        <f>VLOOKUP($AC147,原データ!$D$1:$R$2300,7,FALSE)</f>
        <v>341890</v>
      </c>
      <c r="Z147" s="161">
        <f>VLOOKUP($AC147,原データ!$D$1:$R$2300,8,FALSE)</f>
        <v>207939</v>
      </c>
      <c r="AA147" s="424">
        <f t="shared" si="131"/>
        <v>826360</v>
      </c>
      <c r="AB147" s="320">
        <f t="shared" si="132"/>
        <v>860393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246688</v>
      </c>
      <c r="E148" s="225">
        <f t="shared" si="120"/>
        <v>1048063</v>
      </c>
      <c r="F148" s="422">
        <f t="shared" si="121"/>
        <v>1294751</v>
      </c>
      <c r="G148" s="226">
        <f t="shared" si="122"/>
        <v>0</v>
      </c>
      <c r="H148" s="227">
        <f t="shared" si="123"/>
        <v>6100009</v>
      </c>
      <c r="I148" s="227">
        <f t="shared" si="124"/>
        <v>7561331</v>
      </c>
      <c r="J148" s="227">
        <f t="shared" si="125"/>
        <v>7726250</v>
      </c>
      <c r="K148" s="227">
        <f t="shared" si="126"/>
        <v>9532574</v>
      </c>
      <c r="L148" s="225">
        <f t="shared" si="127"/>
        <v>4815958</v>
      </c>
      <c r="M148" s="422">
        <f t="shared" si="128"/>
        <v>35736122</v>
      </c>
      <c r="N148" s="318">
        <f t="shared" si="129"/>
        <v>37030873</v>
      </c>
      <c r="O148" s="665"/>
      <c r="P148" s="661" t="s">
        <v>131</v>
      </c>
      <c r="Q148" s="661"/>
      <c r="R148" s="224">
        <f>SUM(R149:R150)</f>
        <v>246688</v>
      </c>
      <c r="S148" s="225">
        <f>SUM(S149:S150)</f>
        <v>1048063</v>
      </c>
      <c r="T148" s="422">
        <f t="shared" si="136"/>
        <v>1294751</v>
      </c>
      <c r="U148" s="226">
        <f t="shared" ref="U148:Z148" si="140">SUM(U149:U150)</f>
        <v>0</v>
      </c>
      <c r="V148" s="227">
        <f t="shared" si="140"/>
        <v>6100009</v>
      </c>
      <c r="W148" s="227">
        <f t="shared" si="140"/>
        <v>7561331</v>
      </c>
      <c r="X148" s="227">
        <f t="shared" si="140"/>
        <v>7726250</v>
      </c>
      <c r="Y148" s="227">
        <f t="shared" si="140"/>
        <v>9532574</v>
      </c>
      <c r="Z148" s="225">
        <f t="shared" si="140"/>
        <v>4815958</v>
      </c>
      <c r="AA148" s="422">
        <f t="shared" si="131"/>
        <v>35736122</v>
      </c>
      <c r="AB148" s="318">
        <f t="shared" si="132"/>
        <v>37030873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4431500</v>
      </c>
      <c r="I149" s="156">
        <f t="shared" si="124"/>
        <v>5930915</v>
      </c>
      <c r="J149" s="156">
        <f t="shared" si="125"/>
        <v>6369953</v>
      </c>
      <c r="K149" s="156">
        <f t="shared" si="126"/>
        <v>8489830</v>
      </c>
      <c r="L149" s="153">
        <f t="shared" si="127"/>
        <v>4563508</v>
      </c>
      <c r="M149" s="423">
        <f t="shared" si="128"/>
        <v>29785706</v>
      </c>
      <c r="N149" s="319">
        <f t="shared" si="129"/>
        <v>29785706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4431500</v>
      </c>
      <c r="W149" s="156">
        <f>VLOOKUP($AC149,原データ!$D$1:$R$2300,5,FALSE)</f>
        <v>5930915</v>
      </c>
      <c r="X149" s="156">
        <f>VLOOKUP($AC149,原データ!$D$1:$R$2300,6,FALSE)</f>
        <v>6369953</v>
      </c>
      <c r="Y149" s="156">
        <f>VLOOKUP($AC149,原データ!$D$1:$R$2300,7,FALSE)</f>
        <v>8489830</v>
      </c>
      <c r="Z149" s="153">
        <f>VLOOKUP($AC149,原データ!$D$1:$R$2300,8,FALSE)</f>
        <v>4563508</v>
      </c>
      <c r="AA149" s="423">
        <f t="shared" si="131"/>
        <v>29785706</v>
      </c>
      <c r="AB149" s="319">
        <f t="shared" si="132"/>
        <v>29785706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246688</v>
      </c>
      <c r="E150" s="161">
        <f t="shared" si="120"/>
        <v>1048063</v>
      </c>
      <c r="F150" s="424">
        <f t="shared" si="121"/>
        <v>1294751</v>
      </c>
      <c r="G150" s="163">
        <f t="shared" si="122"/>
        <v>0</v>
      </c>
      <c r="H150" s="164">
        <f t="shared" si="123"/>
        <v>1668509</v>
      </c>
      <c r="I150" s="164">
        <f t="shared" si="124"/>
        <v>1630416</v>
      </c>
      <c r="J150" s="164">
        <f t="shared" si="125"/>
        <v>1356297</v>
      </c>
      <c r="K150" s="164">
        <f t="shared" si="126"/>
        <v>1042744</v>
      </c>
      <c r="L150" s="161">
        <f t="shared" si="127"/>
        <v>252450</v>
      </c>
      <c r="M150" s="424">
        <f t="shared" si="128"/>
        <v>5950416</v>
      </c>
      <c r="N150" s="320">
        <f t="shared" si="129"/>
        <v>7245167</v>
      </c>
      <c r="O150" s="665"/>
      <c r="P150" s="663"/>
      <c r="Q150" s="230" t="s">
        <v>133</v>
      </c>
      <c r="R150" s="160">
        <f>VLOOKUP($AC150,原データ!$D$1:$R$2300,10,FALSE)</f>
        <v>246688</v>
      </c>
      <c r="S150" s="161">
        <f>VLOOKUP($AC150,原データ!$D$1:$R$2300,11,FALSE)</f>
        <v>1048063</v>
      </c>
      <c r="T150" s="424">
        <f t="shared" si="136"/>
        <v>1294751</v>
      </c>
      <c r="U150" s="163">
        <f>VLOOKUP($AC150,原データ!$D$1:$R$2300,3,FALSE)</f>
        <v>0</v>
      </c>
      <c r="V150" s="164">
        <f>VLOOKUP($AC150,原データ!$D$1:$R$2300,4,FALSE)</f>
        <v>1668509</v>
      </c>
      <c r="W150" s="164">
        <f>VLOOKUP($AC150,原データ!$D$1:$R$2300,5,FALSE)</f>
        <v>1630416</v>
      </c>
      <c r="X150" s="164">
        <f>VLOOKUP($AC150,原データ!$D$1:$R$2300,6,FALSE)</f>
        <v>1356297</v>
      </c>
      <c r="Y150" s="164">
        <f>VLOOKUP($AC150,原データ!$D$1:$R$2300,7,FALSE)</f>
        <v>1042744</v>
      </c>
      <c r="Z150" s="161">
        <f>VLOOKUP($AC150,原データ!$D$1:$R$2300,8,FALSE)</f>
        <v>252450</v>
      </c>
      <c r="AA150" s="424">
        <f t="shared" si="131"/>
        <v>5950416</v>
      </c>
      <c r="AB150" s="320">
        <f t="shared" si="132"/>
        <v>7245167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23103</v>
      </c>
      <c r="E151" s="225">
        <f t="shared" si="120"/>
        <v>0</v>
      </c>
      <c r="F151" s="422">
        <f t="shared" si="121"/>
        <v>23103</v>
      </c>
      <c r="G151" s="226">
        <f t="shared" si="122"/>
        <v>0</v>
      </c>
      <c r="H151" s="227">
        <f t="shared" si="123"/>
        <v>447570</v>
      </c>
      <c r="I151" s="227">
        <f t="shared" si="124"/>
        <v>350757</v>
      </c>
      <c r="J151" s="227">
        <f t="shared" si="125"/>
        <v>318056</v>
      </c>
      <c r="K151" s="227">
        <f t="shared" si="126"/>
        <v>163786</v>
      </c>
      <c r="L151" s="225">
        <f t="shared" si="127"/>
        <v>368505</v>
      </c>
      <c r="M151" s="422">
        <f t="shared" si="128"/>
        <v>1648674</v>
      </c>
      <c r="N151" s="318">
        <f t="shared" si="129"/>
        <v>1671777</v>
      </c>
      <c r="O151" s="665"/>
      <c r="P151" s="661" t="s">
        <v>134</v>
      </c>
      <c r="Q151" s="661"/>
      <c r="R151" s="224">
        <f>SUM(R152:R155)</f>
        <v>23103</v>
      </c>
      <c r="S151" s="225">
        <f>SUM(S152:S155)</f>
        <v>0</v>
      </c>
      <c r="T151" s="422">
        <f>SUM(R151:S151)</f>
        <v>23103</v>
      </c>
      <c r="U151" s="226">
        <f t="shared" ref="U151:Z151" si="142">SUM(U152:U155)</f>
        <v>0</v>
      </c>
      <c r="V151" s="227">
        <f t="shared" si="142"/>
        <v>447570</v>
      </c>
      <c r="W151" s="227">
        <f t="shared" si="142"/>
        <v>350757</v>
      </c>
      <c r="X151" s="227">
        <f t="shared" si="142"/>
        <v>318056</v>
      </c>
      <c r="Y151" s="227">
        <f t="shared" si="142"/>
        <v>163786</v>
      </c>
      <c r="Z151" s="227">
        <f t="shared" si="142"/>
        <v>368505</v>
      </c>
      <c r="AA151" s="422">
        <f>SUM(U151:Z151)</f>
        <v>1648674</v>
      </c>
      <c r="AB151" s="318">
        <f>SUM(AA151,T151)</f>
        <v>1671777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23103</v>
      </c>
      <c r="E152" s="153">
        <f t="shared" si="120"/>
        <v>0</v>
      </c>
      <c r="F152" s="423">
        <f t="shared" si="121"/>
        <v>23103</v>
      </c>
      <c r="G152" s="155">
        <f t="shared" si="122"/>
        <v>0</v>
      </c>
      <c r="H152" s="156">
        <f t="shared" si="123"/>
        <v>354249</v>
      </c>
      <c r="I152" s="156">
        <f t="shared" si="124"/>
        <v>312271</v>
      </c>
      <c r="J152" s="156">
        <f t="shared" si="125"/>
        <v>236552</v>
      </c>
      <c r="K152" s="156">
        <f t="shared" si="126"/>
        <v>0</v>
      </c>
      <c r="L152" s="153">
        <f t="shared" si="127"/>
        <v>102348</v>
      </c>
      <c r="M152" s="423">
        <f t="shared" si="128"/>
        <v>1005420</v>
      </c>
      <c r="N152" s="319">
        <f t="shared" si="129"/>
        <v>1028523</v>
      </c>
      <c r="O152" s="665"/>
      <c r="P152" s="662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6"/>
        <v>23103</v>
      </c>
      <c r="U152" s="155">
        <f>VLOOKUP($AC152,原データ!$D$1:$R$2300,3,FALSE)</f>
        <v>0</v>
      </c>
      <c r="V152" s="156">
        <f>VLOOKUP($AC152,原データ!$D$1:$R$2300,4,FALSE)</f>
        <v>354249</v>
      </c>
      <c r="W152" s="156">
        <f>VLOOKUP($AC152,原データ!$D$1:$R$2300,5,FALSE)</f>
        <v>312271</v>
      </c>
      <c r="X152" s="156">
        <f>VLOOKUP($AC152,原データ!$D$1:$R$2300,6,FALSE)</f>
        <v>236552</v>
      </c>
      <c r="Y152" s="156">
        <f>VLOOKUP($AC152,原データ!$D$1:$R$2300,7,FALSE)</f>
        <v>0</v>
      </c>
      <c r="Z152" s="153">
        <f>VLOOKUP($AC152,原データ!$D$1:$R$2300,8,FALSE)</f>
        <v>102348</v>
      </c>
      <c r="AA152" s="423">
        <f t="shared" si="131"/>
        <v>1005420</v>
      </c>
      <c r="AB152" s="319">
        <f t="shared" si="132"/>
        <v>1028523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93321</v>
      </c>
      <c r="I153" s="156">
        <f t="shared" si="124"/>
        <v>38486</v>
      </c>
      <c r="J153" s="156">
        <f t="shared" si="125"/>
        <v>81504</v>
      </c>
      <c r="K153" s="156">
        <f t="shared" si="126"/>
        <v>163786</v>
      </c>
      <c r="L153" s="153">
        <f t="shared" si="127"/>
        <v>266157</v>
      </c>
      <c r="M153" s="423">
        <f t="shared" si="128"/>
        <v>643254</v>
      </c>
      <c r="N153" s="319">
        <f t="shared" si="129"/>
        <v>643254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93321</v>
      </c>
      <c r="W153" s="156">
        <f>VLOOKUP($AC153,原データ!$D$1:$R$2300,5,FALSE)</f>
        <v>38486</v>
      </c>
      <c r="X153" s="156">
        <f>VLOOKUP($AC153,原データ!$D$1:$R$2300,6,FALSE)</f>
        <v>81504</v>
      </c>
      <c r="Y153" s="156">
        <f>VLOOKUP($AC153,原データ!$D$1:$R$2300,7,FALSE)</f>
        <v>163786</v>
      </c>
      <c r="Z153" s="153">
        <f>VLOOKUP($AC153,原データ!$D$1:$R$2300,8,FALSE)</f>
        <v>266157</v>
      </c>
      <c r="AA153" s="423">
        <f t="shared" si="131"/>
        <v>643254</v>
      </c>
      <c r="AB153" s="319">
        <f t="shared" si="132"/>
        <v>643254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98599</v>
      </c>
      <c r="E156" s="225">
        <f t="shared" si="120"/>
        <v>460796</v>
      </c>
      <c r="F156" s="422">
        <f t="shared" si="121"/>
        <v>559395</v>
      </c>
      <c r="G156" s="226">
        <f t="shared" si="122"/>
        <v>0</v>
      </c>
      <c r="H156" s="227">
        <f t="shared" si="123"/>
        <v>402769</v>
      </c>
      <c r="I156" s="227">
        <f t="shared" si="124"/>
        <v>939080</v>
      </c>
      <c r="J156" s="227">
        <f t="shared" si="125"/>
        <v>601557</v>
      </c>
      <c r="K156" s="227">
        <f t="shared" si="126"/>
        <v>843747</v>
      </c>
      <c r="L156" s="225">
        <f t="shared" si="127"/>
        <v>931539</v>
      </c>
      <c r="M156" s="422">
        <f t="shared" si="128"/>
        <v>3718692</v>
      </c>
      <c r="N156" s="318">
        <f t="shared" si="129"/>
        <v>4278087</v>
      </c>
      <c r="O156" s="665"/>
      <c r="P156" s="661" t="s">
        <v>137</v>
      </c>
      <c r="Q156" s="661"/>
      <c r="R156" s="224">
        <f>SUM(R157:R159)</f>
        <v>98599</v>
      </c>
      <c r="S156" s="225">
        <f>SUM(S157:S159)</f>
        <v>422996</v>
      </c>
      <c r="T156" s="422">
        <f t="shared" si="136"/>
        <v>521595</v>
      </c>
      <c r="U156" s="226">
        <f t="shared" ref="U156:Z156" si="144">SUM(U157:U159)</f>
        <v>0</v>
      </c>
      <c r="V156" s="227">
        <f t="shared" si="144"/>
        <v>364269</v>
      </c>
      <c r="W156" s="227">
        <f t="shared" si="144"/>
        <v>609280</v>
      </c>
      <c r="X156" s="227">
        <f t="shared" si="144"/>
        <v>601557</v>
      </c>
      <c r="Y156" s="227">
        <f t="shared" si="144"/>
        <v>843747</v>
      </c>
      <c r="Z156" s="225">
        <f t="shared" si="144"/>
        <v>931539</v>
      </c>
      <c r="AA156" s="422">
        <f t="shared" si="131"/>
        <v>3350392</v>
      </c>
      <c r="AB156" s="318">
        <f t="shared" si="132"/>
        <v>3871987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37800</v>
      </c>
      <c r="AI156" s="422">
        <f t="shared" si="138"/>
        <v>37800</v>
      </c>
      <c r="AJ156" s="226">
        <f t="shared" ref="AJ156:AO156" si="145">SUM(AJ157:AJ159)</f>
        <v>0</v>
      </c>
      <c r="AK156" s="227">
        <f t="shared" si="145"/>
        <v>38500</v>
      </c>
      <c r="AL156" s="227">
        <f t="shared" si="145"/>
        <v>329800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368300</v>
      </c>
      <c r="AQ156" s="318">
        <f t="shared" si="135"/>
        <v>406100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98599</v>
      </c>
      <c r="E157" s="153">
        <f t="shared" si="120"/>
        <v>422996</v>
      </c>
      <c r="F157" s="423">
        <f t="shared" si="121"/>
        <v>521595</v>
      </c>
      <c r="G157" s="155">
        <f t="shared" si="122"/>
        <v>0</v>
      </c>
      <c r="H157" s="156">
        <f t="shared" si="123"/>
        <v>364269</v>
      </c>
      <c r="I157" s="156">
        <f t="shared" si="124"/>
        <v>609280</v>
      </c>
      <c r="J157" s="156">
        <f t="shared" si="125"/>
        <v>601557</v>
      </c>
      <c r="K157" s="156">
        <f t="shared" si="126"/>
        <v>843747</v>
      </c>
      <c r="L157" s="153">
        <f t="shared" si="127"/>
        <v>931539</v>
      </c>
      <c r="M157" s="423">
        <f t="shared" si="128"/>
        <v>3350392</v>
      </c>
      <c r="N157" s="319">
        <f t="shared" si="129"/>
        <v>3871987</v>
      </c>
      <c r="O157" s="665"/>
      <c r="P157" s="662"/>
      <c r="Q157" s="229" t="s">
        <v>138</v>
      </c>
      <c r="R157" s="152">
        <f>VLOOKUP($AC157,原データ!$D$1:$R$2300,10,FALSE)</f>
        <v>98599</v>
      </c>
      <c r="S157" s="153">
        <f>VLOOKUP($AC157,原データ!$D$1:$R$2300,11,FALSE)</f>
        <v>422996</v>
      </c>
      <c r="T157" s="423">
        <f t="shared" si="136"/>
        <v>521595</v>
      </c>
      <c r="U157" s="155">
        <f>VLOOKUP($AC157,原データ!$D$1:$R$2300,3,FALSE)</f>
        <v>0</v>
      </c>
      <c r="V157" s="156">
        <f>VLOOKUP($AC157,原データ!$D$1:$R$2300,4,FALSE)</f>
        <v>364269</v>
      </c>
      <c r="W157" s="156">
        <f>VLOOKUP($AC157,原データ!$D$1:$R$2300,5,FALSE)</f>
        <v>609280</v>
      </c>
      <c r="X157" s="156">
        <f>VLOOKUP($AC157,原データ!$D$1:$R$2300,6,FALSE)</f>
        <v>601557</v>
      </c>
      <c r="Y157" s="156">
        <f>VLOOKUP($AC157,原データ!$D$1:$R$2300,7,FALSE)</f>
        <v>843747</v>
      </c>
      <c r="Z157" s="153">
        <f>VLOOKUP($AC157,原データ!$D$1:$R$2300,8,FALSE)</f>
        <v>931539</v>
      </c>
      <c r="AA157" s="423">
        <f t="shared" si="131"/>
        <v>3350392</v>
      </c>
      <c r="AB157" s="319">
        <f t="shared" si="132"/>
        <v>3871987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37800</v>
      </c>
      <c r="F158" s="423">
        <f t="shared" si="121"/>
        <v>37800</v>
      </c>
      <c r="G158" s="155">
        <f t="shared" si="122"/>
        <v>0</v>
      </c>
      <c r="H158" s="156">
        <f t="shared" si="123"/>
        <v>38500</v>
      </c>
      <c r="I158" s="156">
        <f t="shared" si="124"/>
        <v>23800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62300</v>
      </c>
      <c r="N158" s="319">
        <f t="shared" si="129"/>
        <v>100100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37800</v>
      </c>
      <c r="AI158" s="423">
        <f t="shared" si="138"/>
        <v>37800</v>
      </c>
      <c r="AJ158" s="155">
        <f>VLOOKUP($AR158,原データ!$D$1:$R$2300,3,FALSE)</f>
        <v>0</v>
      </c>
      <c r="AK158" s="156">
        <f>VLOOKUP($AR158,原データ!$D$1:$R$2300,4,FALSE)</f>
        <v>38500</v>
      </c>
      <c r="AL158" s="494">
        <f>VLOOKUP($AR158,原データ!$D$1:$R$2300,5,FALSE)</f>
        <v>23800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62300</v>
      </c>
      <c r="AQ158" s="319">
        <f t="shared" si="135"/>
        <v>100100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306000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306000</v>
      </c>
      <c r="N159" s="320">
        <f t="shared" si="129"/>
        <v>306000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306000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306000</v>
      </c>
      <c r="AQ159" s="320">
        <f t="shared" si="135"/>
        <v>306000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61497</v>
      </c>
      <c r="E160" s="168">
        <f t="shared" si="120"/>
        <v>100269</v>
      </c>
      <c r="F160" s="425">
        <f t="shared" si="121"/>
        <v>161766</v>
      </c>
      <c r="G160" s="170">
        <f t="shared" si="122"/>
        <v>0</v>
      </c>
      <c r="H160" s="171">
        <f t="shared" si="123"/>
        <v>1081110</v>
      </c>
      <c r="I160" s="171">
        <f t="shared" si="124"/>
        <v>738669</v>
      </c>
      <c r="J160" s="171">
        <f t="shared" si="125"/>
        <v>2495029</v>
      </c>
      <c r="K160" s="171">
        <f t="shared" si="126"/>
        <v>2497487</v>
      </c>
      <c r="L160" s="168">
        <f t="shared" si="127"/>
        <v>418412</v>
      </c>
      <c r="M160" s="425">
        <f t="shared" si="128"/>
        <v>7230707</v>
      </c>
      <c r="N160" s="316">
        <f t="shared" si="129"/>
        <v>7392473</v>
      </c>
      <c r="O160" s="665"/>
      <c r="P160" s="672" t="s">
        <v>263</v>
      </c>
      <c r="Q160" s="673"/>
      <c r="R160" s="167">
        <f>VLOOKUP($AC160,原データ!$D$1:$R$2300,10,FALSE)</f>
        <v>61497</v>
      </c>
      <c r="S160" s="168">
        <f>VLOOKUP($AC160,原データ!$D$1:$R$2300,11,FALSE)</f>
        <v>100269</v>
      </c>
      <c r="T160" s="425">
        <f t="shared" si="136"/>
        <v>161766</v>
      </c>
      <c r="U160" s="170">
        <f>VLOOKUP($AC160,原データ!$D$1:$R$2300,3,FALSE)</f>
        <v>0</v>
      </c>
      <c r="V160" s="171">
        <f>VLOOKUP($AC160,原データ!$D$1:$R$2300,4,FALSE)</f>
        <v>1081110</v>
      </c>
      <c r="W160" s="171">
        <f>VLOOKUP($AC160,原データ!$D$1:$R$2300,5,FALSE)</f>
        <v>738669</v>
      </c>
      <c r="X160" s="171">
        <f>VLOOKUP($AC160,原データ!$D$1:$R$2300,6,FALSE)</f>
        <v>2495029</v>
      </c>
      <c r="Y160" s="171">
        <f>VLOOKUP($AC160,原データ!$D$1:$R$2300,7,FALSE)</f>
        <v>2497487</v>
      </c>
      <c r="Z160" s="168">
        <f>VLOOKUP($AC160,原データ!$D$1:$R$2300,8,FALSE)</f>
        <v>418412</v>
      </c>
      <c r="AA160" s="425">
        <f t="shared" si="131"/>
        <v>7230707</v>
      </c>
      <c r="AB160" s="316">
        <f t="shared" si="132"/>
        <v>7392473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131340</v>
      </c>
      <c r="E162" s="312">
        <f t="shared" si="120"/>
        <v>266780</v>
      </c>
      <c r="F162" s="313">
        <f t="shared" si="121"/>
        <v>398120</v>
      </c>
      <c r="G162" s="314">
        <f t="shared" si="122"/>
        <v>0</v>
      </c>
      <c r="H162" s="315">
        <f t="shared" si="123"/>
        <v>1448390</v>
      </c>
      <c r="I162" s="315">
        <f t="shared" si="124"/>
        <v>1336850</v>
      </c>
      <c r="J162" s="315">
        <f t="shared" si="125"/>
        <v>1255820</v>
      </c>
      <c r="K162" s="315">
        <f t="shared" si="126"/>
        <v>1122330</v>
      </c>
      <c r="L162" s="312">
        <f t="shared" si="127"/>
        <v>767250</v>
      </c>
      <c r="M162" s="313">
        <f t="shared" si="128"/>
        <v>5930640</v>
      </c>
      <c r="N162" s="316">
        <f t="shared" si="129"/>
        <v>6328760</v>
      </c>
      <c r="O162" s="676" t="s">
        <v>141</v>
      </c>
      <c r="P162" s="677"/>
      <c r="Q162" s="678"/>
      <c r="R162" s="167">
        <f>VLOOKUP($AC162,原データ!$D$1:$R$2300,10,FALSE)</f>
        <v>131340</v>
      </c>
      <c r="S162" s="168">
        <f>VLOOKUP($AC162,原データ!$D$1:$R$2300,11,FALSE)</f>
        <v>266780</v>
      </c>
      <c r="T162" s="425">
        <f t="shared" si="136"/>
        <v>398120</v>
      </c>
      <c r="U162" s="170">
        <f>VLOOKUP($AC162,原データ!$D$1:$R$2300,3,FALSE)</f>
        <v>0</v>
      </c>
      <c r="V162" s="171">
        <f>VLOOKUP($AC162,原データ!$D$1:$R$2300,4,FALSE)</f>
        <v>1448390</v>
      </c>
      <c r="W162" s="171">
        <f>VLOOKUP($AC162,原データ!$D$1:$R$2300,5,FALSE)</f>
        <v>1336850</v>
      </c>
      <c r="X162" s="171">
        <f>VLOOKUP($AC162,原データ!$D$1:$R$2300,6,FALSE)</f>
        <v>1255820</v>
      </c>
      <c r="Y162" s="171">
        <f>VLOOKUP($AC162,原データ!$D$1:$R$2300,7,FALSE)</f>
        <v>1122330</v>
      </c>
      <c r="Z162" s="168">
        <f>VLOOKUP($AC162,原データ!$D$1:$R$2300,8,FALSE)</f>
        <v>767250</v>
      </c>
      <c r="AA162" s="425">
        <f t="shared" si="131"/>
        <v>5930640</v>
      </c>
      <c r="AB162" s="316">
        <f t="shared" si="132"/>
        <v>6328760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1462077</v>
      </c>
      <c r="I163" s="315">
        <f t="shared" si="124"/>
        <v>2621475</v>
      </c>
      <c r="J163" s="315">
        <f t="shared" si="125"/>
        <v>2756152</v>
      </c>
      <c r="K163" s="315">
        <f t="shared" si="126"/>
        <v>3238965</v>
      </c>
      <c r="L163" s="312">
        <f t="shared" si="127"/>
        <v>1018170</v>
      </c>
      <c r="M163" s="313">
        <f t="shared" si="128"/>
        <v>11096839</v>
      </c>
      <c r="N163" s="316">
        <f t="shared" si="129"/>
        <v>11096839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1462077</v>
      </c>
      <c r="W163" s="314">
        <f t="shared" si="147"/>
        <v>2621475</v>
      </c>
      <c r="X163" s="314">
        <f t="shared" si="147"/>
        <v>2756152</v>
      </c>
      <c r="Y163" s="314">
        <f t="shared" si="147"/>
        <v>3238965</v>
      </c>
      <c r="Z163" s="314">
        <f t="shared" si="147"/>
        <v>1018170</v>
      </c>
      <c r="AA163" s="313">
        <f t="shared" si="131"/>
        <v>11096839</v>
      </c>
      <c r="AB163" s="316">
        <f t="shared" si="132"/>
        <v>11096839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238131</v>
      </c>
      <c r="L164" s="171">
        <f>Z164+AO164</f>
        <v>0</v>
      </c>
      <c r="M164" s="425">
        <f t="shared" si="128"/>
        <v>238131</v>
      </c>
      <c r="N164" s="321">
        <f t="shared" si="129"/>
        <v>238131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238131</v>
      </c>
      <c r="Z164" s="168">
        <f>VLOOKUP($AC164,原データ!$D$1:$R$2300,8,FALSE)</f>
        <v>0</v>
      </c>
      <c r="AA164" s="425">
        <f>SUM(U164:Z164)</f>
        <v>238131</v>
      </c>
      <c r="AB164" s="316">
        <f t="shared" si="132"/>
        <v>238131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277362</v>
      </c>
      <c r="L166" s="168">
        <f t="shared" si="150"/>
        <v>0</v>
      </c>
      <c r="M166" s="425">
        <f t="shared" si="150"/>
        <v>277362</v>
      </c>
      <c r="N166" s="321">
        <f t="shared" si="150"/>
        <v>277362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277362</v>
      </c>
      <c r="Z166" s="168">
        <f>VLOOKUP($AC166,原データ!$D$1:$R$2300,8,FALSE)</f>
        <v>0</v>
      </c>
      <c r="AA166" s="425">
        <f>SUM(U166:Z166)</f>
        <v>277362</v>
      </c>
      <c r="AB166" s="316">
        <f>SUM(AA166,T166)</f>
        <v>277362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20106</v>
      </c>
      <c r="J167" s="171">
        <f t="shared" si="149"/>
        <v>134640</v>
      </c>
      <c r="K167" s="171">
        <f t="shared" si="149"/>
        <v>0</v>
      </c>
      <c r="L167" s="168">
        <f t="shared" si="149"/>
        <v>0</v>
      </c>
      <c r="M167" s="425">
        <f t="shared" si="128"/>
        <v>154746</v>
      </c>
      <c r="N167" s="316">
        <f t="shared" si="129"/>
        <v>154746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20106</v>
      </c>
      <c r="X167" s="171">
        <f>VLOOKUP($AC167,原データ!$D$1:$R$2300,6,FALSE)</f>
        <v>134640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154746</v>
      </c>
      <c r="AB167" s="316">
        <f t="shared" si="132"/>
        <v>154746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479799</v>
      </c>
      <c r="I170" s="171">
        <f t="shared" si="149"/>
        <v>1089729</v>
      </c>
      <c r="J170" s="171">
        <f t="shared" si="149"/>
        <v>1901098</v>
      </c>
      <c r="K170" s="171">
        <f t="shared" si="149"/>
        <v>1428111</v>
      </c>
      <c r="L170" s="168">
        <f t="shared" si="149"/>
        <v>291024</v>
      </c>
      <c r="M170" s="425">
        <f t="shared" si="128"/>
        <v>5189761</v>
      </c>
      <c r="N170" s="316">
        <f t="shared" si="129"/>
        <v>5189761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479799</v>
      </c>
      <c r="W170" s="171">
        <f>VLOOKUP($AC170,原データ!$D$1:$R$2300,5,FALSE)</f>
        <v>1089729</v>
      </c>
      <c r="X170" s="171">
        <f>VLOOKUP($AC170,原データ!$D$1:$R$2300,6,FALSE)</f>
        <v>1901098</v>
      </c>
      <c r="Y170" s="171">
        <f>VLOOKUP($AC170,原データ!$D$1:$R$2300,7,FALSE)</f>
        <v>1428111</v>
      </c>
      <c r="Z170" s="168">
        <f>VLOOKUP($AC170,原データ!$D$1:$R$2300,8,FALSE)</f>
        <v>291024</v>
      </c>
      <c r="AA170" s="425">
        <f t="shared" si="131"/>
        <v>5189761</v>
      </c>
      <c r="AB170" s="316">
        <f t="shared" si="132"/>
        <v>5189761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67302</v>
      </c>
      <c r="K171" s="171">
        <f t="shared" si="152"/>
        <v>0</v>
      </c>
      <c r="L171" s="168">
        <f t="shared" si="152"/>
        <v>0</v>
      </c>
      <c r="M171" s="425">
        <f t="shared" si="152"/>
        <v>67302</v>
      </c>
      <c r="N171" s="316">
        <f t="shared" si="152"/>
        <v>67302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67302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67302</v>
      </c>
      <c r="AB171" s="316">
        <f>SUM(AA171,T171)</f>
        <v>67302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982278</v>
      </c>
      <c r="I175" s="171">
        <f t="shared" si="149"/>
        <v>1511640</v>
      </c>
      <c r="J175" s="171">
        <f t="shared" si="149"/>
        <v>653112</v>
      </c>
      <c r="K175" s="171">
        <f t="shared" si="149"/>
        <v>1295361</v>
      </c>
      <c r="L175" s="168">
        <f t="shared" si="149"/>
        <v>727146</v>
      </c>
      <c r="M175" s="425">
        <f t="shared" si="128"/>
        <v>5169537</v>
      </c>
      <c r="N175" s="321">
        <f t="shared" si="129"/>
        <v>5169537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982278</v>
      </c>
      <c r="W175" s="171">
        <f>VLOOKUP($AC175,原データ!$D$1:$R$2300,5,FALSE)</f>
        <v>1511640</v>
      </c>
      <c r="X175" s="171">
        <f>VLOOKUP($AC175,原データ!$D$1:$R$2300,6,FALSE)</f>
        <v>653112</v>
      </c>
      <c r="Y175" s="171">
        <f>VLOOKUP($AC175,原データ!$D$1:$R$2300,7,FALSE)</f>
        <v>1295361</v>
      </c>
      <c r="Z175" s="168">
        <f>VLOOKUP($AC175,原データ!$D$1:$R$2300,8,FALSE)</f>
        <v>727146</v>
      </c>
      <c r="AA175" s="425">
        <f>SUM(U175:Z175)</f>
        <v>5169537</v>
      </c>
      <c r="AB175" s="316">
        <f t="shared" si="132"/>
        <v>5169537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1508301</v>
      </c>
      <c r="I177" s="315">
        <f t="shared" si="124"/>
        <v>1494978</v>
      </c>
      <c r="J177" s="315">
        <f t="shared" si="125"/>
        <v>6024797</v>
      </c>
      <c r="K177" s="315">
        <f t="shared" si="126"/>
        <v>11411368</v>
      </c>
      <c r="L177" s="312">
        <f t="shared" si="127"/>
        <v>9743361</v>
      </c>
      <c r="M177" s="313">
        <f t="shared" si="128"/>
        <v>30182805</v>
      </c>
      <c r="N177" s="316">
        <f t="shared" si="129"/>
        <v>30182805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1508301</v>
      </c>
      <c r="W177" s="315">
        <f>SUM(W178:W181)</f>
        <v>1494978</v>
      </c>
      <c r="X177" s="315">
        <f>SUM(X178:X181)</f>
        <v>6024797</v>
      </c>
      <c r="Y177" s="315">
        <f>SUM(Y178:Y181)</f>
        <v>11411368</v>
      </c>
      <c r="Z177" s="315">
        <f>SUM(Z178:Z181)</f>
        <v>9743361</v>
      </c>
      <c r="AA177" s="313">
        <f t="shared" si="131"/>
        <v>30182805</v>
      </c>
      <c r="AB177" s="316">
        <f t="shared" si="132"/>
        <v>30182805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2459808</v>
      </c>
      <c r="K178" s="171">
        <f t="shared" si="126"/>
        <v>6691012</v>
      </c>
      <c r="L178" s="168">
        <f t="shared" si="127"/>
        <v>6114116</v>
      </c>
      <c r="M178" s="425">
        <f t="shared" si="128"/>
        <v>15264936</v>
      </c>
      <c r="N178" s="316">
        <f t="shared" si="129"/>
        <v>15264936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2459808</v>
      </c>
      <c r="Y178" s="171">
        <f>VLOOKUP($AC178,原データ!$D$1:$R$2300,7,FALSE)</f>
        <v>6691012</v>
      </c>
      <c r="Z178" s="168">
        <f>VLOOKUP($AC178,原データ!$D$1:$R$2300,8,FALSE)</f>
        <v>6114116</v>
      </c>
      <c r="AA178" s="425">
        <f t="shared" si="131"/>
        <v>15264936</v>
      </c>
      <c r="AB178" s="316">
        <f t="shared" si="132"/>
        <v>15264936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1508301</v>
      </c>
      <c r="I179" s="171">
        <f t="shared" si="124"/>
        <v>1494978</v>
      </c>
      <c r="J179" s="171">
        <f t="shared" si="125"/>
        <v>3564989</v>
      </c>
      <c r="K179" s="171">
        <f t="shared" si="126"/>
        <v>4364640</v>
      </c>
      <c r="L179" s="168">
        <f t="shared" si="127"/>
        <v>3232300</v>
      </c>
      <c r="M179" s="425">
        <f t="shared" si="128"/>
        <v>14165208</v>
      </c>
      <c r="N179" s="316">
        <f t="shared" si="129"/>
        <v>14165208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1508301</v>
      </c>
      <c r="W179" s="171">
        <f>VLOOKUP($AC179,原データ!$D$1:$R$2300,5,FALSE)</f>
        <v>1494978</v>
      </c>
      <c r="X179" s="171">
        <f>VLOOKUP($AC179,原データ!$D$1:$R$2300,6,FALSE)</f>
        <v>3564989</v>
      </c>
      <c r="Y179" s="171">
        <f>VLOOKUP($AC179,原データ!$D$1:$R$2300,7,FALSE)</f>
        <v>4364640</v>
      </c>
      <c r="Z179" s="168">
        <f>VLOOKUP($AC179,原データ!$D$1:$R$2300,8,FALSE)</f>
        <v>3232300</v>
      </c>
      <c r="AA179" s="425">
        <f t="shared" si="131"/>
        <v>14165208</v>
      </c>
      <c r="AB179" s="316">
        <f t="shared" si="132"/>
        <v>14165208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355716</v>
      </c>
      <c r="L181" s="168">
        <f t="shared" si="127"/>
        <v>396945</v>
      </c>
      <c r="M181" s="425">
        <f t="shared" si="128"/>
        <v>752661</v>
      </c>
      <c r="N181" s="316">
        <f t="shared" si="129"/>
        <v>752661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355716</v>
      </c>
      <c r="Z181" s="168">
        <f>VLOOKUP($AC181,原データ!$D$1:$R$2300,8,FALSE)</f>
        <v>396945</v>
      </c>
      <c r="AA181" s="425">
        <f>SUM(U181:Z181)</f>
        <v>752661</v>
      </c>
      <c r="AB181" s="316">
        <f t="shared" si="132"/>
        <v>752661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709202</v>
      </c>
      <c r="E182" s="416">
        <f t="shared" si="120"/>
        <v>2089595</v>
      </c>
      <c r="F182" s="417">
        <f t="shared" si="121"/>
        <v>2798797</v>
      </c>
      <c r="G182" s="418">
        <f t="shared" si="122"/>
        <v>0</v>
      </c>
      <c r="H182" s="419">
        <f t="shared" si="123"/>
        <v>13966689</v>
      </c>
      <c r="I182" s="419">
        <f t="shared" si="124"/>
        <v>16650654</v>
      </c>
      <c r="J182" s="419">
        <f t="shared" si="125"/>
        <v>22833813</v>
      </c>
      <c r="K182" s="419">
        <f t="shared" si="126"/>
        <v>31193773</v>
      </c>
      <c r="L182" s="416">
        <f t="shared" si="127"/>
        <v>21972742</v>
      </c>
      <c r="M182" s="417">
        <f t="shared" si="128"/>
        <v>106617671</v>
      </c>
      <c r="N182" s="420">
        <f t="shared" si="129"/>
        <v>109416468</v>
      </c>
      <c r="O182" s="684" t="s">
        <v>80</v>
      </c>
      <c r="P182" s="685"/>
      <c r="Q182" s="685"/>
      <c r="R182" s="415">
        <f>SUM(R177,R163,R141,R162)</f>
        <v>709202</v>
      </c>
      <c r="S182" s="415">
        <f>SUM(S177,S163,S141,S162)</f>
        <v>2051795</v>
      </c>
      <c r="T182" s="417">
        <f t="shared" si="136"/>
        <v>2760997</v>
      </c>
      <c r="U182" s="418">
        <f t="shared" ref="U182:Z182" si="155">SUM(U177,U163,U141,U162)</f>
        <v>0</v>
      </c>
      <c r="V182" s="418">
        <f t="shared" si="155"/>
        <v>13928189</v>
      </c>
      <c r="W182" s="418">
        <f t="shared" si="155"/>
        <v>16320854</v>
      </c>
      <c r="X182" s="418">
        <f t="shared" si="155"/>
        <v>22833813</v>
      </c>
      <c r="Y182" s="418">
        <f t="shared" si="155"/>
        <v>31193773</v>
      </c>
      <c r="Z182" s="418">
        <f t="shared" si="155"/>
        <v>21972742</v>
      </c>
      <c r="AA182" s="417">
        <f t="shared" si="131"/>
        <v>106249371</v>
      </c>
      <c r="AB182" s="420">
        <f t="shared" si="132"/>
        <v>109010368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37800</v>
      </c>
      <c r="AI182" s="417">
        <f t="shared" si="138"/>
        <v>37800</v>
      </c>
      <c r="AJ182" s="418">
        <f t="shared" ref="AJ182:AO182" si="156">SUM(AJ177,AJ163,AJ141,AJ162)</f>
        <v>0</v>
      </c>
      <c r="AK182" s="418">
        <f t="shared" si="156"/>
        <v>38500</v>
      </c>
      <c r="AL182" s="418">
        <f t="shared" si="156"/>
        <v>329800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368300</v>
      </c>
      <c r="AQ182" s="420">
        <f t="shared" si="135"/>
        <v>406100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3</v>
      </c>
      <c r="E8" s="312">
        <f t="shared" si="0"/>
        <v>1</v>
      </c>
      <c r="F8" s="313">
        <f t="shared" si="0"/>
        <v>4</v>
      </c>
      <c r="G8" s="314">
        <f t="shared" si="0"/>
        <v>0</v>
      </c>
      <c r="H8" s="315">
        <f t="shared" si="0"/>
        <v>12</v>
      </c>
      <c r="I8" s="315">
        <f t="shared" si="0"/>
        <v>3</v>
      </c>
      <c r="J8" s="315">
        <f t="shared" si="0"/>
        <v>8</v>
      </c>
      <c r="K8" s="315">
        <f t="shared" si="0"/>
        <v>0</v>
      </c>
      <c r="L8" s="312">
        <f t="shared" si="0"/>
        <v>9</v>
      </c>
      <c r="M8" s="313">
        <f t="shared" si="0"/>
        <v>32</v>
      </c>
      <c r="N8" s="316">
        <f t="shared" si="0"/>
        <v>36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1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12</v>
      </c>
      <c r="W8" s="314">
        <f t="shared" si="2"/>
        <v>3</v>
      </c>
      <c r="X8" s="314">
        <f t="shared" si="2"/>
        <v>8</v>
      </c>
      <c r="Y8" s="314">
        <f t="shared" si="2"/>
        <v>0</v>
      </c>
      <c r="Z8" s="314">
        <f t="shared" si="2"/>
        <v>9</v>
      </c>
      <c r="AA8" s="313">
        <f>SUM(U8:Z8)</f>
        <v>32</v>
      </c>
      <c r="AB8" s="316">
        <f t="shared" ref="AB8:AB47" si="3">SUM(AA8,T8)</f>
        <v>36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3</v>
      </c>
      <c r="E9" s="225">
        <f t="shared" si="0"/>
        <v>0</v>
      </c>
      <c r="F9" s="422">
        <f t="shared" si="0"/>
        <v>3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5</v>
      </c>
      <c r="M9" s="422">
        <f t="shared" si="0"/>
        <v>6</v>
      </c>
      <c r="N9" s="318">
        <f t="shared" si="0"/>
        <v>9</v>
      </c>
      <c r="O9" s="752"/>
      <c r="P9" s="661" t="s">
        <v>125</v>
      </c>
      <c r="Q9" s="661"/>
      <c r="R9" s="224">
        <f>SUM(R10:R14)</f>
        <v>3</v>
      </c>
      <c r="S9" s="225">
        <f>SUM(S10:S14)</f>
        <v>0</v>
      </c>
      <c r="T9" s="422">
        <f t="shared" si="1"/>
        <v>3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5</v>
      </c>
      <c r="AA9" s="422">
        <f t="shared" ref="AA9:AA47" si="8">SUM(U9:Z9)</f>
        <v>6</v>
      </c>
      <c r="AB9" s="318">
        <f t="shared" si="3"/>
        <v>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3</v>
      </c>
      <c r="E14" s="161">
        <f t="shared" si="0"/>
        <v>0</v>
      </c>
      <c r="F14" s="424">
        <f t="shared" si="0"/>
        <v>3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3</v>
      </c>
      <c r="M14" s="424">
        <f t="shared" si="0"/>
        <v>3</v>
      </c>
      <c r="N14" s="320">
        <f t="shared" si="0"/>
        <v>6</v>
      </c>
      <c r="O14" s="753"/>
      <c r="P14" s="663"/>
      <c r="Q14" s="230" t="s">
        <v>130</v>
      </c>
      <c r="R14" s="160">
        <f>VLOOKUP($AC14,原データ!$D$1:$R$2300,10,FALSE)</f>
        <v>3</v>
      </c>
      <c r="S14" s="161">
        <f>VLOOKUP($AC14,原データ!$D$1:$R$2300,11,FALSE)</f>
        <v>0</v>
      </c>
      <c r="T14" s="424">
        <f t="shared" si="1"/>
        <v>3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8"/>
        <v>3</v>
      </c>
      <c r="AB14" s="320">
        <f t="shared" si="3"/>
        <v>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6</v>
      </c>
      <c r="I15" s="227">
        <f t="shared" si="0"/>
        <v>2</v>
      </c>
      <c r="J15" s="227">
        <f t="shared" si="0"/>
        <v>3</v>
      </c>
      <c r="K15" s="227">
        <f t="shared" si="0"/>
        <v>0</v>
      </c>
      <c r="L15" s="225">
        <f t="shared" si="0"/>
        <v>2</v>
      </c>
      <c r="M15" s="422">
        <f t="shared" si="0"/>
        <v>13</v>
      </c>
      <c r="N15" s="318">
        <f t="shared" si="0"/>
        <v>14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2</v>
      </c>
      <c r="X15" s="227">
        <f t="shared" si="11"/>
        <v>3</v>
      </c>
      <c r="Y15" s="227">
        <f t="shared" si="11"/>
        <v>0</v>
      </c>
      <c r="Z15" s="225">
        <f t="shared" si="11"/>
        <v>2</v>
      </c>
      <c r="AA15" s="422">
        <f t="shared" si="8"/>
        <v>13</v>
      </c>
      <c r="AB15" s="318">
        <f t="shared" si="3"/>
        <v>14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2</v>
      </c>
      <c r="M16" s="423">
        <f t="shared" si="0"/>
        <v>9</v>
      </c>
      <c r="N16" s="319">
        <f t="shared" si="0"/>
        <v>9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9</v>
      </c>
      <c r="AB16" s="319">
        <f t="shared" si="3"/>
        <v>9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3</v>
      </c>
      <c r="K17" s="164">
        <f t="shared" si="0"/>
        <v>0</v>
      </c>
      <c r="L17" s="161">
        <f t="shared" si="0"/>
        <v>0</v>
      </c>
      <c r="M17" s="424">
        <f t="shared" si="0"/>
        <v>4</v>
      </c>
      <c r="N17" s="320">
        <f t="shared" si="0"/>
        <v>5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3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4</v>
      </c>
      <c r="AB17" s="320">
        <f t="shared" si="3"/>
        <v>5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2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2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3</v>
      </c>
      <c r="K23" s="227">
        <f t="shared" si="0"/>
        <v>0</v>
      </c>
      <c r="L23" s="225">
        <f t="shared" si="0"/>
        <v>2</v>
      </c>
      <c r="M23" s="422">
        <f t="shared" si="0"/>
        <v>8</v>
      </c>
      <c r="N23" s="318">
        <f t="shared" si="0"/>
        <v>8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3</v>
      </c>
      <c r="Y23" s="227">
        <f t="shared" si="16"/>
        <v>0</v>
      </c>
      <c r="Z23" s="225">
        <f t="shared" si="16"/>
        <v>2</v>
      </c>
      <c r="AA23" s="422">
        <f t="shared" si="8"/>
        <v>8</v>
      </c>
      <c r="AB23" s="318">
        <f t="shared" si="3"/>
        <v>8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3</v>
      </c>
      <c r="K24" s="156">
        <f t="shared" si="0"/>
        <v>0</v>
      </c>
      <c r="L24" s="153">
        <f t="shared" si="0"/>
        <v>2</v>
      </c>
      <c r="M24" s="423">
        <f t="shared" si="0"/>
        <v>8</v>
      </c>
      <c r="N24" s="319">
        <f t="shared" si="0"/>
        <v>8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8</v>
      </c>
      <c r="AB24" s="319">
        <f t="shared" si="3"/>
        <v>8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3</v>
      </c>
      <c r="E49" s="416">
        <f t="shared" si="27"/>
        <v>1</v>
      </c>
      <c r="F49" s="417">
        <f t="shared" si="28"/>
        <v>4</v>
      </c>
      <c r="G49" s="418">
        <f>U49+AJ49</f>
        <v>0</v>
      </c>
      <c r="H49" s="419">
        <f t="shared" si="29"/>
        <v>12</v>
      </c>
      <c r="I49" s="419">
        <f t="shared" si="30"/>
        <v>4</v>
      </c>
      <c r="J49" s="419">
        <f t="shared" si="31"/>
        <v>9</v>
      </c>
      <c r="K49" s="419">
        <f t="shared" si="32"/>
        <v>0</v>
      </c>
      <c r="L49" s="416">
        <f t="shared" si="33"/>
        <v>9</v>
      </c>
      <c r="M49" s="417">
        <f t="shared" si="22"/>
        <v>34</v>
      </c>
      <c r="N49" s="420">
        <f t="shared" si="23"/>
        <v>38</v>
      </c>
      <c r="O49" s="684" t="s">
        <v>148</v>
      </c>
      <c r="P49" s="685"/>
      <c r="Q49" s="685"/>
      <c r="R49" s="415">
        <f>SUM(R8,R30,R44,R29)</f>
        <v>3</v>
      </c>
      <c r="S49" s="416">
        <f>SUM(S8,S30,S44,S29)</f>
        <v>1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12</v>
      </c>
      <c r="W49" s="419">
        <f t="shared" si="40"/>
        <v>4</v>
      </c>
      <c r="X49" s="419">
        <f t="shared" si="40"/>
        <v>9</v>
      </c>
      <c r="Y49" s="419">
        <f t="shared" si="40"/>
        <v>0</v>
      </c>
      <c r="Z49" s="416">
        <f t="shared" si="40"/>
        <v>9</v>
      </c>
      <c r="AA49" s="417">
        <f>SUM(U49:Z49)</f>
        <v>34</v>
      </c>
      <c r="AB49" s="420">
        <f>SUM(AA49,T49)</f>
        <v>38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3065</v>
      </c>
      <c r="E51" s="312">
        <f t="shared" si="42"/>
        <v>4804</v>
      </c>
      <c r="F51" s="313">
        <f t="shared" si="42"/>
        <v>7869</v>
      </c>
      <c r="G51" s="314">
        <f t="shared" si="42"/>
        <v>0</v>
      </c>
      <c r="H51" s="315">
        <f t="shared" si="42"/>
        <v>83105</v>
      </c>
      <c r="I51" s="315">
        <f t="shared" si="42"/>
        <v>33165</v>
      </c>
      <c r="J51" s="315">
        <f t="shared" si="42"/>
        <v>69230</v>
      </c>
      <c r="K51" s="315">
        <f t="shared" si="42"/>
        <v>0</v>
      </c>
      <c r="L51" s="312">
        <f t="shared" si="42"/>
        <v>59466</v>
      </c>
      <c r="M51" s="313">
        <f t="shared" si="42"/>
        <v>244966</v>
      </c>
      <c r="N51" s="316">
        <f t="shared" si="42"/>
        <v>252835</v>
      </c>
      <c r="O51" s="702" t="s">
        <v>124</v>
      </c>
      <c r="P51" s="703"/>
      <c r="Q51" s="704"/>
      <c r="R51" s="311">
        <f>SUM(R52,R58,R61,R66,R68,R69)</f>
        <v>3065</v>
      </c>
      <c r="S51" s="311">
        <f>SUM(S52,S58,S61,S66,S68,S69)</f>
        <v>4804</v>
      </c>
      <c r="T51" s="313">
        <f>SUM(R51:S51)</f>
        <v>7869</v>
      </c>
      <c r="U51" s="314">
        <f t="shared" ref="U51:Z51" si="43">SUM(U52,U58,U61,U66,U68,U69)</f>
        <v>0</v>
      </c>
      <c r="V51" s="314">
        <f t="shared" si="43"/>
        <v>83105</v>
      </c>
      <c r="W51" s="314">
        <f t="shared" si="43"/>
        <v>33165</v>
      </c>
      <c r="X51" s="314">
        <f t="shared" si="43"/>
        <v>69230</v>
      </c>
      <c r="Y51" s="314">
        <f t="shared" si="43"/>
        <v>0</v>
      </c>
      <c r="Z51" s="314">
        <f t="shared" si="43"/>
        <v>59466</v>
      </c>
      <c r="AA51" s="313">
        <f t="shared" ref="AA51:AA90" si="44">SUM(U51:Z51)</f>
        <v>244966</v>
      </c>
      <c r="AB51" s="316">
        <f t="shared" ref="AB51:AB90" si="45">SUM(AA51,T51)</f>
        <v>252835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3065</v>
      </c>
      <c r="E52" s="225">
        <f t="shared" si="42"/>
        <v>0</v>
      </c>
      <c r="F52" s="422">
        <f t="shared" si="42"/>
        <v>3065</v>
      </c>
      <c r="G52" s="226">
        <f t="shared" si="42"/>
        <v>0</v>
      </c>
      <c r="H52" s="227">
        <f t="shared" si="42"/>
        <v>7935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4178</v>
      </c>
      <c r="M52" s="422">
        <f t="shared" si="42"/>
        <v>12113</v>
      </c>
      <c r="N52" s="318">
        <f t="shared" si="42"/>
        <v>15178</v>
      </c>
      <c r="O52" s="754"/>
      <c r="P52" s="664" t="s">
        <v>125</v>
      </c>
      <c r="Q52" s="696"/>
      <c r="R52" s="224">
        <f>SUM(R53:R57)</f>
        <v>3065</v>
      </c>
      <c r="S52" s="225">
        <f>SUM(S53:S57)</f>
        <v>0</v>
      </c>
      <c r="T52" s="422">
        <f t="shared" ref="T52:T88" si="50">SUM(R52:S52)</f>
        <v>3065</v>
      </c>
      <c r="U52" s="226">
        <f t="shared" ref="U52:Z52" si="51">SUM(U53:U57)</f>
        <v>0</v>
      </c>
      <c r="V52" s="227">
        <f t="shared" si="51"/>
        <v>7935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4178</v>
      </c>
      <c r="AA52" s="422">
        <f t="shared" si="44"/>
        <v>12113</v>
      </c>
      <c r="AB52" s="318">
        <f t="shared" si="45"/>
        <v>15178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1564</v>
      </c>
      <c r="M53" s="423">
        <f t="shared" si="42"/>
        <v>1564</v>
      </c>
      <c r="N53" s="319">
        <f t="shared" si="42"/>
        <v>1564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1564</v>
      </c>
      <c r="AA53" s="423">
        <f t="shared" si="44"/>
        <v>1564</v>
      </c>
      <c r="AB53" s="319">
        <f t="shared" si="45"/>
        <v>1564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7935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1045</v>
      </c>
      <c r="M55" s="423">
        <f t="shared" si="42"/>
        <v>8980</v>
      </c>
      <c r="N55" s="319">
        <f t="shared" si="42"/>
        <v>8980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7935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1045</v>
      </c>
      <c r="AA55" s="423">
        <f t="shared" si="44"/>
        <v>8980</v>
      </c>
      <c r="AB55" s="319">
        <f t="shared" si="45"/>
        <v>8980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3065</v>
      </c>
      <c r="E57" s="161">
        <f t="shared" si="42"/>
        <v>0</v>
      </c>
      <c r="F57" s="424">
        <f t="shared" si="42"/>
        <v>3065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1569</v>
      </c>
      <c r="M57" s="424">
        <f t="shared" si="42"/>
        <v>1569</v>
      </c>
      <c r="N57" s="320">
        <f t="shared" si="42"/>
        <v>4634</v>
      </c>
      <c r="O57" s="754"/>
      <c r="P57" s="662"/>
      <c r="Q57" s="230" t="s">
        <v>130</v>
      </c>
      <c r="R57" s="160">
        <f>VLOOKUP($AC57,原データ!$D$1:$R$2300,10,FALSE)</f>
        <v>3065</v>
      </c>
      <c r="S57" s="161">
        <f>VLOOKUP($AC57,原データ!$D$1:$R$2300,11,FALSE)</f>
        <v>0</v>
      </c>
      <c r="T57" s="424">
        <f t="shared" si="50"/>
        <v>3065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1569</v>
      </c>
      <c r="AA57" s="424">
        <f t="shared" si="44"/>
        <v>1569</v>
      </c>
      <c r="AB57" s="320">
        <f t="shared" si="45"/>
        <v>4634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4804</v>
      </c>
      <c r="F58" s="422">
        <f t="shared" si="42"/>
        <v>4804</v>
      </c>
      <c r="G58" s="226">
        <f t="shared" si="42"/>
        <v>0</v>
      </c>
      <c r="H58" s="227">
        <f t="shared" si="42"/>
        <v>28083</v>
      </c>
      <c r="I58" s="227">
        <f t="shared" si="42"/>
        <v>30205</v>
      </c>
      <c r="J58" s="227">
        <f t="shared" si="42"/>
        <v>42427</v>
      </c>
      <c r="K58" s="227">
        <f t="shared" si="42"/>
        <v>0</v>
      </c>
      <c r="L58" s="225">
        <f t="shared" si="42"/>
        <v>49284</v>
      </c>
      <c r="M58" s="422">
        <f t="shared" si="42"/>
        <v>149999</v>
      </c>
      <c r="N58" s="318">
        <f t="shared" si="42"/>
        <v>154803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4804</v>
      </c>
      <c r="T58" s="422">
        <f t="shared" si="50"/>
        <v>4804</v>
      </c>
      <c r="U58" s="226">
        <f t="shared" ref="U58:Z58" si="53">SUM(U59:U60)</f>
        <v>0</v>
      </c>
      <c r="V58" s="227">
        <f t="shared" si="53"/>
        <v>28083</v>
      </c>
      <c r="W58" s="227">
        <f t="shared" si="53"/>
        <v>30205</v>
      </c>
      <c r="X58" s="227">
        <f t="shared" si="53"/>
        <v>42427</v>
      </c>
      <c r="Y58" s="227">
        <f t="shared" si="53"/>
        <v>0</v>
      </c>
      <c r="Z58" s="225">
        <f t="shared" si="53"/>
        <v>49284</v>
      </c>
      <c r="AA58" s="422">
        <f t="shared" si="44"/>
        <v>149999</v>
      </c>
      <c r="AB58" s="318">
        <f t="shared" si="45"/>
        <v>154803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28083</v>
      </c>
      <c r="I59" s="156">
        <f t="shared" si="42"/>
        <v>13153</v>
      </c>
      <c r="J59" s="156">
        <f t="shared" si="42"/>
        <v>0</v>
      </c>
      <c r="K59" s="156">
        <f t="shared" si="42"/>
        <v>0</v>
      </c>
      <c r="L59" s="153">
        <f t="shared" si="42"/>
        <v>49284</v>
      </c>
      <c r="M59" s="423">
        <f t="shared" si="42"/>
        <v>90520</v>
      </c>
      <c r="N59" s="319">
        <f t="shared" si="42"/>
        <v>90520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28083</v>
      </c>
      <c r="W59" s="156">
        <f>VLOOKUP($AC59,原データ!$D$1:$R$2300,5,FALSE)</f>
        <v>13153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49284</v>
      </c>
      <c r="AA59" s="423">
        <f t="shared" si="44"/>
        <v>90520</v>
      </c>
      <c r="AB59" s="319">
        <f t="shared" si="45"/>
        <v>90520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4804</v>
      </c>
      <c r="F60" s="424">
        <f t="shared" si="42"/>
        <v>4804</v>
      </c>
      <c r="G60" s="163">
        <f t="shared" si="42"/>
        <v>0</v>
      </c>
      <c r="H60" s="164">
        <f t="shared" si="42"/>
        <v>0</v>
      </c>
      <c r="I60" s="164">
        <f t="shared" si="42"/>
        <v>17052</v>
      </c>
      <c r="J60" s="164">
        <f t="shared" si="42"/>
        <v>42427</v>
      </c>
      <c r="K60" s="164">
        <f t="shared" si="42"/>
        <v>0</v>
      </c>
      <c r="L60" s="161">
        <f t="shared" si="42"/>
        <v>0</v>
      </c>
      <c r="M60" s="424">
        <f t="shared" si="42"/>
        <v>59479</v>
      </c>
      <c r="N60" s="320">
        <f t="shared" si="42"/>
        <v>64283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4804</v>
      </c>
      <c r="T60" s="424">
        <f t="shared" si="50"/>
        <v>4804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17052</v>
      </c>
      <c r="X60" s="164">
        <f>VLOOKUP($AC60,原データ!$D$1:$R$2300,6,FALSE)</f>
        <v>42427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59479</v>
      </c>
      <c r="AB60" s="320">
        <f t="shared" si="45"/>
        <v>64283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26316</v>
      </c>
      <c r="I61" s="227">
        <f t="shared" si="42"/>
        <v>0</v>
      </c>
      <c r="J61" s="227">
        <f t="shared" si="42"/>
        <v>3312</v>
      </c>
      <c r="K61" s="227">
        <f t="shared" si="42"/>
        <v>0</v>
      </c>
      <c r="L61" s="225">
        <f t="shared" si="42"/>
        <v>0</v>
      </c>
      <c r="M61" s="422">
        <f t="shared" si="42"/>
        <v>29628</v>
      </c>
      <c r="N61" s="318">
        <f t="shared" si="42"/>
        <v>29628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26316</v>
      </c>
      <c r="W61" s="227">
        <f t="shared" si="55"/>
        <v>0</v>
      </c>
      <c r="X61" s="227">
        <f t="shared" si="55"/>
        <v>3312</v>
      </c>
      <c r="Y61" s="227">
        <f t="shared" si="55"/>
        <v>0</v>
      </c>
      <c r="Z61" s="225">
        <f t="shared" si="55"/>
        <v>0</v>
      </c>
      <c r="AA61" s="422">
        <f t="shared" si="44"/>
        <v>29628</v>
      </c>
      <c r="AB61" s="318">
        <f t="shared" si="45"/>
        <v>29628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26316</v>
      </c>
      <c r="I62" s="156">
        <f t="shared" si="42"/>
        <v>0</v>
      </c>
      <c r="J62" s="156">
        <f t="shared" si="42"/>
        <v>3312</v>
      </c>
      <c r="K62" s="156">
        <f t="shared" si="42"/>
        <v>0</v>
      </c>
      <c r="L62" s="153">
        <f t="shared" si="42"/>
        <v>0</v>
      </c>
      <c r="M62" s="423">
        <f t="shared" si="42"/>
        <v>29628</v>
      </c>
      <c r="N62" s="319">
        <f t="shared" si="42"/>
        <v>29628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26316</v>
      </c>
      <c r="W62" s="156">
        <f>VLOOKUP($AC62,原データ!$D$1:$R$2300,5,FALSE)</f>
        <v>0</v>
      </c>
      <c r="X62" s="156">
        <f>VLOOKUP($AC62,原データ!$D$1:$R$2300,6,FALSE)</f>
        <v>3312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29628</v>
      </c>
      <c r="AB62" s="319">
        <f t="shared" si="45"/>
        <v>29628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1854</v>
      </c>
      <c r="I66" s="227">
        <f t="shared" si="42"/>
        <v>2960</v>
      </c>
      <c r="J66" s="227">
        <f t="shared" si="42"/>
        <v>636</v>
      </c>
      <c r="K66" s="227">
        <f t="shared" si="42"/>
        <v>0</v>
      </c>
      <c r="L66" s="225">
        <f t="shared" si="42"/>
        <v>6004</v>
      </c>
      <c r="M66" s="422">
        <f t="shared" si="42"/>
        <v>11454</v>
      </c>
      <c r="N66" s="318">
        <f t="shared" si="42"/>
        <v>11454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1854</v>
      </c>
      <c r="W66" s="227">
        <f t="shared" si="58"/>
        <v>2960</v>
      </c>
      <c r="X66" s="227">
        <f t="shared" si="58"/>
        <v>636</v>
      </c>
      <c r="Y66" s="227">
        <f t="shared" si="58"/>
        <v>0</v>
      </c>
      <c r="Z66" s="225">
        <f t="shared" si="58"/>
        <v>6004</v>
      </c>
      <c r="AA66" s="422">
        <f t="shared" si="44"/>
        <v>11454</v>
      </c>
      <c r="AB66" s="318">
        <f t="shared" si="45"/>
        <v>11454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1854</v>
      </c>
      <c r="I67" s="164">
        <f t="shared" si="42"/>
        <v>2960</v>
      </c>
      <c r="J67" s="164">
        <f t="shared" si="42"/>
        <v>636</v>
      </c>
      <c r="K67" s="164">
        <f t="shared" si="42"/>
        <v>0</v>
      </c>
      <c r="L67" s="161">
        <f t="shared" si="42"/>
        <v>6004</v>
      </c>
      <c r="M67" s="424">
        <f t="shared" si="42"/>
        <v>11454</v>
      </c>
      <c r="N67" s="320">
        <f t="shared" si="42"/>
        <v>11454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1854</v>
      </c>
      <c r="W67" s="164">
        <f>VLOOKUP($AC67,原データ!$D$1:$R$2300,5,FALSE)</f>
        <v>2960</v>
      </c>
      <c r="X67" s="164">
        <f>VLOOKUP($AC67,原データ!$D$1:$R$2300,6,FALSE)</f>
        <v>636</v>
      </c>
      <c r="Y67" s="164">
        <f>VLOOKUP($AC67,原データ!$D$1:$R$2300,7,FALSE)</f>
        <v>0</v>
      </c>
      <c r="Z67" s="161">
        <f>VLOOKUP($AC67,原データ!$D$1:$R$2300,8,FALSE)</f>
        <v>6004</v>
      </c>
      <c r="AA67" s="424">
        <f t="shared" si="44"/>
        <v>11454</v>
      </c>
      <c r="AB67" s="320">
        <f t="shared" si="45"/>
        <v>11454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18917</v>
      </c>
      <c r="I68" s="171">
        <f t="shared" si="60"/>
        <v>0</v>
      </c>
      <c r="J68" s="171">
        <f t="shared" si="60"/>
        <v>22855</v>
      </c>
      <c r="K68" s="171">
        <f t="shared" si="60"/>
        <v>0</v>
      </c>
      <c r="L68" s="168">
        <f t="shared" si="60"/>
        <v>0</v>
      </c>
      <c r="M68" s="425">
        <f t="shared" si="60"/>
        <v>41772</v>
      </c>
      <c r="N68" s="316">
        <f t="shared" si="60"/>
        <v>41772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18917</v>
      </c>
      <c r="W68" s="171">
        <f>VLOOKUP($AC68,原データ!$D$1:$R$2300,5,FALSE)</f>
        <v>0</v>
      </c>
      <c r="X68" s="171">
        <f>VLOOKUP($AC68,原データ!$D$1:$R$2300,6,FALSE)</f>
        <v>22855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41772</v>
      </c>
      <c r="AB68" s="316">
        <f>SUM(AA68,T68)</f>
        <v>41772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32391</v>
      </c>
      <c r="J85" s="315">
        <f t="shared" si="67"/>
        <v>36704</v>
      </c>
      <c r="K85" s="315">
        <f t="shared" si="67"/>
        <v>0</v>
      </c>
      <c r="L85" s="312">
        <f t="shared" si="67"/>
        <v>0</v>
      </c>
      <c r="M85" s="313">
        <f t="shared" si="67"/>
        <v>69095</v>
      </c>
      <c r="N85" s="316">
        <f t="shared" si="67"/>
        <v>69095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32391</v>
      </c>
      <c r="X85" s="315">
        <f t="shared" si="70"/>
        <v>36704</v>
      </c>
      <c r="Y85" s="315">
        <f t="shared" si="70"/>
        <v>0</v>
      </c>
      <c r="Z85" s="312">
        <f t="shared" si="70"/>
        <v>0</v>
      </c>
      <c r="AA85" s="313">
        <f t="shared" si="44"/>
        <v>69095</v>
      </c>
      <c r="AB85" s="316">
        <f t="shared" si="45"/>
        <v>69095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32391</v>
      </c>
      <c r="J87" s="171">
        <f t="shared" si="67"/>
        <v>36704</v>
      </c>
      <c r="K87" s="171">
        <f t="shared" si="67"/>
        <v>0</v>
      </c>
      <c r="L87" s="168">
        <f t="shared" si="67"/>
        <v>0</v>
      </c>
      <c r="M87" s="425">
        <f t="shared" si="67"/>
        <v>69095</v>
      </c>
      <c r="N87" s="316">
        <f t="shared" si="67"/>
        <v>69095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32391</v>
      </c>
      <c r="X87" s="171">
        <f>VLOOKUP($AC87,原データ!$D$1:$R$2300,6,FALSE)</f>
        <v>36704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69095</v>
      </c>
      <c r="AB87" s="316">
        <f t="shared" si="45"/>
        <v>69095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3065</v>
      </c>
      <c r="E90" s="416">
        <f t="shared" si="66"/>
        <v>4804</v>
      </c>
      <c r="F90" s="417">
        <f t="shared" si="66"/>
        <v>7869</v>
      </c>
      <c r="G90" s="418">
        <f>U90+AJ90</f>
        <v>0</v>
      </c>
      <c r="H90" s="419">
        <f t="shared" si="67"/>
        <v>83105</v>
      </c>
      <c r="I90" s="419">
        <f t="shared" si="67"/>
        <v>65556</v>
      </c>
      <c r="J90" s="419">
        <f t="shared" si="67"/>
        <v>105934</v>
      </c>
      <c r="K90" s="419">
        <f t="shared" si="67"/>
        <v>0</v>
      </c>
      <c r="L90" s="416">
        <f t="shared" si="67"/>
        <v>59466</v>
      </c>
      <c r="M90" s="417">
        <f t="shared" si="67"/>
        <v>314061</v>
      </c>
      <c r="N90" s="420">
        <f t="shared" si="67"/>
        <v>321930</v>
      </c>
      <c r="O90" s="690" t="s">
        <v>148</v>
      </c>
      <c r="P90" s="691"/>
      <c r="Q90" s="692"/>
      <c r="R90" s="415">
        <f>SUM(R85,R71,R51,R70)</f>
        <v>3065</v>
      </c>
      <c r="S90" s="416">
        <f>SUM(S85,S71,S51,S70)</f>
        <v>4804</v>
      </c>
      <c r="T90" s="417">
        <f>SUM(R90:S90)</f>
        <v>7869</v>
      </c>
      <c r="U90" s="418">
        <f t="shared" ref="U90:Z90" si="73">SUM(U85,U71,U51,U70)</f>
        <v>0</v>
      </c>
      <c r="V90" s="419">
        <f t="shared" si="73"/>
        <v>83105</v>
      </c>
      <c r="W90" s="419">
        <f t="shared" si="73"/>
        <v>65556</v>
      </c>
      <c r="X90" s="419">
        <f t="shared" si="73"/>
        <v>105934</v>
      </c>
      <c r="Y90" s="419">
        <f t="shared" si="73"/>
        <v>0</v>
      </c>
      <c r="Z90" s="416">
        <f t="shared" si="73"/>
        <v>59466</v>
      </c>
      <c r="AA90" s="417">
        <f t="shared" si="44"/>
        <v>314061</v>
      </c>
      <c r="AB90" s="420">
        <f t="shared" si="45"/>
        <v>321930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30650</v>
      </c>
      <c r="E98" s="312">
        <f t="shared" si="75"/>
        <v>48040</v>
      </c>
      <c r="F98" s="313">
        <f t="shared" si="75"/>
        <v>78690</v>
      </c>
      <c r="G98" s="314">
        <f t="shared" si="75"/>
        <v>0</v>
      </c>
      <c r="H98" s="315">
        <f t="shared" si="75"/>
        <v>831050</v>
      </c>
      <c r="I98" s="315">
        <f t="shared" si="75"/>
        <v>331650</v>
      </c>
      <c r="J98" s="315">
        <f t="shared" si="75"/>
        <v>692300</v>
      </c>
      <c r="K98" s="315">
        <f t="shared" si="75"/>
        <v>0</v>
      </c>
      <c r="L98" s="312">
        <f t="shared" si="75"/>
        <v>594660</v>
      </c>
      <c r="M98" s="313">
        <f t="shared" si="75"/>
        <v>2449660</v>
      </c>
      <c r="N98" s="316">
        <f t="shared" si="75"/>
        <v>2528350</v>
      </c>
      <c r="O98" s="659" t="s">
        <v>124</v>
      </c>
      <c r="P98" s="660"/>
      <c r="Q98" s="660"/>
      <c r="R98" s="311">
        <f>SUM(R99,R105,R108,R113,R117,R118)</f>
        <v>30650</v>
      </c>
      <c r="S98" s="312">
        <f>SUM(S99,S105,S108,S113,S117,S118)</f>
        <v>48040</v>
      </c>
      <c r="T98" s="313">
        <f t="shared" ref="T98:T139" si="76">SUM(R98:S98)</f>
        <v>78690</v>
      </c>
      <c r="U98" s="314">
        <f t="shared" ref="U98:Z98" si="77">SUM(U99,U105,U108,U113,U117,U118)</f>
        <v>0</v>
      </c>
      <c r="V98" s="314">
        <f t="shared" si="77"/>
        <v>831050</v>
      </c>
      <c r="W98" s="314">
        <f t="shared" si="77"/>
        <v>331650</v>
      </c>
      <c r="X98" s="314">
        <f t="shared" si="77"/>
        <v>692300</v>
      </c>
      <c r="Y98" s="314">
        <f t="shared" si="77"/>
        <v>0</v>
      </c>
      <c r="Z98" s="314">
        <f t="shared" si="77"/>
        <v>594660</v>
      </c>
      <c r="AA98" s="313">
        <f t="shared" ref="AA98:AA139" si="78">SUM(U98:Z98)</f>
        <v>2449660</v>
      </c>
      <c r="AB98" s="316">
        <f t="shared" ref="AB98:AB139" si="79">SUM(AA98,T98)</f>
        <v>2528350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30650</v>
      </c>
      <c r="E99" s="225">
        <f t="shared" si="75"/>
        <v>0</v>
      </c>
      <c r="F99" s="422">
        <f t="shared" si="75"/>
        <v>30650</v>
      </c>
      <c r="G99" s="226">
        <f t="shared" si="75"/>
        <v>0</v>
      </c>
      <c r="H99" s="227">
        <f t="shared" si="75"/>
        <v>79350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41780</v>
      </c>
      <c r="M99" s="422">
        <f t="shared" si="75"/>
        <v>121130</v>
      </c>
      <c r="N99" s="318">
        <f t="shared" si="75"/>
        <v>151780</v>
      </c>
      <c r="O99" s="758"/>
      <c r="P99" s="661" t="s">
        <v>125</v>
      </c>
      <c r="Q99" s="661"/>
      <c r="R99" s="224">
        <f>SUM(R100:R104)</f>
        <v>30650</v>
      </c>
      <c r="S99" s="225">
        <f>SUM(S100:S104)</f>
        <v>0</v>
      </c>
      <c r="T99" s="422">
        <f t="shared" si="76"/>
        <v>30650</v>
      </c>
      <c r="U99" s="226">
        <f t="shared" ref="U99:Z99" si="84">SUM(U100:U104)</f>
        <v>0</v>
      </c>
      <c r="V99" s="227">
        <f t="shared" si="84"/>
        <v>79350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41780</v>
      </c>
      <c r="AA99" s="422">
        <f t="shared" si="78"/>
        <v>121130</v>
      </c>
      <c r="AB99" s="318">
        <f t="shared" si="79"/>
        <v>151780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15640</v>
      </c>
      <c r="M100" s="423">
        <f t="shared" si="75"/>
        <v>15640</v>
      </c>
      <c r="N100" s="319">
        <f t="shared" si="75"/>
        <v>15640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15640</v>
      </c>
      <c r="AA100" s="423">
        <f t="shared" si="78"/>
        <v>15640</v>
      </c>
      <c r="AB100" s="319">
        <f t="shared" si="79"/>
        <v>15640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79350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10450</v>
      </c>
      <c r="M102" s="423">
        <f t="shared" si="75"/>
        <v>89800</v>
      </c>
      <c r="N102" s="319">
        <f t="shared" si="75"/>
        <v>89800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79350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10450</v>
      </c>
      <c r="AA102" s="423">
        <f t="shared" si="78"/>
        <v>89800</v>
      </c>
      <c r="AB102" s="319">
        <f t="shared" si="79"/>
        <v>89800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30650</v>
      </c>
      <c r="E104" s="161">
        <f t="shared" si="75"/>
        <v>0</v>
      </c>
      <c r="F104" s="424">
        <f t="shared" si="75"/>
        <v>30650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15690</v>
      </c>
      <c r="M104" s="424">
        <f t="shared" si="75"/>
        <v>15690</v>
      </c>
      <c r="N104" s="320">
        <f t="shared" si="75"/>
        <v>46340</v>
      </c>
      <c r="O104" s="759"/>
      <c r="P104" s="663"/>
      <c r="Q104" s="230" t="s">
        <v>130</v>
      </c>
      <c r="R104" s="160">
        <f>VLOOKUP($AC104,原データ!$D$1:$R$2300,10,FALSE)</f>
        <v>30650</v>
      </c>
      <c r="S104" s="161">
        <f>VLOOKUP($AC104,原データ!$D$1:$R$2300,11,FALSE)</f>
        <v>0</v>
      </c>
      <c r="T104" s="424">
        <f t="shared" si="76"/>
        <v>30650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15690</v>
      </c>
      <c r="AA104" s="424">
        <f t="shared" si="78"/>
        <v>15690</v>
      </c>
      <c r="AB104" s="320">
        <f t="shared" si="79"/>
        <v>46340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48040</v>
      </c>
      <c r="F105" s="422">
        <f t="shared" si="75"/>
        <v>48040</v>
      </c>
      <c r="G105" s="226">
        <f t="shared" si="75"/>
        <v>0</v>
      </c>
      <c r="H105" s="227">
        <f t="shared" si="75"/>
        <v>280830</v>
      </c>
      <c r="I105" s="227">
        <f t="shared" si="75"/>
        <v>302050</v>
      </c>
      <c r="J105" s="227">
        <f t="shared" si="75"/>
        <v>424270</v>
      </c>
      <c r="K105" s="227">
        <f t="shared" si="75"/>
        <v>0</v>
      </c>
      <c r="L105" s="225">
        <f t="shared" si="75"/>
        <v>492840</v>
      </c>
      <c r="M105" s="422">
        <f t="shared" si="75"/>
        <v>1499990</v>
      </c>
      <c r="N105" s="318">
        <f t="shared" si="75"/>
        <v>1548030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48040</v>
      </c>
      <c r="T105" s="422">
        <f t="shared" si="76"/>
        <v>48040</v>
      </c>
      <c r="U105" s="226">
        <f t="shared" ref="U105:Z105" si="86">SUM(U106:U107)</f>
        <v>0</v>
      </c>
      <c r="V105" s="227">
        <f t="shared" si="86"/>
        <v>280830</v>
      </c>
      <c r="W105" s="227">
        <f t="shared" si="86"/>
        <v>302050</v>
      </c>
      <c r="X105" s="227">
        <f t="shared" si="86"/>
        <v>424270</v>
      </c>
      <c r="Y105" s="227">
        <f t="shared" si="86"/>
        <v>0</v>
      </c>
      <c r="Z105" s="225">
        <f t="shared" si="86"/>
        <v>492840</v>
      </c>
      <c r="AA105" s="422">
        <f t="shared" si="78"/>
        <v>1499990</v>
      </c>
      <c r="AB105" s="318">
        <f t="shared" si="79"/>
        <v>1548030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280830</v>
      </c>
      <c r="I106" s="156">
        <f t="shared" si="75"/>
        <v>131530</v>
      </c>
      <c r="J106" s="156">
        <f t="shared" si="75"/>
        <v>0</v>
      </c>
      <c r="K106" s="156">
        <f t="shared" si="75"/>
        <v>0</v>
      </c>
      <c r="L106" s="153">
        <f t="shared" si="75"/>
        <v>492840</v>
      </c>
      <c r="M106" s="423">
        <f t="shared" si="75"/>
        <v>905200</v>
      </c>
      <c r="N106" s="319">
        <f t="shared" si="75"/>
        <v>905200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280830</v>
      </c>
      <c r="W106" s="156">
        <f>VLOOKUP($AC106,原データ!$D$1:$R$2300,5,FALSE)</f>
        <v>131530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492840</v>
      </c>
      <c r="AA106" s="423">
        <f t="shared" si="78"/>
        <v>905200</v>
      </c>
      <c r="AB106" s="319">
        <f t="shared" si="79"/>
        <v>905200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48040</v>
      </c>
      <c r="F107" s="424">
        <f t="shared" si="75"/>
        <v>48040</v>
      </c>
      <c r="G107" s="163">
        <f t="shared" si="75"/>
        <v>0</v>
      </c>
      <c r="H107" s="164">
        <f t="shared" si="75"/>
        <v>0</v>
      </c>
      <c r="I107" s="164">
        <f t="shared" si="75"/>
        <v>170520</v>
      </c>
      <c r="J107" s="164">
        <f t="shared" si="75"/>
        <v>424270</v>
      </c>
      <c r="K107" s="164">
        <f t="shared" si="75"/>
        <v>0</v>
      </c>
      <c r="L107" s="161">
        <f t="shared" si="75"/>
        <v>0</v>
      </c>
      <c r="M107" s="424">
        <f t="shared" si="75"/>
        <v>594790</v>
      </c>
      <c r="N107" s="320">
        <f t="shared" si="75"/>
        <v>642830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48040</v>
      </c>
      <c r="T107" s="424">
        <f t="shared" si="76"/>
        <v>48040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170520</v>
      </c>
      <c r="X107" s="164">
        <f>VLOOKUP($AC107,原データ!$D$1:$R$2300,6,FALSE)</f>
        <v>424270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594790</v>
      </c>
      <c r="AB107" s="320">
        <f t="shared" si="79"/>
        <v>642830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263160</v>
      </c>
      <c r="I108" s="227">
        <f t="shared" si="75"/>
        <v>0</v>
      </c>
      <c r="J108" s="227">
        <f t="shared" si="75"/>
        <v>33120</v>
      </c>
      <c r="K108" s="227">
        <f t="shared" si="75"/>
        <v>0</v>
      </c>
      <c r="L108" s="225">
        <f t="shared" si="75"/>
        <v>0</v>
      </c>
      <c r="M108" s="422">
        <f t="shared" si="75"/>
        <v>296280</v>
      </c>
      <c r="N108" s="318">
        <f t="shared" si="75"/>
        <v>296280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263160</v>
      </c>
      <c r="W108" s="227">
        <f t="shared" si="88"/>
        <v>0</v>
      </c>
      <c r="X108" s="227">
        <f t="shared" si="88"/>
        <v>33120</v>
      </c>
      <c r="Y108" s="227">
        <f t="shared" si="88"/>
        <v>0</v>
      </c>
      <c r="Z108" s="225">
        <f t="shared" si="88"/>
        <v>0</v>
      </c>
      <c r="AA108" s="422">
        <f t="shared" si="78"/>
        <v>296280</v>
      </c>
      <c r="AB108" s="318">
        <f t="shared" si="79"/>
        <v>296280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263160</v>
      </c>
      <c r="I109" s="156">
        <f t="shared" si="75"/>
        <v>0</v>
      </c>
      <c r="J109" s="156">
        <f t="shared" si="75"/>
        <v>33120</v>
      </c>
      <c r="K109" s="156">
        <f t="shared" si="75"/>
        <v>0</v>
      </c>
      <c r="L109" s="153">
        <f t="shared" si="75"/>
        <v>0</v>
      </c>
      <c r="M109" s="423">
        <f t="shared" si="75"/>
        <v>296280</v>
      </c>
      <c r="N109" s="319">
        <f t="shared" si="75"/>
        <v>296280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263160</v>
      </c>
      <c r="W109" s="156">
        <f>VLOOKUP($AC109,原データ!$D$1:$R$2300,5,FALSE)</f>
        <v>0</v>
      </c>
      <c r="X109" s="156">
        <f>VLOOKUP($AC109,原データ!$D$1:$R$2300,6,FALSE)</f>
        <v>33120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296280</v>
      </c>
      <c r="AB109" s="319">
        <f t="shared" si="79"/>
        <v>296280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18540</v>
      </c>
      <c r="I113" s="227">
        <f t="shared" si="75"/>
        <v>29600</v>
      </c>
      <c r="J113" s="227">
        <f t="shared" si="75"/>
        <v>6360</v>
      </c>
      <c r="K113" s="227">
        <f t="shared" si="75"/>
        <v>0</v>
      </c>
      <c r="L113" s="225">
        <f t="shared" si="75"/>
        <v>60040</v>
      </c>
      <c r="M113" s="422">
        <f t="shared" si="75"/>
        <v>114540</v>
      </c>
      <c r="N113" s="318">
        <f t="shared" si="75"/>
        <v>114540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18540</v>
      </c>
      <c r="W113" s="227">
        <f t="shared" si="91"/>
        <v>29600</v>
      </c>
      <c r="X113" s="227">
        <f t="shared" si="91"/>
        <v>6360</v>
      </c>
      <c r="Y113" s="227">
        <f t="shared" si="91"/>
        <v>0</v>
      </c>
      <c r="Z113" s="225">
        <f t="shared" si="91"/>
        <v>60040</v>
      </c>
      <c r="AA113" s="422">
        <f t="shared" si="78"/>
        <v>114540</v>
      </c>
      <c r="AB113" s="318">
        <f t="shared" si="79"/>
        <v>114540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18540</v>
      </c>
      <c r="I114" s="156">
        <f t="shared" si="75"/>
        <v>29600</v>
      </c>
      <c r="J114" s="156">
        <f t="shared" si="75"/>
        <v>6360</v>
      </c>
      <c r="K114" s="156">
        <f t="shared" si="75"/>
        <v>0</v>
      </c>
      <c r="L114" s="153">
        <f t="shared" si="75"/>
        <v>60040</v>
      </c>
      <c r="M114" s="423">
        <f t="shared" si="75"/>
        <v>114540</v>
      </c>
      <c r="N114" s="319">
        <f t="shared" si="75"/>
        <v>114540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18540</v>
      </c>
      <c r="W114" s="156">
        <f>VLOOKUP($AC114,原データ!$D$1:$R$2300,5,FALSE)</f>
        <v>29600</v>
      </c>
      <c r="X114" s="156">
        <f>VLOOKUP($AC114,原データ!$D$1:$R$2300,6,FALSE)</f>
        <v>6360</v>
      </c>
      <c r="Y114" s="156">
        <f>VLOOKUP($AC114,原データ!$D$1:$R$2300,7,FALSE)</f>
        <v>0</v>
      </c>
      <c r="Z114" s="153">
        <f>VLOOKUP($AC114,原データ!$D$1:$R$2300,8,FALSE)</f>
        <v>60040</v>
      </c>
      <c r="AA114" s="423">
        <f t="shared" si="78"/>
        <v>114540</v>
      </c>
      <c r="AB114" s="319">
        <f t="shared" si="79"/>
        <v>114540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189170</v>
      </c>
      <c r="I117" s="171">
        <f t="shared" si="75"/>
        <v>0</v>
      </c>
      <c r="J117" s="171">
        <f t="shared" si="75"/>
        <v>228550</v>
      </c>
      <c r="K117" s="171">
        <f t="shared" si="75"/>
        <v>0</v>
      </c>
      <c r="L117" s="168">
        <f t="shared" si="75"/>
        <v>0</v>
      </c>
      <c r="M117" s="425">
        <f t="shared" si="75"/>
        <v>417720</v>
      </c>
      <c r="N117" s="316">
        <f t="shared" si="75"/>
        <v>417720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189170</v>
      </c>
      <c r="W117" s="171">
        <f>VLOOKUP($AC117,原データ!$D$1:$R$2300,5,FALSE)</f>
        <v>0</v>
      </c>
      <c r="X117" s="171">
        <f>VLOOKUP($AC117,原データ!$D$1:$R$2300,6,FALSE)</f>
        <v>228550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417720</v>
      </c>
      <c r="AB117" s="316">
        <f t="shared" si="79"/>
        <v>417720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323910</v>
      </c>
      <c r="J134" s="315">
        <f t="shared" si="102"/>
        <v>367040</v>
      </c>
      <c r="K134" s="315">
        <f t="shared" si="102"/>
        <v>0</v>
      </c>
      <c r="L134" s="312">
        <f t="shared" si="102"/>
        <v>0</v>
      </c>
      <c r="M134" s="313">
        <f t="shared" si="97"/>
        <v>690950</v>
      </c>
      <c r="N134" s="316">
        <f t="shared" si="98"/>
        <v>690950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323910</v>
      </c>
      <c r="X134" s="315">
        <f t="shared" si="107"/>
        <v>367040</v>
      </c>
      <c r="Y134" s="315">
        <f t="shared" si="107"/>
        <v>0</v>
      </c>
      <c r="Z134" s="312">
        <f t="shared" si="107"/>
        <v>0</v>
      </c>
      <c r="AA134" s="313">
        <f t="shared" si="78"/>
        <v>690950</v>
      </c>
      <c r="AB134" s="316">
        <f t="shared" si="79"/>
        <v>690950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323910</v>
      </c>
      <c r="J136" s="171">
        <f t="shared" si="102"/>
        <v>367040</v>
      </c>
      <c r="K136" s="171">
        <f t="shared" si="102"/>
        <v>0</v>
      </c>
      <c r="L136" s="168">
        <f t="shared" si="102"/>
        <v>0</v>
      </c>
      <c r="M136" s="425">
        <f t="shared" si="97"/>
        <v>690950</v>
      </c>
      <c r="N136" s="316">
        <f t="shared" si="98"/>
        <v>690950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323910</v>
      </c>
      <c r="X136" s="171">
        <f>VLOOKUP($AC136,原データ!$D$1:$R$2300,6,FALSE)</f>
        <v>367040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690950</v>
      </c>
      <c r="AB136" s="316">
        <f t="shared" si="79"/>
        <v>690950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30650</v>
      </c>
      <c r="E139" s="416">
        <f t="shared" si="100"/>
        <v>48040</v>
      </c>
      <c r="F139" s="417">
        <f t="shared" si="101"/>
        <v>78690</v>
      </c>
      <c r="G139" s="418">
        <f>U139+AJ139</f>
        <v>0</v>
      </c>
      <c r="H139" s="419">
        <f t="shared" si="102"/>
        <v>831050</v>
      </c>
      <c r="I139" s="419">
        <f t="shared" si="102"/>
        <v>655560</v>
      </c>
      <c r="J139" s="419">
        <f t="shared" si="102"/>
        <v>1059340</v>
      </c>
      <c r="K139" s="419">
        <f t="shared" si="102"/>
        <v>0</v>
      </c>
      <c r="L139" s="416">
        <f t="shared" si="102"/>
        <v>594660</v>
      </c>
      <c r="M139" s="417">
        <f t="shared" si="97"/>
        <v>3140610</v>
      </c>
      <c r="N139" s="420">
        <f t="shared" si="98"/>
        <v>3219300</v>
      </c>
      <c r="O139" s="684" t="s">
        <v>148</v>
      </c>
      <c r="P139" s="685"/>
      <c r="Q139" s="685"/>
      <c r="R139" s="415">
        <f>SUM(R98,R120,R134,R119)</f>
        <v>30650</v>
      </c>
      <c r="S139" s="416">
        <f>SUM(S98,S120,S134,S119)</f>
        <v>48040</v>
      </c>
      <c r="T139" s="417">
        <f t="shared" si="76"/>
        <v>78690</v>
      </c>
      <c r="U139" s="418">
        <f t="shared" ref="U139:Z139" si="110">SUM(U98,U120,U134,U119)</f>
        <v>0</v>
      </c>
      <c r="V139" s="419">
        <f t="shared" si="110"/>
        <v>831050</v>
      </c>
      <c r="W139" s="419">
        <f t="shared" si="110"/>
        <v>655560</v>
      </c>
      <c r="X139" s="419">
        <f t="shared" si="110"/>
        <v>1059340</v>
      </c>
      <c r="Y139" s="419">
        <f t="shared" si="110"/>
        <v>0</v>
      </c>
      <c r="Z139" s="416">
        <f t="shared" si="110"/>
        <v>594660</v>
      </c>
      <c r="AA139" s="417">
        <f t="shared" si="78"/>
        <v>3140610</v>
      </c>
      <c r="AB139" s="420">
        <f t="shared" si="79"/>
        <v>3219300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24520</v>
      </c>
      <c r="E141" s="312">
        <f t="shared" si="112"/>
        <v>38432</v>
      </c>
      <c r="F141" s="313">
        <f t="shared" si="112"/>
        <v>62952</v>
      </c>
      <c r="G141" s="314">
        <f t="shared" si="112"/>
        <v>0</v>
      </c>
      <c r="H141" s="315">
        <f t="shared" si="112"/>
        <v>664840</v>
      </c>
      <c r="I141" s="315">
        <f t="shared" si="112"/>
        <v>265320</v>
      </c>
      <c r="J141" s="315">
        <f t="shared" si="112"/>
        <v>553840</v>
      </c>
      <c r="K141" s="315">
        <f t="shared" si="112"/>
        <v>0</v>
      </c>
      <c r="L141" s="312">
        <f t="shared" si="112"/>
        <v>475728</v>
      </c>
      <c r="M141" s="313">
        <f t="shared" si="112"/>
        <v>1959728</v>
      </c>
      <c r="N141" s="316">
        <f t="shared" si="112"/>
        <v>2022680</v>
      </c>
      <c r="O141" s="659" t="s">
        <v>124</v>
      </c>
      <c r="P141" s="660"/>
      <c r="Q141" s="660"/>
      <c r="R141" s="311">
        <f>SUM(R142,R148,R151,R156,R160,R161)</f>
        <v>24520</v>
      </c>
      <c r="S141" s="311">
        <f>SUM(S142,S148,S151,S156,S160,S161)</f>
        <v>38432</v>
      </c>
      <c r="T141" s="313">
        <f t="shared" ref="T141:T182" si="113">SUM(R141:S141)</f>
        <v>62952</v>
      </c>
      <c r="U141" s="314">
        <f t="shared" ref="U141:Z141" si="114">SUM(U142,U148,U151,U156,U160,U161)</f>
        <v>0</v>
      </c>
      <c r="V141" s="314">
        <f t="shared" si="114"/>
        <v>664840</v>
      </c>
      <c r="W141" s="314">
        <f t="shared" si="114"/>
        <v>265320</v>
      </c>
      <c r="X141" s="314">
        <f t="shared" si="114"/>
        <v>553840</v>
      </c>
      <c r="Y141" s="314">
        <f t="shared" si="114"/>
        <v>0</v>
      </c>
      <c r="Z141" s="314">
        <f t="shared" si="114"/>
        <v>475728</v>
      </c>
      <c r="AA141" s="313">
        <f t="shared" ref="AA141:AA182" si="115">SUM(U141:Z141)</f>
        <v>1959728</v>
      </c>
      <c r="AB141" s="316">
        <f t="shared" ref="AB141:AB182" si="116">SUM(AA141,T141)</f>
        <v>2022680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24520</v>
      </c>
      <c r="E142" s="225">
        <f t="shared" si="112"/>
        <v>0</v>
      </c>
      <c r="F142" s="422">
        <f t="shared" si="112"/>
        <v>24520</v>
      </c>
      <c r="G142" s="226">
        <f t="shared" si="112"/>
        <v>0</v>
      </c>
      <c r="H142" s="227">
        <f t="shared" si="112"/>
        <v>63480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33424</v>
      </c>
      <c r="M142" s="422">
        <f t="shared" si="112"/>
        <v>96904</v>
      </c>
      <c r="N142" s="318">
        <f t="shared" si="112"/>
        <v>121424</v>
      </c>
      <c r="O142" s="758"/>
      <c r="P142" s="661" t="s">
        <v>125</v>
      </c>
      <c r="Q142" s="661"/>
      <c r="R142" s="224">
        <f>SUM(R143:R147)</f>
        <v>24520</v>
      </c>
      <c r="S142" s="225">
        <f>SUM(S143:S147)</f>
        <v>0</v>
      </c>
      <c r="T142" s="422">
        <f t="shared" si="113"/>
        <v>24520</v>
      </c>
      <c r="U142" s="226">
        <f t="shared" ref="U142:Z142" si="120">SUM(U143:U147)</f>
        <v>0</v>
      </c>
      <c r="V142" s="227">
        <f t="shared" si="120"/>
        <v>63480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33424</v>
      </c>
      <c r="AA142" s="422">
        <f t="shared" si="115"/>
        <v>96904</v>
      </c>
      <c r="AB142" s="318">
        <f t="shared" si="116"/>
        <v>121424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12512</v>
      </c>
      <c r="M143" s="423">
        <f t="shared" si="112"/>
        <v>12512</v>
      </c>
      <c r="N143" s="319">
        <f t="shared" si="112"/>
        <v>12512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12512</v>
      </c>
      <c r="AA143" s="423">
        <f t="shared" si="115"/>
        <v>12512</v>
      </c>
      <c r="AB143" s="319">
        <f t="shared" si="116"/>
        <v>12512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63480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8360</v>
      </c>
      <c r="M145" s="423">
        <f t="shared" si="112"/>
        <v>71840</v>
      </c>
      <c r="N145" s="319">
        <f t="shared" si="112"/>
        <v>71840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63480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8360</v>
      </c>
      <c r="AA145" s="423">
        <f t="shared" si="115"/>
        <v>71840</v>
      </c>
      <c r="AB145" s="319">
        <f t="shared" si="116"/>
        <v>71840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24520</v>
      </c>
      <c r="E147" s="161">
        <f t="shared" si="112"/>
        <v>0</v>
      </c>
      <c r="F147" s="424">
        <f t="shared" si="112"/>
        <v>24520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12552</v>
      </c>
      <c r="M147" s="424">
        <f t="shared" si="112"/>
        <v>12552</v>
      </c>
      <c r="N147" s="320">
        <f t="shared" si="112"/>
        <v>37072</v>
      </c>
      <c r="O147" s="759"/>
      <c r="P147" s="663"/>
      <c r="Q147" s="230" t="s">
        <v>130</v>
      </c>
      <c r="R147" s="160">
        <f>VLOOKUP($AC147,原データ!$D$1:$R$2300,10,FALSE)</f>
        <v>24520</v>
      </c>
      <c r="S147" s="161">
        <f>VLOOKUP($AC147,原データ!$D$1:$R$2300,11,FALSE)</f>
        <v>0</v>
      </c>
      <c r="T147" s="424">
        <f t="shared" si="113"/>
        <v>24520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12552</v>
      </c>
      <c r="AA147" s="424">
        <f t="shared" si="115"/>
        <v>12552</v>
      </c>
      <c r="AB147" s="320">
        <f t="shared" si="116"/>
        <v>37072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38432</v>
      </c>
      <c r="F148" s="422">
        <f t="shared" si="112"/>
        <v>38432</v>
      </c>
      <c r="G148" s="226">
        <f t="shared" si="112"/>
        <v>0</v>
      </c>
      <c r="H148" s="227">
        <f t="shared" si="112"/>
        <v>224664</v>
      </c>
      <c r="I148" s="227">
        <f t="shared" si="112"/>
        <v>241640</v>
      </c>
      <c r="J148" s="227">
        <f t="shared" si="112"/>
        <v>339416</v>
      </c>
      <c r="K148" s="227">
        <f t="shared" si="112"/>
        <v>0</v>
      </c>
      <c r="L148" s="225">
        <f t="shared" si="112"/>
        <v>394272</v>
      </c>
      <c r="M148" s="422">
        <f t="shared" si="112"/>
        <v>1199992</v>
      </c>
      <c r="N148" s="318">
        <f t="shared" si="112"/>
        <v>1238424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38432</v>
      </c>
      <c r="T148" s="422">
        <f t="shared" si="113"/>
        <v>38432</v>
      </c>
      <c r="U148" s="226">
        <f t="shared" ref="U148:Z148" si="123">SUM(U149:U150)</f>
        <v>0</v>
      </c>
      <c r="V148" s="227">
        <f t="shared" si="123"/>
        <v>224664</v>
      </c>
      <c r="W148" s="227">
        <f t="shared" si="123"/>
        <v>241640</v>
      </c>
      <c r="X148" s="227">
        <f t="shared" si="123"/>
        <v>339416</v>
      </c>
      <c r="Y148" s="227">
        <f t="shared" si="123"/>
        <v>0</v>
      </c>
      <c r="Z148" s="225">
        <f t="shared" si="123"/>
        <v>394272</v>
      </c>
      <c r="AA148" s="422">
        <f t="shared" si="115"/>
        <v>1199992</v>
      </c>
      <c r="AB148" s="318">
        <f t="shared" si="116"/>
        <v>1238424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224664</v>
      </c>
      <c r="I149" s="156">
        <f t="shared" si="112"/>
        <v>105224</v>
      </c>
      <c r="J149" s="156">
        <f t="shared" si="112"/>
        <v>0</v>
      </c>
      <c r="K149" s="156">
        <f t="shared" si="112"/>
        <v>0</v>
      </c>
      <c r="L149" s="153">
        <f t="shared" si="112"/>
        <v>394272</v>
      </c>
      <c r="M149" s="423">
        <f t="shared" si="112"/>
        <v>724160</v>
      </c>
      <c r="N149" s="319">
        <f t="shared" si="112"/>
        <v>724160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224664</v>
      </c>
      <c r="W149" s="156">
        <f>VLOOKUP($AC149,原データ!$D$1:$R$2300,5,FALSE)</f>
        <v>105224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394272</v>
      </c>
      <c r="AA149" s="423">
        <f t="shared" si="115"/>
        <v>724160</v>
      </c>
      <c r="AB149" s="319">
        <f t="shared" si="116"/>
        <v>724160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38432</v>
      </c>
      <c r="F150" s="424">
        <f t="shared" si="112"/>
        <v>38432</v>
      </c>
      <c r="G150" s="163">
        <f t="shared" si="112"/>
        <v>0</v>
      </c>
      <c r="H150" s="164">
        <f t="shared" si="112"/>
        <v>0</v>
      </c>
      <c r="I150" s="164">
        <f t="shared" si="112"/>
        <v>136416</v>
      </c>
      <c r="J150" s="164">
        <f t="shared" si="112"/>
        <v>339416</v>
      </c>
      <c r="K150" s="164">
        <f t="shared" si="112"/>
        <v>0</v>
      </c>
      <c r="L150" s="161">
        <f t="shared" si="112"/>
        <v>0</v>
      </c>
      <c r="M150" s="424">
        <f t="shared" si="112"/>
        <v>475832</v>
      </c>
      <c r="N150" s="320">
        <f t="shared" si="112"/>
        <v>514264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38432</v>
      </c>
      <c r="T150" s="424">
        <f t="shared" si="113"/>
        <v>38432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136416</v>
      </c>
      <c r="X150" s="164">
        <f>VLOOKUP($AC150,原データ!$D$1:$R$2300,6,FALSE)</f>
        <v>339416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475832</v>
      </c>
      <c r="AB150" s="320">
        <f t="shared" si="116"/>
        <v>514264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210528</v>
      </c>
      <c r="I151" s="227">
        <f t="shared" si="112"/>
        <v>0</v>
      </c>
      <c r="J151" s="227">
        <f t="shared" si="112"/>
        <v>26496</v>
      </c>
      <c r="K151" s="227">
        <f t="shared" si="112"/>
        <v>0</v>
      </c>
      <c r="L151" s="225">
        <f t="shared" si="112"/>
        <v>0</v>
      </c>
      <c r="M151" s="422">
        <f t="shared" si="112"/>
        <v>237024</v>
      </c>
      <c r="N151" s="318">
        <f t="shared" si="112"/>
        <v>237024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210528</v>
      </c>
      <c r="W151" s="227">
        <f t="shared" si="125"/>
        <v>0</v>
      </c>
      <c r="X151" s="227">
        <f t="shared" si="125"/>
        <v>26496</v>
      </c>
      <c r="Y151" s="227">
        <f t="shared" si="125"/>
        <v>0</v>
      </c>
      <c r="Z151" s="225">
        <f t="shared" si="125"/>
        <v>0</v>
      </c>
      <c r="AA151" s="422">
        <f t="shared" si="115"/>
        <v>237024</v>
      </c>
      <c r="AB151" s="318">
        <f t="shared" si="116"/>
        <v>237024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210528</v>
      </c>
      <c r="I152" s="156">
        <f t="shared" si="112"/>
        <v>0</v>
      </c>
      <c r="J152" s="156">
        <f t="shared" si="112"/>
        <v>26496</v>
      </c>
      <c r="K152" s="156">
        <f t="shared" si="112"/>
        <v>0</v>
      </c>
      <c r="L152" s="153">
        <f t="shared" si="112"/>
        <v>0</v>
      </c>
      <c r="M152" s="423">
        <f t="shared" si="112"/>
        <v>237024</v>
      </c>
      <c r="N152" s="319">
        <f t="shared" si="112"/>
        <v>237024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210528</v>
      </c>
      <c r="W152" s="156">
        <f>VLOOKUP($AC152,原データ!$D$1:$R$2300,5,FALSE)</f>
        <v>0</v>
      </c>
      <c r="X152" s="156">
        <f>VLOOKUP($AC152,原データ!$D$1:$R$2300,6,FALSE)</f>
        <v>26496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237024</v>
      </c>
      <c r="AB152" s="319">
        <f t="shared" si="116"/>
        <v>237024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14832</v>
      </c>
      <c r="I156" s="227">
        <f t="shared" si="112"/>
        <v>23680</v>
      </c>
      <c r="J156" s="227">
        <f t="shared" si="112"/>
        <v>5088</v>
      </c>
      <c r="K156" s="227">
        <f t="shared" si="112"/>
        <v>0</v>
      </c>
      <c r="L156" s="225">
        <f t="shared" si="112"/>
        <v>48032</v>
      </c>
      <c r="M156" s="422">
        <f t="shared" si="112"/>
        <v>91632</v>
      </c>
      <c r="N156" s="318">
        <f t="shared" si="112"/>
        <v>91632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14832</v>
      </c>
      <c r="W156" s="227">
        <f t="shared" si="128"/>
        <v>23680</v>
      </c>
      <c r="X156" s="227">
        <f t="shared" si="128"/>
        <v>5088</v>
      </c>
      <c r="Y156" s="227">
        <f t="shared" si="128"/>
        <v>0</v>
      </c>
      <c r="Z156" s="225">
        <f t="shared" si="128"/>
        <v>48032</v>
      </c>
      <c r="AA156" s="422">
        <f t="shared" si="115"/>
        <v>91632</v>
      </c>
      <c r="AB156" s="318">
        <f t="shared" si="116"/>
        <v>91632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14832</v>
      </c>
      <c r="I157" s="156">
        <f t="shared" si="112"/>
        <v>23680</v>
      </c>
      <c r="J157" s="156">
        <f t="shared" si="112"/>
        <v>5088</v>
      </c>
      <c r="K157" s="156">
        <f t="shared" si="112"/>
        <v>0</v>
      </c>
      <c r="L157" s="153">
        <f t="shared" si="112"/>
        <v>48032</v>
      </c>
      <c r="M157" s="423">
        <f t="shared" si="112"/>
        <v>91632</v>
      </c>
      <c r="N157" s="319">
        <f t="shared" si="112"/>
        <v>91632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14832</v>
      </c>
      <c r="W157" s="156">
        <f>VLOOKUP($AC157,原データ!$D$1:$R$2300,5,FALSE)</f>
        <v>23680</v>
      </c>
      <c r="X157" s="156">
        <f>VLOOKUP($AC157,原データ!$D$1:$R$2300,6,FALSE)</f>
        <v>5088</v>
      </c>
      <c r="Y157" s="156">
        <f>VLOOKUP($AC157,原データ!$D$1:$R$2300,7,FALSE)</f>
        <v>0</v>
      </c>
      <c r="Z157" s="153">
        <f>VLOOKUP($AC157,原データ!$D$1:$R$2300,8,FALSE)</f>
        <v>48032</v>
      </c>
      <c r="AA157" s="423">
        <f t="shared" si="115"/>
        <v>91632</v>
      </c>
      <c r="AB157" s="319">
        <f t="shared" si="116"/>
        <v>91632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151336</v>
      </c>
      <c r="I160" s="171">
        <f t="shared" si="112"/>
        <v>0</v>
      </c>
      <c r="J160" s="171">
        <f t="shared" si="112"/>
        <v>182840</v>
      </c>
      <c r="K160" s="171">
        <f t="shared" si="112"/>
        <v>0</v>
      </c>
      <c r="L160" s="168">
        <f t="shared" si="112"/>
        <v>0</v>
      </c>
      <c r="M160" s="425">
        <f t="shared" si="112"/>
        <v>334176</v>
      </c>
      <c r="N160" s="316">
        <f t="shared" si="112"/>
        <v>334176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151336</v>
      </c>
      <c r="W160" s="171">
        <f>VLOOKUP($AC160,原データ!$D$1:$R$2300,5,FALSE)</f>
        <v>0</v>
      </c>
      <c r="X160" s="171">
        <f>VLOOKUP($AC160,原データ!$D$1:$R$2300,6,FALSE)</f>
        <v>182840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334176</v>
      </c>
      <c r="AB160" s="316">
        <f t="shared" si="116"/>
        <v>334176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259128</v>
      </c>
      <c r="J177" s="315">
        <f t="shared" si="139"/>
        <v>293632</v>
      </c>
      <c r="K177" s="315">
        <f t="shared" si="139"/>
        <v>0</v>
      </c>
      <c r="L177" s="312">
        <f t="shared" si="139"/>
        <v>0</v>
      </c>
      <c r="M177" s="313">
        <f t="shared" si="134"/>
        <v>552760</v>
      </c>
      <c r="N177" s="316">
        <f t="shared" si="135"/>
        <v>552760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259128</v>
      </c>
      <c r="X177" s="315">
        <f t="shared" si="144"/>
        <v>293632</v>
      </c>
      <c r="Y177" s="315">
        <f t="shared" si="144"/>
        <v>0</v>
      </c>
      <c r="Z177" s="312">
        <f t="shared" si="144"/>
        <v>0</v>
      </c>
      <c r="AA177" s="313">
        <f t="shared" si="115"/>
        <v>552760</v>
      </c>
      <c r="AB177" s="316">
        <f t="shared" si="116"/>
        <v>552760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259128</v>
      </c>
      <c r="J179" s="171">
        <f t="shared" si="139"/>
        <v>293632</v>
      </c>
      <c r="K179" s="171">
        <f t="shared" si="139"/>
        <v>0</v>
      </c>
      <c r="L179" s="168">
        <f t="shared" si="139"/>
        <v>0</v>
      </c>
      <c r="M179" s="425">
        <f t="shared" si="134"/>
        <v>552760</v>
      </c>
      <c r="N179" s="316">
        <f t="shared" si="135"/>
        <v>552760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259128</v>
      </c>
      <c r="X179" s="171">
        <f>VLOOKUP($AC179,原データ!$D$1:$R$2300,6,FALSE)</f>
        <v>293632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552760</v>
      </c>
      <c r="AB179" s="316">
        <f t="shared" si="116"/>
        <v>552760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24520</v>
      </c>
      <c r="E182" s="416">
        <f t="shared" si="137"/>
        <v>38432</v>
      </c>
      <c r="F182" s="417">
        <f t="shared" si="138"/>
        <v>62952</v>
      </c>
      <c r="G182" s="418">
        <f>U182+AJ182</f>
        <v>0</v>
      </c>
      <c r="H182" s="419">
        <f t="shared" si="139"/>
        <v>664840</v>
      </c>
      <c r="I182" s="419">
        <f t="shared" si="139"/>
        <v>524448</v>
      </c>
      <c r="J182" s="419">
        <f t="shared" si="139"/>
        <v>847472</v>
      </c>
      <c r="K182" s="419">
        <f t="shared" si="139"/>
        <v>0</v>
      </c>
      <c r="L182" s="416">
        <f t="shared" si="139"/>
        <v>475728</v>
      </c>
      <c r="M182" s="417">
        <f t="shared" si="134"/>
        <v>2512488</v>
      </c>
      <c r="N182" s="420">
        <f t="shared" si="135"/>
        <v>2575440</v>
      </c>
      <c r="O182" s="684" t="s">
        <v>80</v>
      </c>
      <c r="P182" s="685"/>
      <c r="Q182" s="685"/>
      <c r="R182" s="415">
        <f>SUM(R177,R163,R141,R162)</f>
        <v>24520</v>
      </c>
      <c r="S182" s="416">
        <f>SUM(S177,S163,S141,S162)</f>
        <v>38432</v>
      </c>
      <c r="T182" s="417">
        <f t="shared" si="113"/>
        <v>62952</v>
      </c>
      <c r="U182" s="418">
        <f t="shared" ref="U182:Z182" si="147">SUM(U177,U163,U141,U162)</f>
        <v>0</v>
      </c>
      <c r="V182" s="419">
        <f t="shared" si="147"/>
        <v>664840</v>
      </c>
      <c r="W182" s="419">
        <f t="shared" si="147"/>
        <v>524448</v>
      </c>
      <c r="X182" s="419">
        <f t="shared" si="147"/>
        <v>847472</v>
      </c>
      <c r="Y182" s="419">
        <f t="shared" si="147"/>
        <v>0</v>
      </c>
      <c r="Z182" s="416">
        <f t="shared" si="147"/>
        <v>475728</v>
      </c>
      <c r="AA182" s="417">
        <f t="shared" si="115"/>
        <v>2512488</v>
      </c>
      <c r="AB182" s="420">
        <f t="shared" si="116"/>
        <v>2575440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8</v>
      </c>
      <c r="F8" s="313">
        <f t="shared" si="0"/>
        <v>11</v>
      </c>
      <c r="G8" s="314">
        <f t="shared" si="0"/>
        <v>0</v>
      </c>
      <c r="H8" s="315">
        <f t="shared" si="0"/>
        <v>28</v>
      </c>
      <c r="I8" s="315">
        <f t="shared" si="0"/>
        <v>36</v>
      </c>
      <c r="J8" s="315">
        <f t="shared" si="0"/>
        <v>21</v>
      </c>
      <c r="K8" s="315">
        <f t="shared" si="0"/>
        <v>26</v>
      </c>
      <c r="L8" s="312">
        <f t="shared" si="0"/>
        <v>23</v>
      </c>
      <c r="M8" s="313">
        <f t="shared" si="0"/>
        <v>134</v>
      </c>
      <c r="N8" s="316">
        <f t="shared" si="0"/>
        <v>145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8</v>
      </c>
      <c r="T8" s="313">
        <f t="shared" ref="T8:T49" si="1">SUM(R8:S8)</f>
        <v>11</v>
      </c>
      <c r="U8" s="314">
        <f t="shared" ref="U8:Z8" si="2">SUM(U9,U15,U18,U23,U27,U28)</f>
        <v>0</v>
      </c>
      <c r="V8" s="314">
        <f t="shared" si="2"/>
        <v>26</v>
      </c>
      <c r="W8" s="314">
        <f t="shared" si="2"/>
        <v>35</v>
      </c>
      <c r="X8" s="314">
        <f t="shared" si="2"/>
        <v>21</v>
      </c>
      <c r="Y8" s="314">
        <f t="shared" si="2"/>
        <v>26</v>
      </c>
      <c r="Z8" s="314">
        <f t="shared" si="2"/>
        <v>23</v>
      </c>
      <c r="AA8" s="313">
        <f>SUM(U8:Z8)</f>
        <v>131</v>
      </c>
      <c r="AB8" s="316">
        <f t="shared" ref="AB8:AB47" si="3">SUM(AA8,T8)</f>
        <v>142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2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3</v>
      </c>
      <c r="AQ8" s="316">
        <f t="shared" ref="AQ8:AQ49" si="6">SUM(AP8,AI8)</f>
        <v>3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8</v>
      </c>
      <c r="I9" s="227">
        <f t="shared" si="0"/>
        <v>9</v>
      </c>
      <c r="J9" s="227">
        <f t="shared" si="0"/>
        <v>5</v>
      </c>
      <c r="K9" s="227">
        <f t="shared" si="0"/>
        <v>6</v>
      </c>
      <c r="L9" s="225">
        <f t="shared" si="0"/>
        <v>12</v>
      </c>
      <c r="M9" s="422">
        <f t="shared" si="0"/>
        <v>40</v>
      </c>
      <c r="N9" s="318">
        <f t="shared" si="0"/>
        <v>41</v>
      </c>
      <c r="O9" s="665"/>
      <c r="P9" s="661" t="s">
        <v>125</v>
      </c>
      <c r="Q9" s="661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8</v>
      </c>
      <c r="W9" s="227">
        <f t="shared" si="7"/>
        <v>9</v>
      </c>
      <c r="X9" s="227">
        <f t="shared" si="7"/>
        <v>5</v>
      </c>
      <c r="Y9" s="227">
        <f t="shared" si="7"/>
        <v>6</v>
      </c>
      <c r="Z9" s="225">
        <f t="shared" si="7"/>
        <v>12</v>
      </c>
      <c r="AA9" s="422">
        <f t="shared" ref="AA9:AA47" si="8">SUM(U9:Z9)</f>
        <v>40</v>
      </c>
      <c r="AB9" s="318">
        <f t="shared" si="3"/>
        <v>41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4</v>
      </c>
      <c r="I10" s="156">
        <f t="shared" si="0"/>
        <v>2</v>
      </c>
      <c r="J10" s="156">
        <f t="shared" si="0"/>
        <v>1</v>
      </c>
      <c r="K10" s="156">
        <f t="shared" si="0"/>
        <v>1</v>
      </c>
      <c r="L10" s="153">
        <f t="shared" si="0"/>
        <v>3</v>
      </c>
      <c r="M10" s="423">
        <f t="shared" si="0"/>
        <v>11</v>
      </c>
      <c r="N10" s="319">
        <f t="shared" si="0"/>
        <v>11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2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 t="shared" si="8"/>
        <v>11</v>
      </c>
      <c r="AB10" s="319">
        <f t="shared" si="3"/>
        <v>11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3</v>
      </c>
      <c r="I12" s="156">
        <f t="shared" si="0"/>
        <v>3</v>
      </c>
      <c r="J12" s="156">
        <f t="shared" si="0"/>
        <v>0</v>
      </c>
      <c r="K12" s="156">
        <f t="shared" si="0"/>
        <v>0</v>
      </c>
      <c r="L12" s="153">
        <f t="shared" si="0"/>
        <v>2</v>
      </c>
      <c r="M12" s="423">
        <f t="shared" si="0"/>
        <v>8</v>
      </c>
      <c r="N12" s="319">
        <f t="shared" si="0"/>
        <v>9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3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8</v>
      </c>
      <c r="AB12" s="319">
        <f t="shared" si="3"/>
        <v>9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1</v>
      </c>
      <c r="K13" s="156">
        <f t="shared" si="0"/>
        <v>1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3</v>
      </c>
      <c r="J14" s="164">
        <f t="shared" si="0"/>
        <v>3</v>
      </c>
      <c r="K14" s="164">
        <f t="shared" si="0"/>
        <v>4</v>
      </c>
      <c r="L14" s="161">
        <f t="shared" si="0"/>
        <v>7</v>
      </c>
      <c r="M14" s="424">
        <f t="shared" si="0"/>
        <v>18</v>
      </c>
      <c r="N14" s="320">
        <f t="shared" si="0"/>
        <v>18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3</v>
      </c>
      <c r="X14" s="164">
        <f>VLOOKUP($AC14,原データ!$D$1:$R$2300,6,FALSE)</f>
        <v>3</v>
      </c>
      <c r="Y14" s="164">
        <f>VLOOKUP($AC14,原データ!$D$1:$R$2300,7,FALSE)</f>
        <v>4</v>
      </c>
      <c r="Z14" s="161">
        <f>VLOOKUP($AC14,原データ!$D$1:$R$2300,8,FALSE)</f>
        <v>7</v>
      </c>
      <c r="AA14" s="424">
        <f t="shared" si="8"/>
        <v>18</v>
      </c>
      <c r="AB14" s="320">
        <f t="shared" si="3"/>
        <v>18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0"/>
        <v>4</v>
      </c>
      <c r="F15" s="422">
        <f t="shared" si="0"/>
        <v>5</v>
      </c>
      <c r="G15" s="226">
        <f t="shared" si="0"/>
        <v>0</v>
      </c>
      <c r="H15" s="227">
        <f t="shared" si="0"/>
        <v>11</v>
      </c>
      <c r="I15" s="227">
        <f t="shared" si="0"/>
        <v>11</v>
      </c>
      <c r="J15" s="227">
        <f t="shared" si="0"/>
        <v>7</v>
      </c>
      <c r="K15" s="227">
        <f t="shared" si="0"/>
        <v>7</v>
      </c>
      <c r="L15" s="225">
        <f t="shared" si="0"/>
        <v>3</v>
      </c>
      <c r="M15" s="422">
        <f t="shared" si="0"/>
        <v>39</v>
      </c>
      <c r="N15" s="318">
        <f t="shared" si="0"/>
        <v>44</v>
      </c>
      <c r="O15" s="665"/>
      <c r="P15" s="661" t="s">
        <v>131</v>
      </c>
      <c r="Q15" s="661"/>
      <c r="R15" s="224">
        <f>SUM(R16:R17)</f>
        <v>1</v>
      </c>
      <c r="S15" s="225">
        <f>SUM(S16:S17)</f>
        <v>4</v>
      </c>
      <c r="T15" s="422">
        <f t="shared" si="1"/>
        <v>5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11</v>
      </c>
      <c r="X15" s="227">
        <f t="shared" si="11"/>
        <v>7</v>
      </c>
      <c r="Y15" s="227">
        <f t="shared" si="11"/>
        <v>7</v>
      </c>
      <c r="Z15" s="225">
        <f t="shared" si="11"/>
        <v>3</v>
      </c>
      <c r="AA15" s="422">
        <f t="shared" si="8"/>
        <v>39</v>
      </c>
      <c r="AB15" s="318">
        <f t="shared" si="3"/>
        <v>44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11</v>
      </c>
      <c r="J16" s="156">
        <f t="shared" si="0"/>
        <v>6</v>
      </c>
      <c r="K16" s="156">
        <f t="shared" si="0"/>
        <v>4</v>
      </c>
      <c r="L16" s="153">
        <f t="shared" si="0"/>
        <v>3</v>
      </c>
      <c r="M16" s="423">
        <f t="shared" si="0"/>
        <v>31</v>
      </c>
      <c r="N16" s="319">
        <f t="shared" si="0"/>
        <v>31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11</v>
      </c>
      <c r="X16" s="156">
        <f>VLOOKUP($AC16,原データ!$D$1:$R$2300,6,FALSE)</f>
        <v>6</v>
      </c>
      <c r="Y16" s="156">
        <f>VLOOKUP($AC16,原データ!$D$1:$R$2300,7,FALSE)</f>
        <v>4</v>
      </c>
      <c r="Z16" s="153">
        <f>VLOOKUP($AC16,原データ!$D$1:$R$2300,8,FALSE)</f>
        <v>3</v>
      </c>
      <c r="AA16" s="423">
        <f t="shared" si="8"/>
        <v>31</v>
      </c>
      <c r="AB16" s="319">
        <f t="shared" si="3"/>
        <v>31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0"/>
        <v>4</v>
      </c>
      <c r="F17" s="424">
        <f t="shared" si="0"/>
        <v>5</v>
      </c>
      <c r="G17" s="163">
        <f t="shared" si="0"/>
        <v>0</v>
      </c>
      <c r="H17" s="164">
        <f t="shared" si="0"/>
        <v>4</v>
      </c>
      <c r="I17" s="164">
        <f t="shared" si="0"/>
        <v>0</v>
      </c>
      <c r="J17" s="164">
        <f t="shared" si="0"/>
        <v>1</v>
      </c>
      <c r="K17" s="164">
        <f t="shared" si="0"/>
        <v>3</v>
      </c>
      <c r="L17" s="161">
        <f t="shared" si="0"/>
        <v>0</v>
      </c>
      <c r="M17" s="424">
        <f t="shared" si="0"/>
        <v>8</v>
      </c>
      <c r="N17" s="320">
        <f t="shared" si="0"/>
        <v>13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4</v>
      </c>
      <c r="T17" s="424">
        <f t="shared" si="1"/>
        <v>5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8"/>
        <v>8</v>
      </c>
      <c r="AB17" s="320">
        <f t="shared" si="3"/>
        <v>13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2</v>
      </c>
      <c r="J18" s="227">
        <f t="shared" si="0"/>
        <v>1</v>
      </c>
      <c r="K18" s="227">
        <f t="shared" si="0"/>
        <v>2</v>
      </c>
      <c r="L18" s="225">
        <f t="shared" si="0"/>
        <v>0</v>
      </c>
      <c r="M18" s="422">
        <f t="shared" si="0"/>
        <v>5</v>
      </c>
      <c r="N18" s="318">
        <f t="shared" si="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2</v>
      </c>
      <c r="X18" s="227">
        <f t="shared" si="13"/>
        <v>1</v>
      </c>
      <c r="Y18" s="227">
        <f t="shared" si="13"/>
        <v>2</v>
      </c>
      <c r="Z18" s="225">
        <f t="shared" si="13"/>
        <v>0</v>
      </c>
      <c r="AA18" s="422">
        <f t="shared" si="8"/>
        <v>5</v>
      </c>
      <c r="AB18" s="318">
        <f t="shared" si="3"/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2</v>
      </c>
      <c r="L20" s="153">
        <f t="shared" si="0"/>
        <v>0</v>
      </c>
      <c r="M20" s="423">
        <f t="shared" si="0"/>
        <v>3</v>
      </c>
      <c r="N20" s="319">
        <f t="shared" si="0"/>
        <v>3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3</v>
      </c>
      <c r="AB20" s="319">
        <f t="shared" si="3"/>
        <v>3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4</v>
      </c>
      <c r="F23" s="422">
        <f t="shared" si="0"/>
        <v>5</v>
      </c>
      <c r="G23" s="226">
        <f t="shared" si="0"/>
        <v>0</v>
      </c>
      <c r="H23" s="227">
        <f t="shared" si="0"/>
        <v>6</v>
      </c>
      <c r="I23" s="227">
        <f t="shared" si="0"/>
        <v>13</v>
      </c>
      <c r="J23" s="227">
        <f t="shared" si="0"/>
        <v>7</v>
      </c>
      <c r="K23" s="227">
        <f t="shared" si="0"/>
        <v>9</v>
      </c>
      <c r="L23" s="225">
        <f t="shared" si="0"/>
        <v>6</v>
      </c>
      <c r="M23" s="422">
        <f t="shared" si="0"/>
        <v>41</v>
      </c>
      <c r="N23" s="318">
        <f t="shared" si="0"/>
        <v>46</v>
      </c>
      <c r="O23" s="665"/>
      <c r="P23" s="664" t="s">
        <v>137</v>
      </c>
      <c r="Q23" s="696"/>
      <c r="R23" s="224">
        <f>SUM(R24:R26)</f>
        <v>1</v>
      </c>
      <c r="S23" s="225">
        <f>SUM(S24:S26)</f>
        <v>4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4</v>
      </c>
      <c r="W23" s="227">
        <f t="shared" si="15"/>
        <v>12</v>
      </c>
      <c r="X23" s="227">
        <f t="shared" si="15"/>
        <v>7</v>
      </c>
      <c r="Y23" s="227">
        <f t="shared" si="15"/>
        <v>9</v>
      </c>
      <c r="Z23" s="225">
        <f t="shared" si="15"/>
        <v>6</v>
      </c>
      <c r="AA23" s="422">
        <f t="shared" si="8"/>
        <v>38</v>
      </c>
      <c r="AB23" s="318">
        <f t="shared" si="3"/>
        <v>43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2</v>
      </c>
      <c r="AL23" s="227">
        <f t="shared" si="16"/>
        <v>1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3</v>
      </c>
      <c r="AQ23" s="318">
        <f t="shared" si="6"/>
        <v>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4</v>
      </c>
      <c r="F24" s="423">
        <f t="shared" si="0"/>
        <v>5</v>
      </c>
      <c r="G24" s="155">
        <f t="shared" si="0"/>
        <v>0</v>
      </c>
      <c r="H24" s="156">
        <f t="shared" si="0"/>
        <v>4</v>
      </c>
      <c r="I24" s="156">
        <f t="shared" si="0"/>
        <v>12</v>
      </c>
      <c r="J24" s="156">
        <f t="shared" si="0"/>
        <v>7</v>
      </c>
      <c r="K24" s="156">
        <f t="shared" si="0"/>
        <v>9</v>
      </c>
      <c r="L24" s="153">
        <f t="shared" si="0"/>
        <v>6</v>
      </c>
      <c r="M24" s="423">
        <f t="shared" si="0"/>
        <v>38</v>
      </c>
      <c r="N24" s="319">
        <f t="shared" si="0"/>
        <v>43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12</v>
      </c>
      <c r="X24" s="156">
        <f>VLOOKUP($AC24,原データ!$D$1:$R$2300,6,FALSE)</f>
        <v>7</v>
      </c>
      <c r="Y24" s="156">
        <f>VLOOKUP($AC24,原データ!$D$1:$R$2300,7,FALSE)</f>
        <v>9</v>
      </c>
      <c r="Z24" s="153">
        <f>VLOOKUP($AC24,原データ!$D$1:$R$2300,8,FALSE)</f>
        <v>6</v>
      </c>
      <c r="AA24" s="423">
        <f t="shared" si="8"/>
        <v>38</v>
      </c>
      <c r="AB24" s="319">
        <f t="shared" si="3"/>
        <v>43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2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3</v>
      </c>
      <c r="N25" s="319">
        <f t="shared" si="0"/>
        <v>3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2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3</v>
      </c>
      <c r="AQ25" s="319">
        <f t="shared" si="6"/>
        <v>3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3</v>
      </c>
      <c r="I27" s="171">
        <f t="shared" si="0"/>
        <v>1</v>
      </c>
      <c r="J27" s="171">
        <f t="shared" si="0"/>
        <v>1</v>
      </c>
      <c r="K27" s="171">
        <f t="shared" si="0"/>
        <v>2</v>
      </c>
      <c r="L27" s="168">
        <f t="shared" si="0"/>
        <v>2</v>
      </c>
      <c r="M27" s="425">
        <f t="shared" si="0"/>
        <v>9</v>
      </c>
      <c r="N27" s="316">
        <f t="shared" si="0"/>
        <v>9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2</v>
      </c>
      <c r="AA27" s="425">
        <f t="shared" si="8"/>
        <v>9</v>
      </c>
      <c r="AB27" s="316">
        <f t="shared" si="3"/>
        <v>9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2</v>
      </c>
      <c r="L44" s="312">
        <f t="shared" si="20"/>
        <v>2</v>
      </c>
      <c r="M44" s="313">
        <f t="shared" si="20"/>
        <v>5</v>
      </c>
      <c r="N44" s="316">
        <f t="shared" si="20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2</v>
      </c>
      <c r="Z44" s="312">
        <f t="shared" si="25"/>
        <v>2</v>
      </c>
      <c r="AA44" s="313">
        <f t="shared" si="8"/>
        <v>5</v>
      </c>
      <c r="AB44" s="316">
        <f t="shared" si="3"/>
        <v>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2</v>
      </c>
      <c r="L45" s="168">
        <f t="shared" si="20"/>
        <v>1</v>
      </c>
      <c r="M45" s="425">
        <f t="shared" si="20"/>
        <v>3</v>
      </c>
      <c r="N45" s="316">
        <f t="shared" si="20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1</v>
      </c>
      <c r="AA45" s="425">
        <f t="shared" si="8"/>
        <v>3</v>
      </c>
      <c r="AB45" s="316">
        <f t="shared" si="3"/>
        <v>3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1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8</v>
      </c>
      <c r="F49" s="417">
        <f t="shared" si="20"/>
        <v>11</v>
      </c>
      <c r="G49" s="418">
        <f>U49+AJ49</f>
        <v>0</v>
      </c>
      <c r="H49" s="419">
        <f t="shared" si="20"/>
        <v>28</v>
      </c>
      <c r="I49" s="419">
        <f t="shared" si="20"/>
        <v>36</v>
      </c>
      <c r="J49" s="419">
        <f t="shared" si="20"/>
        <v>23</v>
      </c>
      <c r="K49" s="419">
        <f t="shared" si="20"/>
        <v>28</v>
      </c>
      <c r="L49" s="416">
        <f t="shared" si="20"/>
        <v>25</v>
      </c>
      <c r="M49" s="417">
        <f t="shared" si="20"/>
        <v>140</v>
      </c>
      <c r="N49" s="420">
        <f t="shared" si="20"/>
        <v>151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8</v>
      </c>
      <c r="T49" s="417">
        <f t="shared" si="1"/>
        <v>11</v>
      </c>
      <c r="U49" s="418">
        <f t="shared" ref="U49:Z49" si="27">SUM(U8,U30,U44,U29)</f>
        <v>0</v>
      </c>
      <c r="V49" s="418">
        <f t="shared" si="27"/>
        <v>26</v>
      </c>
      <c r="W49" s="418">
        <f t="shared" si="27"/>
        <v>35</v>
      </c>
      <c r="X49" s="418">
        <f t="shared" si="27"/>
        <v>23</v>
      </c>
      <c r="Y49" s="418">
        <f t="shared" si="27"/>
        <v>28</v>
      </c>
      <c r="Z49" s="418">
        <f t="shared" si="27"/>
        <v>25</v>
      </c>
      <c r="AA49" s="417">
        <f>SUM(U49:Z49)</f>
        <v>137</v>
      </c>
      <c r="AB49" s="420">
        <f>SUM(AA49,T49)</f>
        <v>148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2</v>
      </c>
      <c r="AL49" s="418">
        <f t="shared" si="28"/>
        <v>1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3</v>
      </c>
      <c r="AQ49" s="420">
        <f t="shared" si="6"/>
        <v>3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7981</v>
      </c>
      <c r="E51" s="312">
        <f t="shared" si="29"/>
        <v>22690</v>
      </c>
      <c r="F51" s="313">
        <f t="shared" si="29"/>
        <v>30671</v>
      </c>
      <c r="G51" s="314">
        <f t="shared" si="29"/>
        <v>0</v>
      </c>
      <c r="H51" s="315">
        <f t="shared" si="29"/>
        <v>188166</v>
      </c>
      <c r="I51" s="315">
        <f t="shared" si="29"/>
        <v>185568</v>
      </c>
      <c r="J51" s="315">
        <f t="shared" si="29"/>
        <v>180405</v>
      </c>
      <c r="K51" s="315">
        <f t="shared" si="29"/>
        <v>233583</v>
      </c>
      <c r="L51" s="312">
        <f t="shared" si="29"/>
        <v>169567</v>
      </c>
      <c r="M51" s="313">
        <f t="shared" si="29"/>
        <v>957289</v>
      </c>
      <c r="N51" s="316">
        <f t="shared" si="29"/>
        <v>987960</v>
      </c>
      <c r="O51" s="702" t="s">
        <v>124</v>
      </c>
      <c r="P51" s="703"/>
      <c r="Q51" s="704"/>
      <c r="R51" s="311">
        <f>SUM(R52,R58,R61,R66,R68,R69)</f>
        <v>7981</v>
      </c>
      <c r="S51" s="311">
        <f>SUM(S52,S58,S61,S66,S68,S69)</f>
        <v>22690</v>
      </c>
      <c r="T51" s="313">
        <f>SUM(R51:S51)</f>
        <v>30671</v>
      </c>
      <c r="U51" s="314">
        <f t="shared" ref="U51:Z51" si="30">SUM(U52,U58,U61,U66,U68,U69)</f>
        <v>0</v>
      </c>
      <c r="V51" s="314">
        <f t="shared" si="30"/>
        <v>188166</v>
      </c>
      <c r="W51" s="314">
        <f t="shared" si="30"/>
        <v>185568</v>
      </c>
      <c r="X51" s="314">
        <f t="shared" si="30"/>
        <v>180405</v>
      </c>
      <c r="Y51" s="314">
        <f t="shared" si="30"/>
        <v>233583</v>
      </c>
      <c r="Z51" s="314">
        <f t="shared" si="30"/>
        <v>169567</v>
      </c>
      <c r="AA51" s="313">
        <f t="shared" ref="AA51:AA90" si="31">SUM(U51:Z51)</f>
        <v>957289</v>
      </c>
      <c r="AB51" s="316">
        <f t="shared" ref="AB51:AB90" si="32">SUM(AA51,T51)</f>
        <v>987960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4760</v>
      </c>
      <c r="E52" s="225">
        <f t="shared" si="29"/>
        <v>0</v>
      </c>
      <c r="F52" s="422">
        <f t="shared" si="29"/>
        <v>4760</v>
      </c>
      <c r="G52" s="226">
        <f t="shared" si="29"/>
        <v>0</v>
      </c>
      <c r="H52" s="227">
        <f t="shared" si="29"/>
        <v>32258</v>
      </c>
      <c r="I52" s="227">
        <f t="shared" si="29"/>
        <v>38076</v>
      </c>
      <c r="J52" s="227">
        <f t="shared" si="29"/>
        <v>8681</v>
      </c>
      <c r="K52" s="227">
        <f t="shared" si="29"/>
        <v>36760</v>
      </c>
      <c r="L52" s="225">
        <f t="shared" si="29"/>
        <v>35724</v>
      </c>
      <c r="M52" s="422">
        <f t="shared" si="29"/>
        <v>151499</v>
      </c>
      <c r="N52" s="318">
        <f t="shared" si="29"/>
        <v>156259</v>
      </c>
      <c r="O52" s="665"/>
      <c r="P52" s="664" t="s">
        <v>125</v>
      </c>
      <c r="Q52" s="696"/>
      <c r="R52" s="224">
        <f>SUM(R53:R57)</f>
        <v>4760</v>
      </c>
      <c r="S52" s="225">
        <f>SUM(S53:S57)</f>
        <v>0</v>
      </c>
      <c r="T52" s="422">
        <f t="shared" ref="T52:T88" si="37">SUM(R52:S52)</f>
        <v>4760</v>
      </c>
      <c r="U52" s="226">
        <f t="shared" ref="U52:Z52" si="38">SUM(U53:U57)</f>
        <v>0</v>
      </c>
      <c r="V52" s="227">
        <f t="shared" si="38"/>
        <v>32258</v>
      </c>
      <c r="W52" s="227">
        <f t="shared" si="38"/>
        <v>38076</v>
      </c>
      <c r="X52" s="227">
        <f t="shared" si="38"/>
        <v>8681</v>
      </c>
      <c r="Y52" s="227">
        <f t="shared" si="38"/>
        <v>36760</v>
      </c>
      <c r="Z52" s="225">
        <f t="shared" si="38"/>
        <v>35724</v>
      </c>
      <c r="AA52" s="422">
        <f t="shared" si="31"/>
        <v>151499</v>
      </c>
      <c r="AB52" s="318">
        <f t="shared" si="32"/>
        <v>156259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24200</v>
      </c>
      <c r="I53" s="156">
        <f t="shared" si="29"/>
        <v>11620</v>
      </c>
      <c r="J53" s="156">
        <f t="shared" si="29"/>
        <v>3258</v>
      </c>
      <c r="K53" s="156">
        <f t="shared" si="29"/>
        <v>31581</v>
      </c>
      <c r="L53" s="153">
        <f t="shared" si="29"/>
        <v>27082</v>
      </c>
      <c r="M53" s="423">
        <f t="shared" si="29"/>
        <v>97741</v>
      </c>
      <c r="N53" s="319">
        <f t="shared" si="29"/>
        <v>97741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24200</v>
      </c>
      <c r="W53" s="156">
        <f>VLOOKUP($AC53,原データ!$D$1:$R$2300,5,FALSE)</f>
        <v>11620</v>
      </c>
      <c r="X53" s="156">
        <f>VLOOKUP($AC53,原データ!$D$1:$R$2300,6,FALSE)</f>
        <v>3258</v>
      </c>
      <c r="Y53" s="156">
        <f>VLOOKUP($AC53,原データ!$D$1:$R$2300,7,FALSE)</f>
        <v>31581</v>
      </c>
      <c r="Z53" s="153">
        <f>VLOOKUP($AC53,原データ!$D$1:$R$2300,8,FALSE)</f>
        <v>27082</v>
      </c>
      <c r="AA53" s="423">
        <f t="shared" si="31"/>
        <v>97741</v>
      </c>
      <c r="AB53" s="319">
        <f t="shared" si="32"/>
        <v>97741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4760</v>
      </c>
      <c r="E55" s="153">
        <f t="shared" si="29"/>
        <v>0</v>
      </c>
      <c r="F55" s="423">
        <f t="shared" si="29"/>
        <v>4760</v>
      </c>
      <c r="G55" s="155">
        <f t="shared" si="29"/>
        <v>0</v>
      </c>
      <c r="H55" s="156">
        <f t="shared" si="29"/>
        <v>7771</v>
      </c>
      <c r="I55" s="156">
        <f t="shared" si="29"/>
        <v>19357</v>
      </c>
      <c r="J55" s="156">
        <f t="shared" si="29"/>
        <v>0</v>
      </c>
      <c r="K55" s="156">
        <f t="shared" si="29"/>
        <v>0</v>
      </c>
      <c r="L55" s="153">
        <f t="shared" si="29"/>
        <v>3299</v>
      </c>
      <c r="M55" s="423">
        <f t="shared" si="29"/>
        <v>30427</v>
      </c>
      <c r="N55" s="319">
        <f t="shared" si="29"/>
        <v>35187</v>
      </c>
      <c r="O55" s="665"/>
      <c r="P55" s="695"/>
      <c r="Q55" s="229" t="s">
        <v>128</v>
      </c>
      <c r="R55" s="152">
        <f>VLOOKUP($AC55,原データ!$D$1:$R$2300,10,FALSE)</f>
        <v>4760</v>
      </c>
      <c r="S55" s="153">
        <f>VLOOKUP($AC55,原データ!$D$1:$R$2300,11,FALSE)</f>
        <v>0</v>
      </c>
      <c r="T55" s="423">
        <f t="shared" si="37"/>
        <v>4760</v>
      </c>
      <c r="U55" s="155">
        <f>VLOOKUP($AC55,原データ!$D$1:$R$2300,3,FALSE)</f>
        <v>0</v>
      </c>
      <c r="V55" s="156">
        <f>VLOOKUP($AC55,原データ!$D$1:$R$2300,4,FALSE)</f>
        <v>7771</v>
      </c>
      <c r="W55" s="156">
        <f>VLOOKUP($AC55,原データ!$D$1:$R$2300,5,FALSE)</f>
        <v>19357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3299</v>
      </c>
      <c r="AA55" s="423">
        <f t="shared" si="31"/>
        <v>30427</v>
      </c>
      <c r="AB55" s="319">
        <f t="shared" si="32"/>
        <v>35187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4396</v>
      </c>
      <c r="J56" s="156">
        <f t="shared" si="29"/>
        <v>2512</v>
      </c>
      <c r="K56" s="156">
        <f t="shared" si="29"/>
        <v>1884</v>
      </c>
      <c r="L56" s="153">
        <f t="shared" si="29"/>
        <v>0</v>
      </c>
      <c r="M56" s="423">
        <f t="shared" si="29"/>
        <v>8792</v>
      </c>
      <c r="N56" s="319">
        <f t="shared" si="29"/>
        <v>8792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4396</v>
      </c>
      <c r="X56" s="156">
        <f>VLOOKUP($AC56,原データ!$D$1:$R$2300,6,FALSE)</f>
        <v>2512</v>
      </c>
      <c r="Y56" s="156">
        <f>VLOOKUP($AC56,原データ!$D$1:$R$2300,7,FALSE)</f>
        <v>1884</v>
      </c>
      <c r="Z56" s="153">
        <f>VLOOKUP($AC56,原データ!$D$1:$R$2300,8,FALSE)</f>
        <v>0</v>
      </c>
      <c r="AA56" s="423">
        <f t="shared" si="31"/>
        <v>8792</v>
      </c>
      <c r="AB56" s="319">
        <f t="shared" si="32"/>
        <v>8792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287</v>
      </c>
      <c r="I57" s="164">
        <f t="shared" si="29"/>
        <v>2703</v>
      </c>
      <c r="J57" s="164">
        <f t="shared" si="29"/>
        <v>2911</v>
      </c>
      <c r="K57" s="164">
        <f t="shared" si="29"/>
        <v>3295</v>
      </c>
      <c r="L57" s="161">
        <f t="shared" si="29"/>
        <v>5343</v>
      </c>
      <c r="M57" s="424">
        <f t="shared" si="29"/>
        <v>14539</v>
      </c>
      <c r="N57" s="320">
        <f t="shared" si="29"/>
        <v>14539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287</v>
      </c>
      <c r="W57" s="164">
        <f>VLOOKUP($AC57,原データ!$D$1:$R$2300,5,FALSE)</f>
        <v>2703</v>
      </c>
      <c r="X57" s="164">
        <f>VLOOKUP($AC57,原データ!$D$1:$R$2300,6,FALSE)</f>
        <v>2911</v>
      </c>
      <c r="Y57" s="164">
        <f>VLOOKUP($AC57,原データ!$D$1:$R$2300,7,FALSE)</f>
        <v>3295</v>
      </c>
      <c r="Z57" s="161">
        <f>VLOOKUP($AC57,原データ!$D$1:$R$2300,8,FALSE)</f>
        <v>5343</v>
      </c>
      <c r="AA57" s="424">
        <f t="shared" si="31"/>
        <v>14539</v>
      </c>
      <c r="AB57" s="320">
        <f t="shared" si="32"/>
        <v>14539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2602</v>
      </c>
      <c r="E58" s="225">
        <f t="shared" si="29"/>
        <v>18548</v>
      </c>
      <c r="F58" s="422">
        <f t="shared" si="29"/>
        <v>21150</v>
      </c>
      <c r="G58" s="226">
        <f t="shared" si="29"/>
        <v>0</v>
      </c>
      <c r="H58" s="227">
        <f t="shared" si="29"/>
        <v>96160</v>
      </c>
      <c r="I58" s="227">
        <f t="shared" si="29"/>
        <v>101205</v>
      </c>
      <c r="J58" s="227">
        <f t="shared" si="29"/>
        <v>139683</v>
      </c>
      <c r="K58" s="227">
        <f t="shared" si="29"/>
        <v>105260</v>
      </c>
      <c r="L58" s="225">
        <f t="shared" si="29"/>
        <v>74590</v>
      </c>
      <c r="M58" s="422">
        <f t="shared" si="29"/>
        <v>516898</v>
      </c>
      <c r="N58" s="318">
        <f t="shared" si="29"/>
        <v>538048</v>
      </c>
      <c r="O58" s="665"/>
      <c r="P58" s="664" t="s">
        <v>131</v>
      </c>
      <c r="Q58" s="696"/>
      <c r="R58" s="224">
        <f>SUM(R59:R60)</f>
        <v>2602</v>
      </c>
      <c r="S58" s="225">
        <f>SUM(S59:S60)</f>
        <v>18548</v>
      </c>
      <c r="T58" s="422">
        <f t="shared" si="37"/>
        <v>21150</v>
      </c>
      <c r="U58" s="226">
        <f t="shared" ref="U58:Z58" si="40">SUM(U59:U60)</f>
        <v>0</v>
      </c>
      <c r="V58" s="227">
        <f t="shared" si="40"/>
        <v>96160</v>
      </c>
      <c r="W58" s="227">
        <f t="shared" si="40"/>
        <v>101205</v>
      </c>
      <c r="X58" s="227">
        <f t="shared" si="40"/>
        <v>139683</v>
      </c>
      <c r="Y58" s="227">
        <f t="shared" si="40"/>
        <v>105260</v>
      </c>
      <c r="Z58" s="225">
        <f t="shared" si="40"/>
        <v>74590</v>
      </c>
      <c r="AA58" s="422">
        <f t="shared" si="31"/>
        <v>516898</v>
      </c>
      <c r="AB58" s="318">
        <f t="shared" si="32"/>
        <v>538048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54062</v>
      </c>
      <c r="I59" s="156">
        <f t="shared" si="29"/>
        <v>101205</v>
      </c>
      <c r="J59" s="156">
        <f t="shared" si="29"/>
        <v>124958</v>
      </c>
      <c r="K59" s="156">
        <f t="shared" si="29"/>
        <v>51928</v>
      </c>
      <c r="L59" s="153">
        <f t="shared" si="29"/>
        <v>74590</v>
      </c>
      <c r="M59" s="423">
        <f t="shared" si="29"/>
        <v>406743</v>
      </c>
      <c r="N59" s="319">
        <f t="shared" si="29"/>
        <v>406743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54062</v>
      </c>
      <c r="W59" s="156">
        <f>VLOOKUP($AC59,原データ!$D$1:$R$2300,5,FALSE)</f>
        <v>101205</v>
      </c>
      <c r="X59" s="156">
        <f>VLOOKUP($AC59,原データ!$D$1:$R$2300,6,FALSE)</f>
        <v>124958</v>
      </c>
      <c r="Y59" s="156">
        <f>VLOOKUP($AC59,原データ!$D$1:$R$2300,7,FALSE)</f>
        <v>51928</v>
      </c>
      <c r="Z59" s="153">
        <f>VLOOKUP($AC59,原データ!$D$1:$R$2300,8,FALSE)</f>
        <v>74590</v>
      </c>
      <c r="AA59" s="423">
        <f t="shared" si="31"/>
        <v>406743</v>
      </c>
      <c r="AB59" s="319">
        <f t="shared" si="32"/>
        <v>406743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2602</v>
      </c>
      <c r="E60" s="161">
        <f t="shared" si="29"/>
        <v>18548</v>
      </c>
      <c r="F60" s="424">
        <f t="shared" si="29"/>
        <v>21150</v>
      </c>
      <c r="G60" s="163">
        <f t="shared" si="29"/>
        <v>0</v>
      </c>
      <c r="H60" s="164">
        <f t="shared" si="29"/>
        <v>42098</v>
      </c>
      <c r="I60" s="164">
        <f t="shared" si="29"/>
        <v>0</v>
      </c>
      <c r="J60" s="164">
        <f t="shared" si="29"/>
        <v>14725</v>
      </c>
      <c r="K60" s="164">
        <f t="shared" si="29"/>
        <v>53332</v>
      </c>
      <c r="L60" s="161">
        <f t="shared" si="29"/>
        <v>0</v>
      </c>
      <c r="M60" s="424">
        <f t="shared" si="29"/>
        <v>110155</v>
      </c>
      <c r="N60" s="320">
        <f t="shared" si="29"/>
        <v>131305</v>
      </c>
      <c r="O60" s="665"/>
      <c r="P60" s="662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18548</v>
      </c>
      <c r="T60" s="424">
        <f t="shared" si="37"/>
        <v>21150</v>
      </c>
      <c r="U60" s="163">
        <f>VLOOKUP($AC60,原データ!$D$1:$R$2300,3,FALSE)</f>
        <v>0</v>
      </c>
      <c r="V60" s="164">
        <f>VLOOKUP($AC60,原データ!$D$1:$R$2300,4,FALSE)</f>
        <v>42098</v>
      </c>
      <c r="W60" s="164">
        <f>VLOOKUP($AC60,原データ!$D$1:$R$2300,5,FALSE)</f>
        <v>0</v>
      </c>
      <c r="X60" s="164">
        <f>VLOOKUP($AC60,原データ!$D$1:$R$2300,6,FALSE)</f>
        <v>14725</v>
      </c>
      <c r="Y60" s="164">
        <f>VLOOKUP($AC60,原データ!$D$1:$R$2300,7,FALSE)</f>
        <v>53332</v>
      </c>
      <c r="Z60" s="161">
        <f>VLOOKUP($AC60,原データ!$D$1:$R$2300,8,FALSE)</f>
        <v>0</v>
      </c>
      <c r="AA60" s="424">
        <f t="shared" si="31"/>
        <v>110155</v>
      </c>
      <c r="AB60" s="320">
        <f t="shared" si="32"/>
        <v>131305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9711</v>
      </c>
      <c r="J61" s="227">
        <f t="shared" si="29"/>
        <v>1244</v>
      </c>
      <c r="K61" s="227">
        <f t="shared" si="29"/>
        <v>23398</v>
      </c>
      <c r="L61" s="225">
        <f t="shared" si="29"/>
        <v>0</v>
      </c>
      <c r="M61" s="422">
        <f t="shared" si="29"/>
        <v>34353</v>
      </c>
      <c r="N61" s="318">
        <f t="shared" si="29"/>
        <v>34353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9711</v>
      </c>
      <c r="X61" s="227">
        <f t="shared" si="42"/>
        <v>1244</v>
      </c>
      <c r="Y61" s="227">
        <f t="shared" si="42"/>
        <v>23398</v>
      </c>
      <c r="Z61" s="225">
        <f t="shared" si="42"/>
        <v>0</v>
      </c>
      <c r="AA61" s="422">
        <f t="shared" si="31"/>
        <v>34353</v>
      </c>
      <c r="AB61" s="318">
        <f t="shared" si="32"/>
        <v>34353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4213</v>
      </c>
      <c r="J62" s="156">
        <f t="shared" si="29"/>
        <v>1244</v>
      </c>
      <c r="K62" s="156">
        <f t="shared" si="29"/>
        <v>0</v>
      </c>
      <c r="L62" s="153">
        <f t="shared" si="29"/>
        <v>0</v>
      </c>
      <c r="M62" s="423">
        <f t="shared" si="29"/>
        <v>5457</v>
      </c>
      <c r="N62" s="319">
        <f t="shared" si="29"/>
        <v>5457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4213</v>
      </c>
      <c r="X62" s="156">
        <f>VLOOKUP($AC62,原データ!$D$1:$R$2300,6,FALSE)</f>
        <v>1244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5457</v>
      </c>
      <c r="AB62" s="319">
        <f t="shared" si="32"/>
        <v>5457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5498</v>
      </c>
      <c r="J63" s="156">
        <f t="shared" si="29"/>
        <v>0</v>
      </c>
      <c r="K63" s="156">
        <f t="shared" si="29"/>
        <v>23398</v>
      </c>
      <c r="L63" s="153">
        <f t="shared" si="29"/>
        <v>0</v>
      </c>
      <c r="M63" s="423">
        <f t="shared" si="29"/>
        <v>28896</v>
      </c>
      <c r="N63" s="319">
        <f t="shared" si="29"/>
        <v>28896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5498</v>
      </c>
      <c r="X63" s="156">
        <f>VLOOKUP($AC63,原データ!$D$1:$R$2300,6,FALSE)</f>
        <v>0</v>
      </c>
      <c r="Y63" s="156">
        <f>VLOOKUP($AC63,原データ!$D$1:$R$2300,7,FALSE)</f>
        <v>23398</v>
      </c>
      <c r="Z63" s="153">
        <f>VLOOKUP($AC63,原データ!$D$1:$R$2300,8,FALSE)</f>
        <v>0</v>
      </c>
      <c r="AA63" s="423">
        <f t="shared" si="31"/>
        <v>28896</v>
      </c>
      <c r="AB63" s="319">
        <f t="shared" si="32"/>
        <v>28896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619</v>
      </c>
      <c r="E66" s="225">
        <f t="shared" si="29"/>
        <v>4142</v>
      </c>
      <c r="F66" s="422">
        <f t="shared" si="29"/>
        <v>4761</v>
      </c>
      <c r="G66" s="226">
        <f t="shared" si="29"/>
        <v>0</v>
      </c>
      <c r="H66" s="227">
        <f t="shared" si="29"/>
        <v>1708</v>
      </c>
      <c r="I66" s="227">
        <f t="shared" si="29"/>
        <v>14478</v>
      </c>
      <c r="J66" s="227">
        <f t="shared" si="29"/>
        <v>6519</v>
      </c>
      <c r="K66" s="227">
        <f t="shared" si="29"/>
        <v>14829</v>
      </c>
      <c r="L66" s="225">
        <f t="shared" si="29"/>
        <v>11725</v>
      </c>
      <c r="M66" s="422">
        <f t="shared" si="29"/>
        <v>49259</v>
      </c>
      <c r="N66" s="318">
        <f t="shared" si="29"/>
        <v>54020</v>
      </c>
      <c r="O66" s="665"/>
      <c r="P66" s="664" t="s">
        <v>137</v>
      </c>
      <c r="Q66" s="696"/>
      <c r="R66" s="224">
        <f>SUM(R67)</f>
        <v>619</v>
      </c>
      <c r="S66" s="225">
        <f>SUM(S67)</f>
        <v>4142</v>
      </c>
      <c r="T66" s="422">
        <f t="shared" si="37"/>
        <v>4761</v>
      </c>
      <c r="U66" s="226">
        <f t="shared" ref="U66:Z66" si="44">SUM(U67)</f>
        <v>0</v>
      </c>
      <c r="V66" s="227">
        <f t="shared" si="44"/>
        <v>1708</v>
      </c>
      <c r="W66" s="227">
        <f t="shared" si="44"/>
        <v>14478</v>
      </c>
      <c r="X66" s="227">
        <f t="shared" si="44"/>
        <v>6519</v>
      </c>
      <c r="Y66" s="227">
        <f t="shared" si="44"/>
        <v>14829</v>
      </c>
      <c r="Z66" s="225">
        <f t="shared" si="44"/>
        <v>11725</v>
      </c>
      <c r="AA66" s="422">
        <f t="shared" si="31"/>
        <v>49259</v>
      </c>
      <c r="AB66" s="318">
        <f t="shared" si="32"/>
        <v>54020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619</v>
      </c>
      <c r="E67" s="161">
        <f t="shared" si="29"/>
        <v>4142</v>
      </c>
      <c r="F67" s="424">
        <f t="shared" si="29"/>
        <v>4761</v>
      </c>
      <c r="G67" s="163">
        <f t="shared" si="29"/>
        <v>0</v>
      </c>
      <c r="H67" s="164">
        <f t="shared" si="29"/>
        <v>1708</v>
      </c>
      <c r="I67" s="164">
        <f t="shared" si="29"/>
        <v>14478</v>
      </c>
      <c r="J67" s="164">
        <f t="shared" si="29"/>
        <v>6519</v>
      </c>
      <c r="K67" s="164">
        <f t="shared" si="29"/>
        <v>14829</v>
      </c>
      <c r="L67" s="161">
        <f t="shared" si="29"/>
        <v>11725</v>
      </c>
      <c r="M67" s="424">
        <f t="shared" si="29"/>
        <v>49259</v>
      </c>
      <c r="N67" s="320">
        <f t="shared" si="29"/>
        <v>54020</v>
      </c>
      <c r="O67" s="665"/>
      <c r="P67" s="228"/>
      <c r="Q67" s="230" t="s">
        <v>138</v>
      </c>
      <c r="R67" s="160">
        <f>VLOOKUP($AC67,原データ!$D$1:$R$2300,10,FALSE)</f>
        <v>619</v>
      </c>
      <c r="S67" s="161">
        <f>VLOOKUP($AC67,原データ!$D$1:$R$2300,11,FALSE)</f>
        <v>4142</v>
      </c>
      <c r="T67" s="424">
        <f t="shared" si="37"/>
        <v>4761</v>
      </c>
      <c r="U67" s="163">
        <f>VLOOKUP($AC67,原データ!$D$1:$R$2300,3,FALSE)</f>
        <v>0</v>
      </c>
      <c r="V67" s="164">
        <f>VLOOKUP($AC67,原データ!$D$1:$R$2300,4,FALSE)</f>
        <v>1708</v>
      </c>
      <c r="W67" s="164">
        <f>VLOOKUP($AC67,原データ!$D$1:$R$2300,5,FALSE)</f>
        <v>14478</v>
      </c>
      <c r="X67" s="164">
        <f>VLOOKUP($AC67,原データ!$D$1:$R$2300,6,FALSE)</f>
        <v>6519</v>
      </c>
      <c r="Y67" s="164">
        <f>VLOOKUP($AC67,原データ!$D$1:$R$2300,7,FALSE)</f>
        <v>14829</v>
      </c>
      <c r="Z67" s="161">
        <f>VLOOKUP($AC67,原データ!$D$1:$R$2300,8,FALSE)</f>
        <v>11725</v>
      </c>
      <c r="AA67" s="424">
        <f t="shared" si="31"/>
        <v>49259</v>
      </c>
      <c r="AB67" s="320">
        <f t="shared" si="32"/>
        <v>54020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58040</v>
      </c>
      <c r="I68" s="171">
        <f t="shared" si="29"/>
        <v>22098</v>
      </c>
      <c r="J68" s="171">
        <f t="shared" si="29"/>
        <v>24278</v>
      </c>
      <c r="K68" s="171">
        <f t="shared" si="29"/>
        <v>53336</v>
      </c>
      <c r="L68" s="168">
        <f t="shared" si="29"/>
        <v>47528</v>
      </c>
      <c r="M68" s="425">
        <f t="shared" si="29"/>
        <v>205280</v>
      </c>
      <c r="N68" s="316">
        <f t="shared" si="29"/>
        <v>205280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58040</v>
      </c>
      <c r="W68" s="171">
        <f>VLOOKUP($AC68,原データ!$D$1:$R$2300,5,FALSE)</f>
        <v>22098</v>
      </c>
      <c r="X68" s="171">
        <f>VLOOKUP($AC68,原データ!$D$1:$R$2300,6,FALSE)</f>
        <v>24278</v>
      </c>
      <c r="Y68" s="171">
        <f>VLOOKUP($AC68,原データ!$D$1:$R$2300,7,FALSE)</f>
        <v>53336</v>
      </c>
      <c r="Z68" s="168">
        <f>VLOOKUP($AC68,原データ!$D$1:$R$2300,8,FALSE)</f>
        <v>47528</v>
      </c>
      <c r="AA68" s="425">
        <f t="shared" si="31"/>
        <v>205280</v>
      </c>
      <c r="AB68" s="316">
        <f t="shared" si="32"/>
        <v>205280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31162</v>
      </c>
      <c r="K71" s="315">
        <f t="shared" si="29"/>
        <v>0</v>
      </c>
      <c r="L71" s="312">
        <f t="shared" si="29"/>
        <v>0</v>
      </c>
      <c r="M71" s="313">
        <f t="shared" si="29"/>
        <v>31162</v>
      </c>
      <c r="N71" s="316">
        <f t="shared" si="29"/>
        <v>31162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31162</v>
      </c>
      <c r="Y71" s="315">
        <f t="shared" si="47"/>
        <v>0</v>
      </c>
      <c r="Z71" s="312">
        <f t="shared" si="47"/>
        <v>0</v>
      </c>
      <c r="AA71" s="313">
        <f>SUM(U71:Z71)</f>
        <v>31162</v>
      </c>
      <c r="AB71" s="316">
        <f>SUM(AA71,T71)</f>
        <v>31162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31162</v>
      </c>
      <c r="K78" s="171">
        <f t="shared" si="56"/>
        <v>0</v>
      </c>
      <c r="L78" s="168">
        <f t="shared" si="57"/>
        <v>0</v>
      </c>
      <c r="M78" s="425">
        <f t="shared" si="58"/>
        <v>31162</v>
      </c>
      <c r="N78" s="316">
        <f t="shared" si="49"/>
        <v>31162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31162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31162</v>
      </c>
      <c r="AB78" s="316">
        <f t="shared" si="32"/>
        <v>31162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36661</v>
      </c>
      <c r="K85" s="315">
        <f t="shared" si="56"/>
        <v>63100</v>
      </c>
      <c r="L85" s="312">
        <f t="shared" si="57"/>
        <v>45015</v>
      </c>
      <c r="M85" s="313">
        <f t="shared" si="58"/>
        <v>144776</v>
      </c>
      <c r="N85" s="316">
        <f t="shared" si="49"/>
        <v>144776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36661</v>
      </c>
      <c r="Y85" s="315">
        <f t="shared" si="63"/>
        <v>63100</v>
      </c>
      <c r="Z85" s="312">
        <f t="shared" si="63"/>
        <v>45015</v>
      </c>
      <c r="AA85" s="313">
        <f t="shared" si="31"/>
        <v>144776</v>
      </c>
      <c r="AB85" s="316">
        <f t="shared" si="32"/>
        <v>144776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63100</v>
      </c>
      <c r="L86" s="168">
        <f t="shared" si="57"/>
        <v>35765</v>
      </c>
      <c r="M86" s="425">
        <f t="shared" si="58"/>
        <v>98865</v>
      </c>
      <c r="N86" s="316">
        <f t="shared" si="49"/>
        <v>98865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63100</v>
      </c>
      <c r="Z86" s="168">
        <f>VLOOKUP($AC86,原データ!$D$1:$R$2300,8,FALSE)</f>
        <v>35765</v>
      </c>
      <c r="AA86" s="425">
        <f t="shared" si="31"/>
        <v>98865</v>
      </c>
      <c r="AB86" s="316">
        <f t="shared" si="32"/>
        <v>98865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36661</v>
      </c>
      <c r="K87" s="171">
        <f t="shared" si="56"/>
        <v>0</v>
      </c>
      <c r="L87" s="168">
        <f t="shared" si="57"/>
        <v>9250</v>
      </c>
      <c r="M87" s="425">
        <f t="shared" si="58"/>
        <v>45911</v>
      </c>
      <c r="N87" s="316">
        <f t="shared" si="49"/>
        <v>45911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36661</v>
      </c>
      <c r="Y87" s="171">
        <f>VLOOKUP($AC87,原データ!$D$1:$R$2300,7,FALSE)</f>
        <v>0</v>
      </c>
      <c r="Z87" s="168">
        <f>VLOOKUP($AC87,原データ!$D$1:$R$2300,8,FALSE)</f>
        <v>9250</v>
      </c>
      <c r="AA87" s="425">
        <f t="shared" si="31"/>
        <v>45911</v>
      </c>
      <c r="AB87" s="316">
        <f t="shared" si="32"/>
        <v>45911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7981</v>
      </c>
      <c r="E90" s="416">
        <f t="shared" si="51"/>
        <v>22690</v>
      </c>
      <c r="F90" s="417">
        <f t="shared" si="52"/>
        <v>30671</v>
      </c>
      <c r="G90" s="418">
        <f>U90+AJ90</f>
        <v>0</v>
      </c>
      <c r="H90" s="419">
        <f t="shared" si="53"/>
        <v>188166</v>
      </c>
      <c r="I90" s="419">
        <f t="shared" si="54"/>
        <v>185568</v>
      </c>
      <c r="J90" s="419">
        <f t="shared" si="55"/>
        <v>248228</v>
      </c>
      <c r="K90" s="419">
        <f t="shared" si="56"/>
        <v>296683</v>
      </c>
      <c r="L90" s="416">
        <f t="shared" si="57"/>
        <v>214582</v>
      </c>
      <c r="M90" s="417">
        <f t="shared" si="58"/>
        <v>1133227</v>
      </c>
      <c r="N90" s="420">
        <f t="shared" si="49"/>
        <v>1163898</v>
      </c>
      <c r="O90" s="690" t="s">
        <v>148</v>
      </c>
      <c r="P90" s="691"/>
      <c r="Q90" s="692"/>
      <c r="R90" s="415">
        <f>SUM(R85,R71,R51,R70)</f>
        <v>7981</v>
      </c>
      <c r="S90" s="415">
        <f>SUM(S85,S71,S51,S70)</f>
        <v>22690</v>
      </c>
      <c r="T90" s="417">
        <f>SUM(R90:S90)</f>
        <v>30671</v>
      </c>
      <c r="U90" s="418">
        <f t="shared" ref="U90:Z90" si="65">SUM(U85,U71,U51,U70)</f>
        <v>0</v>
      </c>
      <c r="V90" s="418">
        <f t="shared" si="65"/>
        <v>188166</v>
      </c>
      <c r="W90" s="418">
        <f t="shared" si="65"/>
        <v>185568</v>
      </c>
      <c r="X90" s="418">
        <f t="shared" si="65"/>
        <v>248228</v>
      </c>
      <c r="Y90" s="418">
        <f t="shared" si="65"/>
        <v>296683</v>
      </c>
      <c r="Z90" s="418">
        <f t="shared" si="65"/>
        <v>214582</v>
      </c>
      <c r="AA90" s="417">
        <f t="shared" si="31"/>
        <v>1133227</v>
      </c>
      <c r="AB90" s="420">
        <f t="shared" si="32"/>
        <v>1163898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79810</v>
      </c>
      <c r="E98" s="312">
        <f t="shared" si="67"/>
        <v>226900</v>
      </c>
      <c r="F98" s="313">
        <f t="shared" si="67"/>
        <v>306710</v>
      </c>
      <c r="G98" s="314">
        <f t="shared" si="67"/>
        <v>0</v>
      </c>
      <c r="H98" s="315">
        <f t="shared" si="67"/>
        <v>1936660</v>
      </c>
      <c r="I98" s="315">
        <f t="shared" si="67"/>
        <v>1889680</v>
      </c>
      <c r="J98" s="315">
        <f t="shared" si="67"/>
        <v>1804050</v>
      </c>
      <c r="K98" s="315">
        <f t="shared" si="67"/>
        <v>2335830</v>
      </c>
      <c r="L98" s="312">
        <f t="shared" si="67"/>
        <v>1695670</v>
      </c>
      <c r="M98" s="313">
        <f t="shared" si="67"/>
        <v>9661890</v>
      </c>
      <c r="N98" s="316">
        <f t="shared" si="67"/>
        <v>9968600</v>
      </c>
      <c r="O98" s="659" t="s">
        <v>124</v>
      </c>
      <c r="P98" s="660"/>
      <c r="Q98" s="660"/>
      <c r="R98" s="311">
        <f>SUM(R99,R105,R108,R113,R117,R118)</f>
        <v>79810</v>
      </c>
      <c r="S98" s="311">
        <f>SUM(S99,S105,S108,S113,S117,S118)</f>
        <v>226900</v>
      </c>
      <c r="T98" s="313">
        <f t="shared" ref="T98:T139" si="68">SUM(R98:S98)</f>
        <v>306710</v>
      </c>
      <c r="U98" s="314">
        <f t="shared" ref="U98:Z98" si="69">SUM(U99,U105,U108,U113,U117,U118)</f>
        <v>0</v>
      </c>
      <c r="V98" s="314">
        <f t="shared" si="69"/>
        <v>1881660</v>
      </c>
      <c r="W98" s="314">
        <f t="shared" si="69"/>
        <v>1855680</v>
      </c>
      <c r="X98" s="314">
        <f t="shared" si="69"/>
        <v>1804050</v>
      </c>
      <c r="Y98" s="314">
        <f t="shared" si="69"/>
        <v>2335830</v>
      </c>
      <c r="Z98" s="314">
        <f t="shared" si="69"/>
        <v>1695670</v>
      </c>
      <c r="AA98" s="313">
        <f t="shared" ref="AA98:AA139" si="70">SUM(U98:Z98)</f>
        <v>9572890</v>
      </c>
      <c r="AB98" s="316">
        <f t="shared" ref="AB98:AB139" si="71">SUM(AA98,T98)</f>
        <v>9879600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55000</v>
      </c>
      <c r="AL98" s="314">
        <f t="shared" si="73"/>
        <v>34000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89000</v>
      </c>
      <c r="AQ98" s="316">
        <f t="shared" ref="AQ98:AQ139" si="75">SUM(AP98,AI98)</f>
        <v>89000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47600</v>
      </c>
      <c r="E99" s="225">
        <f t="shared" si="67"/>
        <v>0</v>
      </c>
      <c r="F99" s="422">
        <f t="shared" si="67"/>
        <v>47600</v>
      </c>
      <c r="G99" s="226">
        <f t="shared" si="67"/>
        <v>0</v>
      </c>
      <c r="H99" s="227">
        <f t="shared" si="67"/>
        <v>322580</v>
      </c>
      <c r="I99" s="227">
        <f t="shared" si="67"/>
        <v>380760</v>
      </c>
      <c r="J99" s="227">
        <f t="shared" si="67"/>
        <v>86810</v>
      </c>
      <c r="K99" s="227">
        <f t="shared" si="67"/>
        <v>367600</v>
      </c>
      <c r="L99" s="225">
        <f t="shared" si="67"/>
        <v>357240</v>
      </c>
      <c r="M99" s="422">
        <f t="shared" si="67"/>
        <v>1514990</v>
      </c>
      <c r="N99" s="318">
        <f t="shared" si="67"/>
        <v>1562590</v>
      </c>
      <c r="O99" s="757"/>
      <c r="P99" s="661" t="s">
        <v>125</v>
      </c>
      <c r="Q99" s="661"/>
      <c r="R99" s="224">
        <f>SUM(R100:R104)</f>
        <v>47600</v>
      </c>
      <c r="S99" s="225">
        <f>SUM(S100:S104)</f>
        <v>0</v>
      </c>
      <c r="T99" s="422">
        <f t="shared" si="68"/>
        <v>47600</v>
      </c>
      <c r="U99" s="226">
        <f t="shared" ref="U99:Z99" si="76">SUM(U100:U104)</f>
        <v>0</v>
      </c>
      <c r="V99" s="227">
        <f t="shared" si="76"/>
        <v>322580</v>
      </c>
      <c r="W99" s="227">
        <f t="shared" si="76"/>
        <v>380760</v>
      </c>
      <c r="X99" s="227">
        <f t="shared" si="76"/>
        <v>86810</v>
      </c>
      <c r="Y99" s="227">
        <f t="shared" si="76"/>
        <v>367600</v>
      </c>
      <c r="Z99" s="225">
        <f t="shared" si="76"/>
        <v>357240</v>
      </c>
      <c r="AA99" s="422">
        <f t="shared" si="70"/>
        <v>1514990</v>
      </c>
      <c r="AB99" s="318">
        <f t="shared" si="71"/>
        <v>1562590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242000</v>
      </c>
      <c r="I100" s="156">
        <f t="shared" si="67"/>
        <v>116200</v>
      </c>
      <c r="J100" s="156">
        <f t="shared" si="67"/>
        <v>32580</v>
      </c>
      <c r="K100" s="156">
        <f t="shared" si="67"/>
        <v>315810</v>
      </c>
      <c r="L100" s="153">
        <f t="shared" si="67"/>
        <v>270820</v>
      </c>
      <c r="M100" s="423">
        <f t="shared" si="67"/>
        <v>977410</v>
      </c>
      <c r="N100" s="319">
        <f t="shared" si="67"/>
        <v>977410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242000</v>
      </c>
      <c r="W100" s="156">
        <f>VLOOKUP($AC100,原データ!$D$1:$R$2300,5,FALSE)</f>
        <v>116200</v>
      </c>
      <c r="X100" s="156">
        <f>VLOOKUP($AC100,原データ!$D$1:$R$2300,6,FALSE)</f>
        <v>32580</v>
      </c>
      <c r="Y100" s="156">
        <f>VLOOKUP($AC100,原データ!$D$1:$R$2300,7,FALSE)</f>
        <v>315810</v>
      </c>
      <c r="Z100" s="153">
        <f>VLOOKUP($AC100,原データ!$D$1:$R$2300,8,FALSE)</f>
        <v>270820</v>
      </c>
      <c r="AA100" s="423">
        <f t="shared" si="70"/>
        <v>977410</v>
      </c>
      <c r="AB100" s="319">
        <f t="shared" si="71"/>
        <v>977410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47600</v>
      </c>
      <c r="E102" s="153">
        <f t="shared" si="67"/>
        <v>0</v>
      </c>
      <c r="F102" s="423">
        <f t="shared" si="67"/>
        <v>47600</v>
      </c>
      <c r="G102" s="155">
        <f t="shared" si="67"/>
        <v>0</v>
      </c>
      <c r="H102" s="156">
        <f t="shared" si="67"/>
        <v>77710</v>
      </c>
      <c r="I102" s="156">
        <f t="shared" si="67"/>
        <v>193570</v>
      </c>
      <c r="J102" s="156">
        <f t="shared" si="67"/>
        <v>0</v>
      </c>
      <c r="K102" s="156">
        <f t="shared" si="67"/>
        <v>0</v>
      </c>
      <c r="L102" s="153">
        <f t="shared" si="67"/>
        <v>32990</v>
      </c>
      <c r="M102" s="423">
        <f t="shared" si="67"/>
        <v>304270</v>
      </c>
      <c r="N102" s="319">
        <f t="shared" si="67"/>
        <v>351870</v>
      </c>
      <c r="O102" s="757"/>
      <c r="P102" s="663"/>
      <c r="Q102" s="229" t="s">
        <v>128</v>
      </c>
      <c r="R102" s="152">
        <f>VLOOKUP($AC102,原データ!$D$1:$R$2300,10,FALSE)</f>
        <v>47600</v>
      </c>
      <c r="S102" s="153">
        <f>VLOOKUP($AC102,原データ!$D$1:$R$2300,11,FALSE)</f>
        <v>0</v>
      </c>
      <c r="T102" s="423">
        <f t="shared" si="68"/>
        <v>47600</v>
      </c>
      <c r="U102" s="155">
        <f>VLOOKUP($AC102,原データ!$D$1:$R$2300,3,FALSE)</f>
        <v>0</v>
      </c>
      <c r="V102" s="156">
        <f>VLOOKUP($AC102,原データ!$D$1:$R$2300,4,FALSE)</f>
        <v>77710</v>
      </c>
      <c r="W102" s="156">
        <f>VLOOKUP($AC102,原データ!$D$1:$R$2300,5,FALSE)</f>
        <v>193570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32990</v>
      </c>
      <c r="AA102" s="423">
        <f t="shared" si="70"/>
        <v>304270</v>
      </c>
      <c r="AB102" s="319">
        <f t="shared" si="71"/>
        <v>351870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43960</v>
      </c>
      <c r="J103" s="156">
        <f t="shared" si="67"/>
        <v>25120</v>
      </c>
      <c r="K103" s="156">
        <f t="shared" si="67"/>
        <v>18840</v>
      </c>
      <c r="L103" s="153">
        <f t="shared" si="67"/>
        <v>0</v>
      </c>
      <c r="M103" s="423">
        <f t="shared" si="67"/>
        <v>87920</v>
      </c>
      <c r="N103" s="319">
        <f t="shared" si="67"/>
        <v>87920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43960</v>
      </c>
      <c r="X103" s="156">
        <f>VLOOKUP($AC103,原データ!$D$1:$R$2300,6,FALSE)</f>
        <v>25120</v>
      </c>
      <c r="Y103" s="156">
        <f>VLOOKUP($AC103,原データ!$D$1:$R$2300,7,FALSE)</f>
        <v>18840</v>
      </c>
      <c r="Z103" s="153">
        <f>VLOOKUP($AC103,原データ!$D$1:$R$2300,8,FALSE)</f>
        <v>0</v>
      </c>
      <c r="AA103" s="423">
        <f t="shared" si="70"/>
        <v>87920</v>
      </c>
      <c r="AB103" s="319">
        <f t="shared" si="71"/>
        <v>87920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2870</v>
      </c>
      <c r="I104" s="164">
        <f t="shared" si="67"/>
        <v>27030</v>
      </c>
      <c r="J104" s="164">
        <f t="shared" si="67"/>
        <v>29110</v>
      </c>
      <c r="K104" s="164">
        <f t="shared" si="67"/>
        <v>32950</v>
      </c>
      <c r="L104" s="161">
        <f t="shared" si="67"/>
        <v>53430</v>
      </c>
      <c r="M104" s="424">
        <f t="shared" si="67"/>
        <v>145390</v>
      </c>
      <c r="N104" s="320">
        <f t="shared" si="67"/>
        <v>145390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2870</v>
      </c>
      <c r="W104" s="164">
        <f>VLOOKUP($AC104,原データ!$D$1:$R$2300,5,FALSE)</f>
        <v>27030</v>
      </c>
      <c r="X104" s="164">
        <f>VLOOKUP($AC104,原データ!$D$1:$R$2300,6,FALSE)</f>
        <v>29110</v>
      </c>
      <c r="Y104" s="164">
        <f>VLOOKUP($AC104,原データ!$D$1:$R$2300,7,FALSE)</f>
        <v>32950</v>
      </c>
      <c r="Z104" s="161">
        <f>VLOOKUP($AC104,原データ!$D$1:$R$2300,8,FALSE)</f>
        <v>53430</v>
      </c>
      <c r="AA104" s="424">
        <f t="shared" si="70"/>
        <v>145390</v>
      </c>
      <c r="AB104" s="320">
        <f t="shared" si="71"/>
        <v>145390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26020</v>
      </c>
      <c r="E105" s="225">
        <f t="shared" si="67"/>
        <v>185480</v>
      </c>
      <c r="F105" s="422">
        <f t="shared" si="67"/>
        <v>211500</v>
      </c>
      <c r="G105" s="226">
        <f t="shared" si="67"/>
        <v>0</v>
      </c>
      <c r="H105" s="227">
        <f t="shared" si="67"/>
        <v>961600</v>
      </c>
      <c r="I105" s="227">
        <f t="shared" si="67"/>
        <v>1012050</v>
      </c>
      <c r="J105" s="227">
        <f t="shared" si="67"/>
        <v>1396830</v>
      </c>
      <c r="K105" s="227">
        <f t="shared" si="67"/>
        <v>1052600</v>
      </c>
      <c r="L105" s="225">
        <f t="shared" si="67"/>
        <v>745900</v>
      </c>
      <c r="M105" s="422">
        <f t="shared" si="67"/>
        <v>5168980</v>
      </c>
      <c r="N105" s="318">
        <f t="shared" si="67"/>
        <v>5380480</v>
      </c>
      <c r="O105" s="757"/>
      <c r="P105" s="661" t="s">
        <v>131</v>
      </c>
      <c r="Q105" s="661"/>
      <c r="R105" s="224">
        <f>SUM(R106:R107)</f>
        <v>26020</v>
      </c>
      <c r="S105" s="225">
        <f>SUM(S106:S107)</f>
        <v>185480</v>
      </c>
      <c r="T105" s="422">
        <f t="shared" si="68"/>
        <v>211500</v>
      </c>
      <c r="U105" s="226">
        <f t="shared" ref="U105:Z105" si="78">SUM(U106:U107)</f>
        <v>0</v>
      </c>
      <c r="V105" s="227">
        <f t="shared" si="78"/>
        <v>961600</v>
      </c>
      <c r="W105" s="227">
        <f t="shared" si="78"/>
        <v>1012050</v>
      </c>
      <c r="X105" s="227">
        <f t="shared" si="78"/>
        <v>1396830</v>
      </c>
      <c r="Y105" s="227">
        <f t="shared" si="78"/>
        <v>1052600</v>
      </c>
      <c r="Z105" s="225">
        <f t="shared" si="78"/>
        <v>745900</v>
      </c>
      <c r="AA105" s="422">
        <f t="shared" si="70"/>
        <v>5168980</v>
      </c>
      <c r="AB105" s="318">
        <f t="shared" si="71"/>
        <v>5380480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540620</v>
      </c>
      <c r="I106" s="156">
        <f t="shared" si="67"/>
        <v>1012050</v>
      </c>
      <c r="J106" s="156">
        <f t="shared" si="67"/>
        <v>1249580</v>
      </c>
      <c r="K106" s="156">
        <f t="shared" si="67"/>
        <v>519280</v>
      </c>
      <c r="L106" s="153">
        <f t="shared" si="67"/>
        <v>745900</v>
      </c>
      <c r="M106" s="423">
        <f t="shared" si="67"/>
        <v>4067430</v>
      </c>
      <c r="N106" s="319">
        <f t="shared" si="67"/>
        <v>4067430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540620</v>
      </c>
      <c r="W106" s="156">
        <f>VLOOKUP($AC106,原データ!$D$1:$R$2300,5,FALSE)</f>
        <v>1012050</v>
      </c>
      <c r="X106" s="156">
        <f>VLOOKUP($AC106,原データ!$D$1:$R$2300,6,FALSE)</f>
        <v>1249580</v>
      </c>
      <c r="Y106" s="156">
        <f>VLOOKUP($AC106,原データ!$D$1:$R$2300,7,FALSE)</f>
        <v>519280</v>
      </c>
      <c r="Z106" s="153">
        <f>VLOOKUP($AC106,原データ!$D$1:$R$2300,8,FALSE)</f>
        <v>745900</v>
      </c>
      <c r="AA106" s="423">
        <f t="shared" si="70"/>
        <v>4067430</v>
      </c>
      <c r="AB106" s="319">
        <f t="shared" si="71"/>
        <v>4067430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26020</v>
      </c>
      <c r="E107" s="161">
        <f t="shared" si="67"/>
        <v>185480</v>
      </c>
      <c r="F107" s="424">
        <f t="shared" si="67"/>
        <v>211500</v>
      </c>
      <c r="G107" s="163">
        <f t="shared" si="67"/>
        <v>0</v>
      </c>
      <c r="H107" s="164">
        <f t="shared" si="67"/>
        <v>420980</v>
      </c>
      <c r="I107" s="164">
        <f t="shared" si="67"/>
        <v>0</v>
      </c>
      <c r="J107" s="164">
        <f t="shared" si="67"/>
        <v>147250</v>
      </c>
      <c r="K107" s="164">
        <f t="shared" si="67"/>
        <v>533320</v>
      </c>
      <c r="L107" s="161">
        <f t="shared" si="67"/>
        <v>0</v>
      </c>
      <c r="M107" s="424">
        <f t="shared" si="67"/>
        <v>1101550</v>
      </c>
      <c r="N107" s="320">
        <f t="shared" si="67"/>
        <v>1313050</v>
      </c>
      <c r="O107" s="757"/>
      <c r="P107" s="663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185480</v>
      </c>
      <c r="T107" s="424">
        <f t="shared" si="68"/>
        <v>211500</v>
      </c>
      <c r="U107" s="163">
        <f>VLOOKUP($AC107,原データ!$D$1:$R$2300,3,FALSE)</f>
        <v>0</v>
      </c>
      <c r="V107" s="164">
        <f>VLOOKUP($AC107,原データ!$D$1:$R$2300,4,FALSE)</f>
        <v>420980</v>
      </c>
      <c r="W107" s="164">
        <f>VLOOKUP($AC107,原データ!$D$1:$R$2300,5,FALSE)</f>
        <v>0</v>
      </c>
      <c r="X107" s="164">
        <f>VLOOKUP($AC107,原データ!$D$1:$R$2300,6,FALSE)</f>
        <v>147250</v>
      </c>
      <c r="Y107" s="164">
        <f>VLOOKUP($AC107,原データ!$D$1:$R$2300,7,FALSE)</f>
        <v>533320</v>
      </c>
      <c r="Z107" s="161">
        <f>VLOOKUP($AC107,原データ!$D$1:$R$2300,8,FALSE)</f>
        <v>0</v>
      </c>
      <c r="AA107" s="424">
        <f t="shared" si="70"/>
        <v>1101550</v>
      </c>
      <c r="AB107" s="320">
        <f t="shared" si="71"/>
        <v>1313050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97110</v>
      </c>
      <c r="J108" s="227">
        <f t="shared" si="67"/>
        <v>12440</v>
      </c>
      <c r="K108" s="227">
        <f t="shared" si="67"/>
        <v>233980</v>
      </c>
      <c r="L108" s="225">
        <f t="shared" si="67"/>
        <v>0</v>
      </c>
      <c r="M108" s="422">
        <f t="shared" si="67"/>
        <v>343530</v>
      </c>
      <c r="N108" s="318">
        <f t="shared" si="67"/>
        <v>343530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97110</v>
      </c>
      <c r="X108" s="227">
        <f t="shared" si="80"/>
        <v>12440</v>
      </c>
      <c r="Y108" s="227">
        <f t="shared" si="80"/>
        <v>233980</v>
      </c>
      <c r="Z108" s="225">
        <f t="shared" si="80"/>
        <v>0</v>
      </c>
      <c r="AA108" s="422">
        <f t="shared" si="70"/>
        <v>343530</v>
      </c>
      <c r="AB108" s="318">
        <f t="shared" si="71"/>
        <v>343530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42130</v>
      </c>
      <c r="J109" s="156">
        <f t="shared" si="67"/>
        <v>12440</v>
      </c>
      <c r="K109" s="156">
        <f t="shared" si="67"/>
        <v>0</v>
      </c>
      <c r="L109" s="153">
        <f t="shared" si="67"/>
        <v>0</v>
      </c>
      <c r="M109" s="423">
        <f t="shared" si="67"/>
        <v>54570</v>
      </c>
      <c r="N109" s="319">
        <f t="shared" si="67"/>
        <v>54570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42130</v>
      </c>
      <c r="X109" s="156">
        <f>VLOOKUP($AC109,原データ!$D$1:$R$2300,6,FALSE)</f>
        <v>12440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54570</v>
      </c>
      <c r="AB109" s="319">
        <f t="shared" si="71"/>
        <v>54570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54980</v>
      </c>
      <c r="J110" s="156">
        <f t="shared" si="67"/>
        <v>0</v>
      </c>
      <c r="K110" s="156">
        <f t="shared" si="67"/>
        <v>233980</v>
      </c>
      <c r="L110" s="153">
        <f t="shared" si="67"/>
        <v>0</v>
      </c>
      <c r="M110" s="423">
        <f t="shared" si="67"/>
        <v>288960</v>
      </c>
      <c r="N110" s="319">
        <f t="shared" si="67"/>
        <v>288960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54980</v>
      </c>
      <c r="X110" s="156">
        <f>VLOOKUP($AC110,原データ!$D$1:$R$2300,6,FALSE)</f>
        <v>0</v>
      </c>
      <c r="Y110" s="156">
        <f>VLOOKUP($AC110,原データ!$D$1:$R$2300,7,FALSE)</f>
        <v>233980</v>
      </c>
      <c r="Z110" s="153">
        <f>VLOOKUP($AC110,原データ!$D$1:$R$2300,8,FALSE)</f>
        <v>0</v>
      </c>
      <c r="AA110" s="423">
        <f t="shared" si="70"/>
        <v>288960</v>
      </c>
      <c r="AB110" s="319">
        <f t="shared" si="71"/>
        <v>288960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6190</v>
      </c>
      <c r="E113" s="225">
        <f t="shared" si="67"/>
        <v>41420</v>
      </c>
      <c r="F113" s="422">
        <f t="shared" si="67"/>
        <v>47610</v>
      </c>
      <c r="G113" s="226">
        <f t="shared" si="67"/>
        <v>0</v>
      </c>
      <c r="H113" s="227">
        <f t="shared" si="67"/>
        <v>72080</v>
      </c>
      <c r="I113" s="227">
        <f t="shared" si="67"/>
        <v>178780</v>
      </c>
      <c r="J113" s="227">
        <f t="shared" si="67"/>
        <v>65190</v>
      </c>
      <c r="K113" s="227">
        <f t="shared" si="67"/>
        <v>148290</v>
      </c>
      <c r="L113" s="225">
        <f t="shared" si="67"/>
        <v>117250</v>
      </c>
      <c r="M113" s="422">
        <f t="shared" si="67"/>
        <v>581590</v>
      </c>
      <c r="N113" s="318">
        <f t="shared" si="67"/>
        <v>629200</v>
      </c>
      <c r="O113" s="757"/>
      <c r="P113" s="661" t="s">
        <v>137</v>
      </c>
      <c r="Q113" s="661"/>
      <c r="R113" s="224">
        <f>SUM(R114:R116)</f>
        <v>6190</v>
      </c>
      <c r="S113" s="225">
        <f>SUM(S114:S116)</f>
        <v>41420</v>
      </c>
      <c r="T113" s="422">
        <f t="shared" si="68"/>
        <v>47610</v>
      </c>
      <c r="U113" s="226">
        <f t="shared" ref="U113:Z113" si="82">SUM(U114:U116)</f>
        <v>0</v>
      </c>
      <c r="V113" s="227">
        <f t="shared" si="82"/>
        <v>17080</v>
      </c>
      <c r="W113" s="227">
        <f t="shared" si="82"/>
        <v>144780</v>
      </c>
      <c r="X113" s="227">
        <f t="shared" si="82"/>
        <v>65190</v>
      </c>
      <c r="Y113" s="227">
        <f t="shared" si="82"/>
        <v>148290</v>
      </c>
      <c r="Z113" s="225">
        <f t="shared" si="82"/>
        <v>117250</v>
      </c>
      <c r="AA113" s="422">
        <f t="shared" si="70"/>
        <v>492590</v>
      </c>
      <c r="AB113" s="318">
        <f t="shared" si="71"/>
        <v>540200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55000</v>
      </c>
      <c r="AL113" s="227">
        <f t="shared" si="83"/>
        <v>34000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89000</v>
      </c>
      <c r="AQ113" s="318">
        <f t="shared" si="75"/>
        <v>89000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6190</v>
      </c>
      <c r="E114" s="153">
        <f t="shared" si="67"/>
        <v>41420</v>
      </c>
      <c r="F114" s="423">
        <f t="shared" si="67"/>
        <v>47610</v>
      </c>
      <c r="G114" s="155">
        <f t="shared" si="67"/>
        <v>0</v>
      </c>
      <c r="H114" s="156">
        <f t="shared" si="67"/>
        <v>17080</v>
      </c>
      <c r="I114" s="156">
        <f t="shared" si="67"/>
        <v>144780</v>
      </c>
      <c r="J114" s="156">
        <f t="shared" si="67"/>
        <v>65190</v>
      </c>
      <c r="K114" s="156">
        <f t="shared" si="67"/>
        <v>148290</v>
      </c>
      <c r="L114" s="153">
        <f t="shared" si="67"/>
        <v>117250</v>
      </c>
      <c r="M114" s="423">
        <f t="shared" si="67"/>
        <v>492590</v>
      </c>
      <c r="N114" s="319">
        <f t="shared" si="67"/>
        <v>540200</v>
      </c>
      <c r="O114" s="757"/>
      <c r="P114" s="662"/>
      <c r="Q114" s="229" t="s">
        <v>138</v>
      </c>
      <c r="R114" s="152">
        <f>VLOOKUP($AC114,原データ!$D$1:$R$2300,10,FALSE)</f>
        <v>6190</v>
      </c>
      <c r="S114" s="153">
        <f>VLOOKUP($AC114,原データ!$D$1:$R$2300,11,FALSE)</f>
        <v>41420</v>
      </c>
      <c r="T114" s="423">
        <f t="shared" si="68"/>
        <v>47610</v>
      </c>
      <c r="U114" s="155">
        <f>VLOOKUP($AC114,原データ!$D$1:$R$2300,3,FALSE)</f>
        <v>0</v>
      </c>
      <c r="V114" s="156">
        <f>VLOOKUP($AC114,原データ!$D$1:$R$2300,4,FALSE)</f>
        <v>17080</v>
      </c>
      <c r="W114" s="156">
        <f>VLOOKUP($AC114,原データ!$D$1:$R$2300,5,FALSE)</f>
        <v>144780</v>
      </c>
      <c r="X114" s="156">
        <f>VLOOKUP($AC114,原データ!$D$1:$R$2300,6,FALSE)</f>
        <v>65190</v>
      </c>
      <c r="Y114" s="156">
        <f>VLOOKUP($AC114,原データ!$D$1:$R$2300,7,FALSE)</f>
        <v>148290</v>
      </c>
      <c r="Z114" s="153">
        <f>VLOOKUP($AC114,原データ!$D$1:$R$2300,8,FALSE)</f>
        <v>117250</v>
      </c>
      <c r="AA114" s="423">
        <f t="shared" si="70"/>
        <v>492590</v>
      </c>
      <c r="AB114" s="319">
        <f t="shared" si="71"/>
        <v>540200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55000</v>
      </c>
      <c r="I115" s="156">
        <f t="shared" si="67"/>
        <v>34000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89000</v>
      </c>
      <c r="N115" s="319">
        <f t="shared" si="67"/>
        <v>89000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55000</v>
      </c>
      <c r="AL115" s="156">
        <f>VLOOKUP($AR115,原データ!$D$1:$R$2300,5,FALSE)</f>
        <v>34000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89000</v>
      </c>
      <c r="AQ115" s="319">
        <f t="shared" si="75"/>
        <v>89000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580400</v>
      </c>
      <c r="I117" s="171">
        <f t="shared" si="67"/>
        <v>220980</v>
      </c>
      <c r="J117" s="171">
        <f t="shared" si="67"/>
        <v>242780</v>
      </c>
      <c r="K117" s="171">
        <f t="shared" si="67"/>
        <v>533360</v>
      </c>
      <c r="L117" s="168">
        <f t="shared" si="67"/>
        <v>475280</v>
      </c>
      <c r="M117" s="425">
        <f t="shared" si="67"/>
        <v>2052800</v>
      </c>
      <c r="N117" s="316">
        <f t="shared" si="67"/>
        <v>2052800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580400</v>
      </c>
      <c r="W117" s="171">
        <f>VLOOKUP($AC117,原データ!$D$1:$R$2300,5,FALSE)</f>
        <v>220980</v>
      </c>
      <c r="X117" s="171">
        <f>VLOOKUP($AC117,原データ!$D$1:$R$2300,6,FALSE)</f>
        <v>242780</v>
      </c>
      <c r="Y117" s="171">
        <f>VLOOKUP($AC117,原データ!$D$1:$R$2300,7,FALSE)</f>
        <v>533360</v>
      </c>
      <c r="Z117" s="168">
        <f>VLOOKUP($AC117,原データ!$D$1:$R$2300,8,FALSE)</f>
        <v>475280</v>
      </c>
      <c r="AA117" s="425">
        <f t="shared" si="70"/>
        <v>2052800</v>
      </c>
      <c r="AB117" s="316">
        <f t="shared" si="71"/>
        <v>2052800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311620</v>
      </c>
      <c r="K120" s="315">
        <f t="shared" si="67"/>
        <v>0</v>
      </c>
      <c r="L120" s="312">
        <f t="shared" si="67"/>
        <v>0</v>
      </c>
      <c r="M120" s="313">
        <f t="shared" si="67"/>
        <v>311620</v>
      </c>
      <c r="N120" s="316">
        <f t="shared" si="67"/>
        <v>311620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311620</v>
      </c>
      <c r="Y120" s="315">
        <f t="shared" si="85"/>
        <v>0</v>
      </c>
      <c r="Z120" s="312">
        <f t="shared" si="85"/>
        <v>0</v>
      </c>
      <c r="AA120" s="313">
        <f t="shared" si="70"/>
        <v>311620</v>
      </c>
      <c r="AB120" s="316">
        <f t="shared" si="71"/>
        <v>311620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311620</v>
      </c>
      <c r="K127" s="171">
        <f t="shared" si="93"/>
        <v>0</v>
      </c>
      <c r="L127" s="168">
        <f t="shared" si="94"/>
        <v>0</v>
      </c>
      <c r="M127" s="425">
        <f t="shared" si="95"/>
        <v>311620</v>
      </c>
      <c r="N127" s="316">
        <f t="shared" si="96"/>
        <v>311620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311620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311620</v>
      </c>
      <c r="AB127" s="316">
        <f t="shared" si="71"/>
        <v>311620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366610</v>
      </c>
      <c r="K134" s="315">
        <f t="shared" si="93"/>
        <v>631000</v>
      </c>
      <c r="L134" s="312">
        <f t="shared" si="94"/>
        <v>450150</v>
      </c>
      <c r="M134" s="313">
        <f t="shared" si="95"/>
        <v>1447760</v>
      </c>
      <c r="N134" s="316">
        <f t="shared" si="96"/>
        <v>1447760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366610</v>
      </c>
      <c r="Y134" s="315">
        <f t="shared" si="101"/>
        <v>631000</v>
      </c>
      <c r="Z134" s="312">
        <f t="shared" si="101"/>
        <v>450150</v>
      </c>
      <c r="AA134" s="313">
        <f t="shared" si="70"/>
        <v>1447760</v>
      </c>
      <c r="AB134" s="316">
        <f t="shared" si="71"/>
        <v>1447760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631000</v>
      </c>
      <c r="L135" s="168">
        <f t="shared" si="94"/>
        <v>357650</v>
      </c>
      <c r="M135" s="425">
        <f t="shared" si="95"/>
        <v>988650</v>
      </c>
      <c r="N135" s="316">
        <f t="shared" si="96"/>
        <v>988650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631000</v>
      </c>
      <c r="Z135" s="168">
        <f>VLOOKUP($AC135,原データ!$D$1:$R$2300,8,FALSE)</f>
        <v>357650</v>
      </c>
      <c r="AA135" s="425">
        <f t="shared" si="70"/>
        <v>988650</v>
      </c>
      <c r="AB135" s="316">
        <f t="shared" si="71"/>
        <v>988650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366610</v>
      </c>
      <c r="K136" s="171">
        <f t="shared" si="93"/>
        <v>0</v>
      </c>
      <c r="L136" s="168">
        <f t="shared" si="94"/>
        <v>92500</v>
      </c>
      <c r="M136" s="425">
        <f t="shared" si="95"/>
        <v>459110</v>
      </c>
      <c r="N136" s="316">
        <f t="shared" si="96"/>
        <v>459110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366610</v>
      </c>
      <c r="Y136" s="171">
        <f>VLOOKUP($AC136,原データ!$D$1:$R$2300,7,FALSE)</f>
        <v>0</v>
      </c>
      <c r="Z136" s="168">
        <f>VLOOKUP($AC136,原データ!$D$1:$R$2300,8,FALSE)</f>
        <v>92500</v>
      </c>
      <c r="AA136" s="425">
        <f t="shared" si="70"/>
        <v>459110</v>
      </c>
      <c r="AB136" s="316">
        <f t="shared" si="71"/>
        <v>459110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79810</v>
      </c>
      <c r="E139" s="416">
        <f t="shared" si="87"/>
        <v>226900</v>
      </c>
      <c r="F139" s="417">
        <f t="shared" si="89"/>
        <v>306710</v>
      </c>
      <c r="G139" s="418">
        <f>U139+AJ139</f>
        <v>0</v>
      </c>
      <c r="H139" s="419">
        <f t="shared" si="90"/>
        <v>1936660</v>
      </c>
      <c r="I139" s="419">
        <f t="shared" si="91"/>
        <v>1889680</v>
      </c>
      <c r="J139" s="419">
        <f t="shared" si="92"/>
        <v>2482280</v>
      </c>
      <c r="K139" s="419">
        <f t="shared" si="93"/>
        <v>2966830</v>
      </c>
      <c r="L139" s="416">
        <f t="shared" si="94"/>
        <v>2145820</v>
      </c>
      <c r="M139" s="417">
        <f t="shared" si="95"/>
        <v>11421270</v>
      </c>
      <c r="N139" s="420">
        <f t="shared" si="96"/>
        <v>11727980</v>
      </c>
      <c r="O139" s="684" t="s">
        <v>148</v>
      </c>
      <c r="P139" s="685"/>
      <c r="Q139" s="685"/>
      <c r="R139" s="415">
        <f>SUM(R98,R120,R134,R119)</f>
        <v>79810</v>
      </c>
      <c r="S139" s="415">
        <f>SUM(S98,S120,S134,S119)</f>
        <v>226900</v>
      </c>
      <c r="T139" s="417">
        <f t="shared" si="68"/>
        <v>306710</v>
      </c>
      <c r="U139" s="418">
        <f t="shared" ref="U139:Z139" si="103">SUM(U98,U120,U134,U119)</f>
        <v>0</v>
      </c>
      <c r="V139" s="418">
        <f t="shared" si="103"/>
        <v>1881660</v>
      </c>
      <c r="W139" s="418">
        <f t="shared" si="103"/>
        <v>1855680</v>
      </c>
      <c r="X139" s="418">
        <f t="shared" si="103"/>
        <v>2482280</v>
      </c>
      <c r="Y139" s="418">
        <f t="shared" si="103"/>
        <v>2966830</v>
      </c>
      <c r="Z139" s="418">
        <f t="shared" si="103"/>
        <v>2145820</v>
      </c>
      <c r="AA139" s="417">
        <f t="shared" si="70"/>
        <v>11332270</v>
      </c>
      <c r="AB139" s="420">
        <f t="shared" si="71"/>
        <v>11638980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55000</v>
      </c>
      <c r="AL139" s="418">
        <f t="shared" si="104"/>
        <v>34000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89000</v>
      </c>
      <c r="AQ139" s="420">
        <f t="shared" si="75"/>
        <v>89000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55867</v>
      </c>
      <c r="E141" s="312">
        <f t="shared" si="105"/>
        <v>158830</v>
      </c>
      <c r="F141" s="313">
        <f t="shared" si="105"/>
        <v>214697</v>
      </c>
      <c r="G141" s="314">
        <f t="shared" si="105"/>
        <v>0</v>
      </c>
      <c r="H141" s="315">
        <f t="shared" si="105"/>
        <v>1355662</v>
      </c>
      <c r="I141" s="315">
        <f t="shared" si="105"/>
        <v>1322776</v>
      </c>
      <c r="J141" s="315">
        <f t="shared" si="105"/>
        <v>1262835</v>
      </c>
      <c r="K141" s="315">
        <f t="shared" si="105"/>
        <v>1635081</v>
      </c>
      <c r="L141" s="312">
        <f t="shared" si="105"/>
        <v>1186969</v>
      </c>
      <c r="M141" s="313">
        <f t="shared" si="105"/>
        <v>6763323</v>
      </c>
      <c r="N141" s="316">
        <f t="shared" si="105"/>
        <v>6978020</v>
      </c>
      <c r="O141" s="659" t="s">
        <v>124</v>
      </c>
      <c r="P141" s="660"/>
      <c r="Q141" s="660"/>
      <c r="R141" s="311">
        <f>SUM(R142,R148,R151,R156,R160,R161)</f>
        <v>55867</v>
      </c>
      <c r="S141" s="311">
        <f>SUM(S142,S148,S151,S156,S160,S161)</f>
        <v>158830</v>
      </c>
      <c r="T141" s="313">
        <f t="shared" ref="T141:T182" si="106">SUM(R141:S141)</f>
        <v>214697</v>
      </c>
      <c r="U141" s="314">
        <f t="shared" ref="U141:Z141" si="107">SUM(U142,U148,U151,U156,U160,U161)</f>
        <v>0</v>
      </c>
      <c r="V141" s="314">
        <f t="shared" si="107"/>
        <v>1317162</v>
      </c>
      <c r="W141" s="314">
        <f t="shared" si="107"/>
        <v>1298976</v>
      </c>
      <c r="X141" s="314">
        <f t="shared" si="107"/>
        <v>1262835</v>
      </c>
      <c r="Y141" s="314">
        <f t="shared" si="107"/>
        <v>1635081</v>
      </c>
      <c r="Z141" s="314">
        <f t="shared" si="107"/>
        <v>1186969</v>
      </c>
      <c r="AA141" s="313">
        <f t="shared" ref="AA141:AA182" si="108">SUM(U141:Z141)</f>
        <v>6701023</v>
      </c>
      <c r="AB141" s="316">
        <f t="shared" ref="AB141:AB182" si="109">SUM(AA141,T141)</f>
        <v>6915720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38500</v>
      </c>
      <c r="AL141" s="314">
        <f t="shared" si="110"/>
        <v>23800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62300</v>
      </c>
      <c r="AQ141" s="316">
        <f t="shared" ref="AQ141:AQ182" si="112">SUM(AP141,AI141)</f>
        <v>62300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33320</v>
      </c>
      <c r="E142" s="225">
        <f t="shared" si="105"/>
        <v>0</v>
      </c>
      <c r="F142" s="422">
        <f t="shared" si="105"/>
        <v>33320</v>
      </c>
      <c r="G142" s="226">
        <f t="shared" si="105"/>
        <v>0</v>
      </c>
      <c r="H142" s="227">
        <f t="shared" si="105"/>
        <v>225806</v>
      </c>
      <c r="I142" s="227">
        <f t="shared" si="105"/>
        <v>266532</v>
      </c>
      <c r="J142" s="227">
        <f t="shared" si="105"/>
        <v>60767</v>
      </c>
      <c r="K142" s="227">
        <f t="shared" si="105"/>
        <v>257320</v>
      </c>
      <c r="L142" s="225">
        <f t="shared" si="105"/>
        <v>250068</v>
      </c>
      <c r="M142" s="422">
        <f t="shared" si="105"/>
        <v>1060493</v>
      </c>
      <c r="N142" s="318">
        <f t="shared" si="105"/>
        <v>1093813</v>
      </c>
      <c r="O142" s="757"/>
      <c r="P142" s="661" t="s">
        <v>125</v>
      </c>
      <c r="Q142" s="661"/>
      <c r="R142" s="224">
        <f>SUM(R143:R147)</f>
        <v>33320</v>
      </c>
      <c r="S142" s="225">
        <f>SUM(S143:S147)</f>
        <v>0</v>
      </c>
      <c r="T142" s="422">
        <f t="shared" si="106"/>
        <v>33320</v>
      </c>
      <c r="U142" s="226">
        <f t="shared" ref="U142:Z142" si="113">SUM(U143:U147)</f>
        <v>0</v>
      </c>
      <c r="V142" s="227">
        <f t="shared" si="113"/>
        <v>225806</v>
      </c>
      <c r="W142" s="227">
        <f t="shared" si="113"/>
        <v>266532</v>
      </c>
      <c r="X142" s="227">
        <f t="shared" si="113"/>
        <v>60767</v>
      </c>
      <c r="Y142" s="227">
        <f t="shared" si="113"/>
        <v>257320</v>
      </c>
      <c r="Z142" s="225">
        <f t="shared" si="113"/>
        <v>250068</v>
      </c>
      <c r="AA142" s="422">
        <f t="shared" si="108"/>
        <v>1060493</v>
      </c>
      <c r="AB142" s="318">
        <f t="shared" si="109"/>
        <v>1093813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169400</v>
      </c>
      <c r="I143" s="156">
        <f t="shared" si="105"/>
        <v>81340</v>
      </c>
      <c r="J143" s="156">
        <f t="shared" si="105"/>
        <v>22806</v>
      </c>
      <c r="K143" s="156">
        <f t="shared" si="105"/>
        <v>221067</v>
      </c>
      <c r="L143" s="153">
        <f t="shared" si="105"/>
        <v>189574</v>
      </c>
      <c r="M143" s="423">
        <f t="shared" si="105"/>
        <v>684187</v>
      </c>
      <c r="N143" s="319">
        <f t="shared" si="105"/>
        <v>684187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169400</v>
      </c>
      <c r="W143" s="156">
        <f>VLOOKUP($AC143,原データ!$D$1:$R$2300,5,FALSE)</f>
        <v>81340</v>
      </c>
      <c r="X143" s="156">
        <f>VLOOKUP($AC143,原データ!$D$1:$R$2300,6,FALSE)</f>
        <v>22806</v>
      </c>
      <c r="Y143" s="156">
        <f>VLOOKUP($AC143,原データ!$D$1:$R$2300,7,FALSE)</f>
        <v>221067</v>
      </c>
      <c r="Z143" s="153">
        <f>VLOOKUP($AC143,原データ!$D$1:$R$2300,8,FALSE)</f>
        <v>189574</v>
      </c>
      <c r="AA143" s="423">
        <f t="shared" si="108"/>
        <v>684187</v>
      </c>
      <c r="AB143" s="319">
        <f t="shared" si="109"/>
        <v>684187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33320</v>
      </c>
      <c r="E145" s="153">
        <f t="shared" si="105"/>
        <v>0</v>
      </c>
      <c r="F145" s="423">
        <f t="shared" si="105"/>
        <v>33320</v>
      </c>
      <c r="G145" s="155">
        <f t="shared" si="105"/>
        <v>0</v>
      </c>
      <c r="H145" s="156">
        <f t="shared" si="105"/>
        <v>54397</v>
      </c>
      <c r="I145" s="156">
        <f t="shared" si="105"/>
        <v>135499</v>
      </c>
      <c r="J145" s="156">
        <f t="shared" si="105"/>
        <v>0</v>
      </c>
      <c r="K145" s="156">
        <f t="shared" si="105"/>
        <v>0</v>
      </c>
      <c r="L145" s="153">
        <f t="shared" si="105"/>
        <v>23093</v>
      </c>
      <c r="M145" s="423">
        <f t="shared" si="105"/>
        <v>212989</v>
      </c>
      <c r="N145" s="319">
        <f t="shared" si="105"/>
        <v>246309</v>
      </c>
      <c r="O145" s="757"/>
      <c r="P145" s="663"/>
      <c r="Q145" s="229" t="s">
        <v>128</v>
      </c>
      <c r="R145" s="152">
        <f>VLOOKUP($AC145,原データ!$D$1:$R$2300,10,FALSE)</f>
        <v>33320</v>
      </c>
      <c r="S145" s="153">
        <f>VLOOKUP($AC145,原データ!$D$1:$R$2300,11,FALSE)</f>
        <v>0</v>
      </c>
      <c r="T145" s="423">
        <f t="shared" si="106"/>
        <v>33320</v>
      </c>
      <c r="U145" s="155">
        <f>VLOOKUP($AC145,原データ!$D$1:$R$2300,3,FALSE)</f>
        <v>0</v>
      </c>
      <c r="V145" s="156">
        <f>VLOOKUP($AC145,原データ!$D$1:$R$2300,4,FALSE)</f>
        <v>54397</v>
      </c>
      <c r="W145" s="156">
        <f>VLOOKUP($AC145,原データ!$D$1:$R$2300,5,FALSE)</f>
        <v>135499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23093</v>
      </c>
      <c r="AA145" s="423">
        <f t="shared" si="108"/>
        <v>212989</v>
      </c>
      <c r="AB145" s="319">
        <f t="shared" si="109"/>
        <v>246309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30772</v>
      </c>
      <c r="J146" s="156">
        <f t="shared" si="105"/>
        <v>17584</v>
      </c>
      <c r="K146" s="156">
        <f t="shared" si="105"/>
        <v>13188</v>
      </c>
      <c r="L146" s="153">
        <f t="shared" si="105"/>
        <v>0</v>
      </c>
      <c r="M146" s="423">
        <f t="shared" si="105"/>
        <v>61544</v>
      </c>
      <c r="N146" s="319">
        <f t="shared" si="105"/>
        <v>61544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30772</v>
      </c>
      <c r="X146" s="156">
        <f>VLOOKUP($AC146,原データ!$D$1:$R$2300,6,FALSE)</f>
        <v>17584</v>
      </c>
      <c r="Y146" s="156">
        <f>VLOOKUP($AC146,原データ!$D$1:$R$2300,7,FALSE)</f>
        <v>13188</v>
      </c>
      <c r="Z146" s="153">
        <f>VLOOKUP($AC146,原データ!$D$1:$R$2300,8,FALSE)</f>
        <v>0</v>
      </c>
      <c r="AA146" s="423">
        <f t="shared" si="108"/>
        <v>61544</v>
      </c>
      <c r="AB146" s="319">
        <f t="shared" si="109"/>
        <v>61544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2009</v>
      </c>
      <c r="I147" s="164">
        <f t="shared" si="105"/>
        <v>18921</v>
      </c>
      <c r="J147" s="164">
        <f t="shared" si="105"/>
        <v>20377</v>
      </c>
      <c r="K147" s="164">
        <f t="shared" si="105"/>
        <v>23065</v>
      </c>
      <c r="L147" s="161">
        <f t="shared" si="105"/>
        <v>37401</v>
      </c>
      <c r="M147" s="424">
        <f t="shared" si="105"/>
        <v>101773</v>
      </c>
      <c r="N147" s="320">
        <f t="shared" si="105"/>
        <v>101773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2009</v>
      </c>
      <c r="W147" s="164">
        <f>VLOOKUP($AC147,原データ!$D$1:$R$2300,5,FALSE)</f>
        <v>18921</v>
      </c>
      <c r="X147" s="164">
        <f>VLOOKUP($AC147,原データ!$D$1:$R$2300,6,FALSE)</f>
        <v>20377</v>
      </c>
      <c r="Y147" s="164">
        <f>VLOOKUP($AC147,原データ!$D$1:$R$2300,7,FALSE)</f>
        <v>23065</v>
      </c>
      <c r="Z147" s="161">
        <f>VLOOKUP($AC147,原データ!$D$1:$R$2300,8,FALSE)</f>
        <v>37401</v>
      </c>
      <c r="AA147" s="424">
        <f t="shared" si="108"/>
        <v>101773</v>
      </c>
      <c r="AB147" s="320">
        <f t="shared" si="109"/>
        <v>101773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18214</v>
      </c>
      <c r="E148" s="225">
        <f t="shared" si="105"/>
        <v>129836</v>
      </c>
      <c r="F148" s="422">
        <f t="shared" si="105"/>
        <v>148050</v>
      </c>
      <c r="G148" s="226">
        <f t="shared" si="105"/>
        <v>0</v>
      </c>
      <c r="H148" s="227">
        <f t="shared" si="105"/>
        <v>673120</v>
      </c>
      <c r="I148" s="227">
        <f t="shared" si="105"/>
        <v>708435</v>
      </c>
      <c r="J148" s="227">
        <f t="shared" si="105"/>
        <v>977781</v>
      </c>
      <c r="K148" s="227">
        <f t="shared" si="105"/>
        <v>736820</v>
      </c>
      <c r="L148" s="225">
        <f t="shared" si="105"/>
        <v>522130</v>
      </c>
      <c r="M148" s="422">
        <f t="shared" si="105"/>
        <v>3618286</v>
      </c>
      <c r="N148" s="318">
        <f t="shared" si="105"/>
        <v>3766336</v>
      </c>
      <c r="O148" s="757"/>
      <c r="P148" s="661" t="s">
        <v>131</v>
      </c>
      <c r="Q148" s="661"/>
      <c r="R148" s="224">
        <f>SUM(R149:R150)</f>
        <v>18214</v>
      </c>
      <c r="S148" s="225">
        <f>SUM(S149:S150)</f>
        <v>129836</v>
      </c>
      <c r="T148" s="422">
        <f t="shared" si="106"/>
        <v>148050</v>
      </c>
      <c r="U148" s="226">
        <f t="shared" ref="U148:Z148" si="116">SUM(U149:U150)</f>
        <v>0</v>
      </c>
      <c r="V148" s="227">
        <f t="shared" si="116"/>
        <v>673120</v>
      </c>
      <c r="W148" s="227">
        <f t="shared" si="116"/>
        <v>708435</v>
      </c>
      <c r="X148" s="227">
        <f t="shared" si="116"/>
        <v>977781</v>
      </c>
      <c r="Y148" s="227">
        <f t="shared" si="116"/>
        <v>736820</v>
      </c>
      <c r="Z148" s="225">
        <f t="shared" si="116"/>
        <v>522130</v>
      </c>
      <c r="AA148" s="422">
        <f t="shared" si="108"/>
        <v>3618286</v>
      </c>
      <c r="AB148" s="318">
        <f t="shared" si="109"/>
        <v>3766336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378434</v>
      </c>
      <c r="I149" s="156">
        <f t="shared" si="105"/>
        <v>708435</v>
      </c>
      <c r="J149" s="156">
        <f t="shared" si="105"/>
        <v>874706</v>
      </c>
      <c r="K149" s="156">
        <f t="shared" si="105"/>
        <v>363496</v>
      </c>
      <c r="L149" s="153">
        <f t="shared" si="105"/>
        <v>522130</v>
      </c>
      <c r="M149" s="423">
        <f t="shared" si="105"/>
        <v>2847201</v>
      </c>
      <c r="N149" s="319">
        <f t="shared" si="105"/>
        <v>2847201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378434</v>
      </c>
      <c r="W149" s="156">
        <f>VLOOKUP($AC149,原データ!$D$1:$R$2300,5,FALSE)</f>
        <v>708435</v>
      </c>
      <c r="X149" s="156">
        <f>VLOOKUP($AC149,原データ!$D$1:$R$2300,6,FALSE)</f>
        <v>874706</v>
      </c>
      <c r="Y149" s="156">
        <f>VLOOKUP($AC149,原データ!$D$1:$R$2300,7,FALSE)</f>
        <v>363496</v>
      </c>
      <c r="Z149" s="153">
        <f>VLOOKUP($AC149,原データ!$D$1:$R$2300,8,FALSE)</f>
        <v>522130</v>
      </c>
      <c r="AA149" s="423">
        <f t="shared" si="108"/>
        <v>2847201</v>
      </c>
      <c r="AB149" s="319">
        <f t="shared" si="109"/>
        <v>2847201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18214</v>
      </c>
      <c r="E150" s="161">
        <f t="shared" si="105"/>
        <v>129836</v>
      </c>
      <c r="F150" s="424">
        <f t="shared" si="105"/>
        <v>148050</v>
      </c>
      <c r="G150" s="163">
        <f t="shared" si="105"/>
        <v>0</v>
      </c>
      <c r="H150" s="164">
        <f t="shared" si="105"/>
        <v>294686</v>
      </c>
      <c r="I150" s="164">
        <f t="shared" si="105"/>
        <v>0</v>
      </c>
      <c r="J150" s="164">
        <f t="shared" si="105"/>
        <v>103075</v>
      </c>
      <c r="K150" s="164">
        <f t="shared" si="105"/>
        <v>373324</v>
      </c>
      <c r="L150" s="161">
        <f t="shared" si="105"/>
        <v>0</v>
      </c>
      <c r="M150" s="424">
        <f t="shared" si="105"/>
        <v>771085</v>
      </c>
      <c r="N150" s="320">
        <f t="shared" si="105"/>
        <v>919135</v>
      </c>
      <c r="O150" s="757"/>
      <c r="P150" s="663"/>
      <c r="Q150" s="230" t="s">
        <v>133</v>
      </c>
      <c r="R150" s="160">
        <f>VLOOKUP($AC150,原データ!$D$1:$R$2300,10,FALSE)</f>
        <v>18214</v>
      </c>
      <c r="S150" s="161">
        <f>VLOOKUP($AC150,原データ!$D$1:$R$2300,11,FALSE)</f>
        <v>129836</v>
      </c>
      <c r="T150" s="424">
        <f t="shared" si="106"/>
        <v>148050</v>
      </c>
      <c r="U150" s="163">
        <f>VLOOKUP($AC150,原データ!$D$1:$R$2300,3,FALSE)</f>
        <v>0</v>
      </c>
      <c r="V150" s="164">
        <f>VLOOKUP($AC150,原データ!$D$1:$R$2300,4,FALSE)</f>
        <v>294686</v>
      </c>
      <c r="W150" s="164">
        <f>VLOOKUP($AC150,原データ!$D$1:$R$2300,5,FALSE)</f>
        <v>0</v>
      </c>
      <c r="X150" s="164">
        <f>VLOOKUP($AC150,原データ!$D$1:$R$2300,6,FALSE)</f>
        <v>103075</v>
      </c>
      <c r="Y150" s="164">
        <f>VLOOKUP($AC150,原データ!$D$1:$R$2300,7,FALSE)</f>
        <v>373324</v>
      </c>
      <c r="Z150" s="161">
        <f>VLOOKUP($AC150,原データ!$D$1:$R$2300,8,FALSE)</f>
        <v>0</v>
      </c>
      <c r="AA150" s="424">
        <f t="shared" si="108"/>
        <v>771085</v>
      </c>
      <c r="AB150" s="320">
        <f t="shared" si="109"/>
        <v>919135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67977</v>
      </c>
      <c r="J151" s="227">
        <f t="shared" si="105"/>
        <v>8708</v>
      </c>
      <c r="K151" s="227">
        <f t="shared" si="105"/>
        <v>163786</v>
      </c>
      <c r="L151" s="225">
        <f t="shared" si="105"/>
        <v>0</v>
      </c>
      <c r="M151" s="422">
        <f t="shared" si="105"/>
        <v>240471</v>
      </c>
      <c r="N151" s="318">
        <f t="shared" si="105"/>
        <v>240471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67977</v>
      </c>
      <c r="X151" s="227">
        <f t="shared" si="118"/>
        <v>8708</v>
      </c>
      <c r="Y151" s="227">
        <f t="shared" si="118"/>
        <v>163786</v>
      </c>
      <c r="Z151" s="225">
        <f t="shared" si="118"/>
        <v>0</v>
      </c>
      <c r="AA151" s="422">
        <f t="shared" si="108"/>
        <v>240471</v>
      </c>
      <c r="AB151" s="318">
        <f t="shared" si="109"/>
        <v>240471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29491</v>
      </c>
      <c r="J152" s="156">
        <f t="shared" si="105"/>
        <v>8708</v>
      </c>
      <c r="K152" s="156">
        <f t="shared" si="105"/>
        <v>0</v>
      </c>
      <c r="L152" s="153">
        <f t="shared" si="105"/>
        <v>0</v>
      </c>
      <c r="M152" s="423">
        <f t="shared" si="105"/>
        <v>38199</v>
      </c>
      <c r="N152" s="319">
        <f t="shared" si="105"/>
        <v>38199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29491</v>
      </c>
      <c r="X152" s="156">
        <f>VLOOKUP($AC152,原データ!$D$1:$R$2300,6,FALSE)</f>
        <v>8708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38199</v>
      </c>
      <c r="AB152" s="319">
        <f t="shared" si="109"/>
        <v>38199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38486</v>
      </c>
      <c r="J153" s="156">
        <f t="shared" si="105"/>
        <v>0</v>
      </c>
      <c r="K153" s="156">
        <f t="shared" si="105"/>
        <v>163786</v>
      </c>
      <c r="L153" s="153">
        <f t="shared" si="105"/>
        <v>0</v>
      </c>
      <c r="M153" s="423">
        <f t="shared" si="105"/>
        <v>202272</v>
      </c>
      <c r="N153" s="319">
        <f t="shared" si="105"/>
        <v>202272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38486</v>
      </c>
      <c r="X153" s="156">
        <f>VLOOKUP($AC153,原データ!$D$1:$R$2300,6,FALSE)</f>
        <v>0</v>
      </c>
      <c r="Y153" s="156">
        <f>VLOOKUP($AC153,原データ!$D$1:$R$2300,7,FALSE)</f>
        <v>163786</v>
      </c>
      <c r="Z153" s="153">
        <f>VLOOKUP($AC153,原データ!$D$1:$R$2300,8,FALSE)</f>
        <v>0</v>
      </c>
      <c r="AA153" s="423">
        <f t="shared" si="108"/>
        <v>202272</v>
      </c>
      <c r="AB153" s="319">
        <f t="shared" si="109"/>
        <v>202272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4333</v>
      </c>
      <c r="E156" s="225">
        <f t="shared" si="105"/>
        <v>28994</v>
      </c>
      <c r="F156" s="422">
        <f t="shared" si="105"/>
        <v>33327</v>
      </c>
      <c r="G156" s="226">
        <f t="shared" si="105"/>
        <v>0</v>
      </c>
      <c r="H156" s="227">
        <f t="shared" si="105"/>
        <v>50456</v>
      </c>
      <c r="I156" s="227">
        <f t="shared" si="105"/>
        <v>125146</v>
      </c>
      <c r="J156" s="227">
        <f t="shared" si="105"/>
        <v>45633</v>
      </c>
      <c r="K156" s="227">
        <f t="shared" si="105"/>
        <v>103803</v>
      </c>
      <c r="L156" s="225">
        <f t="shared" si="105"/>
        <v>82075</v>
      </c>
      <c r="M156" s="422">
        <f t="shared" si="105"/>
        <v>407113</v>
      </c>
      <c r="N156" s="318">
        <f t="shared" si="105"/>
        <v>440440</v>
      </c>
      <c r="O156" s="757"/>
      <c r="P156" s="661" t="s">
        <v>137</v>
      </c>
      <c r="Q156" s="661"/>
      <c r="R156" s="224">
        <f>SUM(R157:R159)</f>
        <v>4333</v>
      </c>
      <c r="S156" s="225">
        <f>SUM(S157:S159)</f>
        <v>28994</v>
      </c>
      <c r="T156" s="422">
        <f t="shared" si="106"/>
        <v>33327</v>
      </c>
      <c r="U156" s="226">
        <f t="shared" ref="U156:Z156" si="120">SUM(U157:U159)</f>
        <v>0</v>
      </c>
      <c r="V156" s="227">
        <f t="shared" si="120"/>
        <v>11956</v>
      </c>
      <c r="W156" s="227">
        <f t="shared" si="120"/>
        <v>101346</v>
      </c>
      <c r="X156" s="227">
        <f t="shared" si="120"/>
        <v>45633</v>
      </c>
      <c r="Y156" s="227">
        <f t="shared" si="120"/>
        <v>103803</v>
      </c>
      <c r="Z156" s="225">
        <f t="shared" si="120"/>
        <v>82075</v>
      </c>
      <c r="AA156" s="422">
        <f t="shared" si="108"/>
        <v>344813</v>
      </c>
      <c r="AB156" s="318">
        <f t="shared" si="109"/>
        <v>378140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38500</v>
      </c>
      <c r="AL156" s="227">
        <f t="shared" si="121"/>
        <v>23800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62300</v>
      </c>
      <c r="AQ156" s="318">
        <f t="shared" si="112"/>
        <v>62300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4333</v>
      </c>
      <c r="E157" s="153">
        <f t="shared" si="105"/>
        <v>28994</v>
      </c>
      <c r="F157" s="423">
        <f t="shared" si="105"/>
        <v>33327</v>
      </c>
      <c r="G157" s="155">
        <f t="shared" si="105"/>
        <v>0</v>
      </c>
      <c r="H157" s="156">
        <f t="shared" si="105"/>
        <v>11956</v>
      </c>
      <c r="I157" s="156">
        <f t="shared" si="105"/>
        <v>101346</v>
      </c>
      <c r="J157" s="156">
        <f t="shared" si="105"/>
        <v>45633</v>
      </c>
      <c r="K157" s="156">
        <f t="shared" si="105"/>
        <v>103803</v>
      </c>
      <c r="L157" s="153">
        <f t="shared" si="105"/>
        <v>82075</v>
      </c>
      <c r="M157" s="423">
        <f t="shared" si="105"/>
        <v>344813</v>
      </c>
      <c r="N157" s="319">
        <f t="shared" si="105"/>
        <v>378140</v>
      </c>
      <c r="O157" s="757"/>
      <c r="P157" s="662"/>
      <c r="Q157" s="229" t="s">
        <v>138</v>
      </c>
      <c r="R157" s="152">
        <f>VLOOKUP($AC157,原データ!$D$1:$R$2300,10,FALSE)</f>
        <v>4333</v>
      </c>
      <c r="S157" s="153">
        <f>VLOOKUP($AC157,原データ!$D$1:$R$2300,11,FALSE)</f>
        <v>28994</v>
      </c>
      <c r="T157" s="423">
        <f t="shared" si="106"/>
        <v>33327</v>
      </c>
      <c r="U157" s="155">
        <f>VLOOKUP($AC157,原データ!$D$1:$R$2300,3,FALSE)</f>
        <v>0</v>
      </c>
      <c r="V157" s="156">
        <f>VLOOKUP($AC157,原データ!$D$1:$R$2300,4,FALSE)</f>
        <v>11956</v>
      </c>
      <c r="W157" s="156">
        <f>VLOOKUP($AC157,原データ!$D$1:$R$2300,5,FALSE)</f>
        <v>101346</v>
      </c>
      <c r="X157" s="156">
        <f>VLOOKUP($AC157,原データ!$D$1:$R$2300,6,FALSE)</f>
        <v>45633</v>
      </c>
      <c r="Y157" s="156">
        <f>VLOOKUP($AC157,原データ!$D$1:$R$2300,7,FALSE)</f>
        <v>103803</v>
      </c>
      <c r="Z157" s="153">
        <f>VLOOKUP($AC157,原データ!$D$1:$R$2300,8,FALSE)</f>
        <v>82075</v>
      </c>
      <c r="AA157" s="423">
        <f t="shared" si="108"/>
        <v>344813</v>
      </c>
      <c r="AB157" s="319">
        <f t="shared" si="109"/>
        <v>378140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38500</v>
      </c>
      <c r="I158" s="156">
        <f t="shared" si="105"/>
        <v>23800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62300</v>
      </c>
      <c r="N158" s="319">
        <f t="shared" si="105"/>
        <v>62300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38500</v>
      </c>
      <c r="AL158" s="156">
        <f>VLOOKUP($AR158,原データ!$D$1:$R$2300,5,FALSE)</f>
        <v>23800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62300</v>
      </c>
      <c r="AQ158" s="319">
        <f t="shared" si="112"/>
        <v>62300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406280</v>
      </c>
      <c r="I160" s="171">
        <f t="shared" si="105"/>
        <v>154686</v>
      </c>
      <c r="J160" s="171">
        <f t="shared" si="105"/>
        <v>169946</v>
      </c>
      <c r="K160" s="171">
        <f t="shared" si="105"/>
        <v>373352</v>
      </c>
      <c r="L160" s="168">
        <f t="shared" si="105"/>
        <v>332696</v>
      </c>
      <c r="M160" s="425">
        <f t="shared" si="105"/>
        <v>1436960</v>
      </c>
      <c r="N160" s="316">
        <f t="shared" si="105"/>
        <v>1436960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406280</v>
      </c>
      <c r="W160" s="171">
        <f>VLOOKUP($AC160,原データ!$D$1:$R$2300,5,FALSE)</f>
        <v>154686</v>
      </c>
      <c r="X160" s="171">
        <f>VLOOKUP($AC160,原データ!$D$1:$R$2300,6,FALSE)</f>
        <v>169946</v>
      </c>
      <c r="Y160" s="171">
        <f>VLOOKUP($AC160,原データ!$D$1:$R$2300,7,FALSE)</f>
        <v>373352</v>
      </c>
      <c r="Z160" s="168">
        <f>VLOOKUP($AC160,原データ!$D$1:$R$2300,8,FALSE)</f>
        <v>332696</v>
      </c>
      <c r="AA160" s="425">
        <f t="shared" si="108"/>
        <v>1436960</v>
      </c>
      <c r="AB160" s="316">
        <f t="shared" si="109"/>
        <v>1436960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218134</v>
      </c>
      <c r="K163" s="315">
        <f t="shared" si="105"/>
        <v>0</v>
      </c>
      <c r="L163" s="312">
        <f t="shared" si="105"/>
        <v>0</v>
      </c>
      <c r="M163" s="313">
        <f t="shared" si="105"/>
        <v>218134</v>
      </c>
      <c r="N163" s="316">
        <f t="shared" si="105"/>
        <v>218134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218134</v>
      </c>
      <c r="Y163" s="315">
        <f t="shared" si="123"/>
        <v>0</v>
      </c>
      <c r="Z163" s="312">
        <f t="shared" si="123"/>
        <v>0</v>
      </c>
      <c r="AA163" s="313">
        <f>SUM(U163:Z163)</f>
        <v>218134</v>
      </c>
      <c r="AB163" s="316">
        <f>SUM(AA163,T163)</f>
        <v>218134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218134</v>
      </c>
      <c r="K170" s="171">
        <f t="shared" si="132"/>
        <v>0</v>
      </c>
      <c r="L170" s="168">
        <f t="shared" si="125"/>
        <v>0</v>
      </c>
      <c r="M170" s="425">
        <f t="shared" si="133"/>
        <v>218134</v>
      </c>
      <c r="N170" s="316">
        <f t="shared" si="134"/>
        <v>218134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218134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218134</v>
      </c>
      <c r="AB170" s="316">
        <f t="shared" si="109"/>
        <v>218134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256627</v>
      </c>
      <c r="K177" s="315">
        <f t="shared" si="132"/>
        <v>441700</v>
      </c>
      <c r="L177" s="312">
        <f t="shared" si="125"/>
        <v>315105</v>
      </c>
      <c r="M177" s="313">
        <f t="shared" si="133"/>
        <v>1013432</v>
      </c>
      <c r="N177" s="316">
        <f t="shared" si="134"/>
        <v>1013432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256627</v>
      </c>
      <c r="Y177" s="315">
        <f t="shared" si="139"/>
        <v>441700</v>
      </c>
      <c r="Z177" s="312">
        <f t="shared" si="139"/>
        <v>315105</v>
      </c>
      <c r="AA177" s="313">
        <f t="shared" si="108"/>
        <v>1013432</v>
      </c>
      <c r="AB177" s="316">
        <f t="shared" si="109"/>
        <v>1013432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441700</v>
      </c>
      <c r="L178" s="168">
        <f t="shared" si="125"/>
        <v>250355</v>
      </c>
      <c r="M178" s="425">
        <f t="shared" si="133"/>
        <v>692055</v>
      </c>
      <c r="N178" s="316">
        <f t="shared" si="134"/>
        <v>692055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441700</v>
      </c>
      <c r="Z178" s="168">
        <f>VLOOKUP($AC178,原データ!$D$1:$R$2300,8,FALSE)</f>
        <v>250355</v>
      </c>
      <c r="AA178" s="425">
        <f t="shared" si="108"/>
        <v>692055</v>
      </c>
      <c r="AB178" s="316">
        <f t="shared" si="109"/>
        <v>692055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256627</v>
      </c>
      <c r="K179" s="171">
        <f t="shared" si="132"/>
        <v>0</v>
      </c>
      <c r="L179" s="168">
        <f t="shared" si="125"/>
        <v>64750</v>
      </c>
      <c r="M179" s="425">
        <f t="shared" si="133"/>
        <v>321377</v>
      </c>
      <c r="N179" s="316">
        <f t="shared" si="134"/>
        <v>321377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256627</v>
      </c>
      <c r="Y179" s="171">
        <f>VLOOKUP($AC179,原データ!$D$1:$R$2300,7,FALSE)</f>
        <v>0</v>
      </c>
      <c r="Z179" s="168">
        <f>VLOOKUP($AC179,原データ!$D$1:$R$2300,8,FALSE)</f>
        <v>64750</v>
      </c>
      <c r="AA179" s="425">
        <f t="shared" si="108"/>
        <v>321377</v>
      </c>
      <c r="AB179" s="316">
        <f t="shared" si="109"/>
        <v>321377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55867</v>
      </c>
      <c r="E182" s="416">
        <f t="shared" si="127"/>
        <v>158830</v>
      </c>
      <c r="F182" s="417">
        <f t="shared" si="128"/>
        <v>214697</v>
      </c>
      <c r="G182" s="418">
        <f>U182+AJ182</f>
        <v>0</v>
      </c>
      <c r="H182" s="419">
        <f t="shared" si="129"/>
        <v>1355662</v>
      </c>
      <c r="I182" s="419">
        <f t="shared" si="130"/>
        <v>1322776</v>
      </c>
      <c r="J182" s="419">
        <f t="shared" si="131"/>
        <v>1737596</v>
      </c>
      <c r="K182" s="419">
        <f t="shared" si="132"/>
        <v>2076781</v>
      </c>
      <c r="L182" s="416">
        <f t="shared" si="125"/>
        <v>1502074</v>
      </c>
      <c r="M182" s="417">
        <f t="shared" si="133"/>
        <v>7994889</v>
      </c>
      <c r="N182" s="420">
        <f t="shared" si="134"/>
        <v>8209586</v>
      </c>
      <c r="O182" s="684" t="s">
        <v>80</v>
      </c>
      <c r="P182" s="685"/>
      <c r="Q182" s="685"/>
      <c r="R182" s="415">
        <f>SUM(R177,R163,R141,R162)</f>
        <v>55867</v>
      </c>
      <c r="S182" s="415">
        <f>SUM(S177,S163,S141,S162)</f>
        <v>158830</v>
      </c>
      <c r="T182" s="417">
        <f t="shared" si="106"/>
        <v>214697</v>
      </c>
      <c r="U182" s="418">
        <f t="shared" ref="U182:Z182" si="141">SUM(U177,U163,U141,U162)</f>
        <v>0</v>
      </c>
      <c r="V182" s="418">
        <f t="shared" si="141"/>
        <v>1317162</v>
      </c>
      <c r="W182" s="418">
        <f t="shared" si="141"/>
        <v>1298976</v>
      </c>
      <c r="X182" s="418">
        <f t="shared" si="141"/>
        <v>1737596</v>
      </c>
      <c r="Y182" s="418">
        <f t="shared" si="141"/>
        <v>2076781</v>
      </c>
      <c r="Z182" s="418">
        <f t="shared" si="141"/>
        <v>1502074</v>
      </c>
      <c r="AA182" s="417">
        <f t="shared" si="108"/>
        <v>7932589</v>
      </c>
      <c r="AB182" s="420">
        <f t="shared" si="109"/>
        <v>8147286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38500</v>
      </c>
      <c r="AL182" s="418">
        <f t="shared" si="142"/>
        <v>23800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62300</v>
      </c>
      <c r="AQ182" s="420">
        <f t="shared" si="112"/>
        <v>62300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4</v>
      </c>
      <c r="E8" s="312">
        <f t="shared" ref="E8:E49" si="1">S8+AH8</f>
        <v>4</v>
      </c>
      <c r="F8" s="313">
        <f t="shared" ref="F8:F49" si="2">T8+AI8</f>
        <v>8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6</v>
      </c>
      <c r="J8" s="315">
        <f t="shared" ref="J8:J49" si="6">X8+AM8</f>
        <v>7</v>
      </c>
      <c r="K8" s="315">
        <f t="shared" ref="K8:K49" si="7">Y8+AN8</f>
        <v>4</v>
      </c>
      <c r="L8" s="312">
        <f t="shared" ref="L8:L49" si="8">Z8+AO8</f>
        <v>8</v>
      </c>
      <c r="M8" s="313">
        <f t="shared" ref="M8:M49" si="9">AA8+AP8</f>
        <v>25</v>
      </c>
      <c r="N8" s="316">
        <f t="shared" ref="N8:N49" si="10">AB8+AQ8</f>
        <v>33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4</v>
      </c>
      <c r="T8" s="313">
        <f t="shared" ref="T8:T49" si="11">SUM(R8:S8)</f>
        <v>8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6</v>
      </c>
      <c r="X8" s="314">
        <f t="shared" si="12"/>
        <v>7</v>
      </c>
      <c r="Y8" s="314">
        <f t="shared" si="12"/>
        <v>4</v>
      </c>
      <c r="Z8" s="314">
        <f t="shared" si="12"/>
        <v>8</v>
      </c>
      <c r="AA8" s="313">
        <f>SUM(U8:Z8)</f>
        <v>25</v>
      </c>
      <c r="AB8" s="316">
        <f>SUM(AA8,T8)</f>
        <v>33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3</v>
      </c>
      <c r="K9" s="227">
        <f t="shared" si="7"/>
        <v>1</v>
      </c>
      <c r="L9" s="225">
        <f t="shared" si="8"/>
        <v>4</v>
      </c>
      <c r="M9" s="422">
        <f t="shared" si="9"/>
        <v>9</v>
      </c>
      <c r="N9" s="318">
        <f t="shared" si="10"/>
        <v>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3</v>
      </c>
      <c r="Y9" s="227">
        <f t="shared" si="16"/>
        <v>1</v>
      </c>
      <c r="Z9" s="225">
        <f t="shared" si="16"/>
        <v>4</v>
      </c>
      <c r="AA9" s="422">
        <f>SUM(U9:Z9)</f>
        <v>9</v>
      </c>
      <c r="AB9" s="318">
        <f t="shared" ref="AB9:AB47" si="17">SUM(AA9,T9)</f>
        <v>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3</v>
      </c>
      <c r="M12" s="423">
        <f t="shared" si="9"/>
        <v>5</v>
      </c>
      <c r="N12" s="319">
        <f t="shared" si="1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5</v>
      </c>
      <c r="AB12" s="319">
        <f t="shared" si="17"/>
        <v>5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1</v>
      </c>
      <c r="L14" s="161">
        <f t="shared" si="8"/>
        <v>1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1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2</v>
      </c>
      <c r="K15" s="227">
        <f t="shared" si="7"/>
        <v>2</v>
      </c>
      <c r="L15" s="225">
        <f t="shared" si="8"/>
        <v>1</v>
      </c>
      <c r="M15" s="422">
        <f t="shared" si="9"/>
        <v>9</v>
      </c>
      <c r="N15" s="318">
        <f t="shared" si="10"/>
        <v>11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2</v>
      </c>
      <c r="Y15" s="227">
        <f t="shared" si="21"/>
        <v>2</v>
      </c>
      <c r="Z15" s="225">
        <f t="shared" si="21"/>
        <v>1</v>
      </c>
      <c r="AA15" s="422">
        <f t="shared" si="20"/>
        <v>9</v>
      </c>
      <c r="AB15" s="318">
        <f t="shared" si="17"/>
        <v>11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3</v>
      </c>
      <c r="J16" s="156">
        <f t="shared" si="6"/>
        <v>1</v>
      </c>
      <c r="K16" s="156">
        <f t="shared" si="7"/>
        <v>1</v>
      </c>
      <c r="L16" s="153">
        <f t="shared" si="8"/>
        <v>1</v>
      </c>
      <c r="M16" s="423">
        <f t="shared" si="9"/>
        <v>6</v>
      </c>
      <c r="N16" s="319">
        <f t="shared" si="1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6</v>
      </c>
      <c r="AB16" s="319">
        <f t="shared" si="17"/>
        <v>6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1</v>
      </c>
      <c r="K17" s="164">
        <f t="shared" si="7"/>
        <v>1</v>
      </c>
      <c r="L17" s="161">
        <f t="shared" si="8"/>
        <v>0</v>
      </c>
      <c r="M17" s="424">
        <f t="shared" si="9"/>
        <v>3</v>
      </c>
      <c r="N17" s="320">
        <f t="shared" si="10"/>
        <v>5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3</v>
      </c>
      <c r="AB17" s="320">
        <f t="shared" si="17"/>
        <v>5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1</v>
      </c>
      <c r="E18" s="225">
        <f t="shared" si="1"/>
        <v>0</v>
      </c>
      <c r="F18" s="422">
        <f t="shared" si="2"/>
        <v>1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1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1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1</v>
      </c>
      <c r="E19" s="153">
        <f t="shared" si="1"/>
        <v>0</v>
      </c>
      <c r="F19" s="423">
        <f t="shared" si="2"/>
        <v>1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1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1"/>
        <v>2</v>
      </c>
      <c r="F23" s="422">
        <f t="shared" si="2"/>
        <v>5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2</v>
      </c>
      <c r="K23" s="227">
        <f t="shared" si="7"/>
        <v>1</v>
      </c>
      <c r="L23" s="225">
        <f t="shared" si="8"/>
        <v>2</v>
      </c>
      <c r="M23" s="422">
        <f t="shared" si="9"/>
        <v>6</v>
      </c>
      <c r="N23" s="318">
        <f t="shared" si="10"/>
        <v>11</v>
      </c>
      <c r="O23" s="665"/>
      <c r="P23" s="661" t="s">
        <v>137</v>
      </c>
      <c r="Q23" s="661"/>
      <c r="R23" s="224">
        <f>SUM(R24:R26)</f>
        <v>3</v>
      </c>
      <c r="S23" s="225">
        <f t="shared" ref="S23:Y23" si="26">SUM(S24:S26)</f>
        <v>2</v>
      </c>
      <c r="T23" s="422">
        <f t="shared" si="11"/>
        <v>5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2</v>
      </c>
      <c r="Y23" s="227">
        <f t="shared" si="26"/>
        <v>1</v>
      </c>
      <c r="Z23" s="225">
        <f>SUM(Z24:Z26)</f>
        <v>2</v>
      </c>
      <c r="AA23" s="422">
        <f t="shared" si="20"/>
        <v>6</v>
      </c>
      <c r="AB23" s="318">
        <f t="shared" si="17"/>
        <v>11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3</v>
      </c>
      <c r="E24" s="153">
        <f t="shared" si="1"/>
        <v>2</v>
      </c>
      <c r="F24" s="423">
        <f t="shared" si="2"/>
        <v>5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2</v>
      </c>
      <c r="K24" s="156">
        <f t="shared" si="7"/>
        <v>1</v>
      </c>
      <c r="L24" s="153">
        <f t="shared" si="8"/>
        <v>2</v>
      </c>
      <c r="M24" s="423">
        <f t="shared" si="9"/>
        <v>6</v>
      </c>
      <c r="N24" s="319">
        <f t="shared" si="10"/>
        <v>11</v>
      </c>
      <c r="O24" s="665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2</v>
      </c>
      <c r="T24" s="423">
        <f t="shared" si="11"/>
        <v>5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2</v>
      </c>
      <c r="AA24" s="423">
        <f t="shared" si="20"/>
        <v>6</v>
      </c>
      <c r="AB24" s="319">
        <f t="shared" si="17"/>
        <v>11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3</v>
      </c>
      <c r="E29" s="312">
        <f t="shared" si="1"/>
        <v>3</v>
      </c>
      <c r="F29" s="313">
        <f t="shared" si="2"/>
        <v>6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2</v>
      </c>
      <c r="K29" s="315">
        <f t="shared" si="7"/>
        <v>1</v>
      </c>
      <c r="L29" s="312">
        <f t="shared" si="8"/>
        <v>2</v>
      </c>
      <c r="M29" s="313">
        <f t="shared" si="9"/>
        <v>8</v>
      </c>
      <c r="N29" s="316">
        <f t="shared" si="10"/>
        <v>14</v>
      </c>
      <c r="O29" s="676" t="s">
        <v>141</v>
      </c>
      <c r="P29" s="677"/>
      <c r="Q29" s="678"/>
      <c r="R29" s="167">
        <f>VLOOKUP($AC29,原データ!$D$1:$R$2300,10,FALSE)</f>
        <v>3</v>
      </c>
      <c r="S29" s="168">
        <f>VLOOKUP($AC29,原データ!$D$1:$R$2300,11,FALSE)</f>
        <v>3</v>
      </c>
      <c r="T29" s="425">
        <f t="shared" si="11"/>
        <v>6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2</v>
      </c>
      <c r="Y29" s="171">
        <f>VLOOKUP($AC29,原データ!$D$1:$R$2300,7,FALSE)</f>
        <v>1</v>
      </c>
      <c r="Z29" s="168">
        <f>VLOOKUP($AC29,原データ!$D$1:$R$2300,8,FALSE)</f>
        <v>2</v>
      </c>
      <c r="AA29" s="425">
        <f t="shared" si="20"/>
        <v>8</v>
      </c>
      <c r="AB29" s="316">
        <f t="shared" si="17"/>
        <v>14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7</v>
      </c>
      <c r="E49" s="416">
        <f t="shared" si="1"/>
        <v>7</v>
      </c>
      <c r="F49" s="417">
        <f t="shared" si="2"/>
        <v>14</v>
      </c>
      <c r="G49" s="418">
        <f t="shared" si="3"/>
        <v>0</v>
      </c>
      <c r="H49" s="419">
        <f t="shared" si="4"/>
        <v>0</v>
      </c>
      <c r="I49" s="419">
        <f t="shared" si="5"/>
        <v>9</v>
      </c>
      <c r="J49" s="419">
        <f t="shared" si="6"/>
        <v>9</v>
      </c>
      <c r="K49" s="419">
        <f t="shared" si="7"/>
        <v>6</v>
      </c>
      <c r="L49" s="416">
        <f t="shared" si="8"/>
        <v>11</v>
      </c>
      <c r="M49" s="417">
        <f t="shared" si="9"/>
        <v>35</v>
      </c>
      <c r="N49" s="420">
        <f t="shared" si="10"/>
        <v>49</v>
      </c>
      <c r="O49" s="684" t="s">
        <v>148</v>
      </c>
      <c r="P49" s="685"/>
      <c r="Q49" s="685"/>
      <c r="R49" s="415">
        <f>SUM(R8,R30,R44,R29)</f>
        <v>7</v>
      </c>
      <c r="S49" s="415">
        <f>SUM(S8,S30,S44,S29)</f>
        <v>7</v>
      </c>
      <c r="T49" s="417">
        <f t="shared" si="11"/>
        <v>14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9</v>
      </c>
      <c r="X49" s="418">
        <f t="shared" si="41"/>
        <v>9</v>
      </c>
      <c r="Y49" s="418">
        <f t="shared" si="41"/>
        <v>6</v>
      </c>
      <c r="Z49" s="418">
        <f t="shared" si="41"/>
        <v>11</v>
      </c>
      <c r="AA49" s="417">
        <f>SUM(U49:Z49)</f>
        <v>35</v>
      </c>
      <c r="AB49" s="420">
        <f>SUM(AA49,T49)</f>
        <v>49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6077</v>
      </c>
      <c r="E51" s="312">
        <f t="shared" ref="E51:E90" si="44">S51+AH51</f>
        <v>14344</v>
      </c>
      <c r="F51" s="313">
        <f t="shared" ref="F51:F90" si="45">T51+AI51</f>
        <v>20421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24463</v>
      </c>
      <c r="J51" s="315">
        <f t="shared" ref="J51:J90" si="49">X51+AM51</f>
        <v>32511</v>
      </c>
      <c r="K51" s="315">
        <f t="shared" ref="K51:K90" si="50">Y51+AN51</f>
        <v>28205</v>
      </c>
      <c r="L51" s="312">
        <f t="shared" ref="L51:L90" si="51">Z51+AO51</f>
        <v>64372</v>
      </c>
      <c r="M51" s="313">
        <f t="shared" ref="M51:M90" si="52">AA51+AP51</f>
        <v>149551</v>
      </c>
      <c r="N51" s="316">
        <f t="shared" ref="N51:N90" si="53">AB51+AQ51</f>
        <v>169972</v>
      </c>
      <c r="O51" s="702" t="s">
        <v>124</v>
      </c>
      <c r="P51" s="703"/>
      <c r="Q51" s="704"/>
      <c r="R51" s="311">
        <f>SUM(R52,R58,R61,R66,R68,R69)</f>
        <v>6077</v>
      </c>
      <c r="S51" s="311">
        <f>SUM(S52,S58,S61,S66,S68,S69)</f>
        <v>14344</v>
      </c>
      <c r="T51" s="313">
        <f>SUM(R51:S51)</f>
        <v>20421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24463</v>
      </c>
      <c r="X51" s="314">
        <f t="shared" si="54"/>
        <v>32511</v>
      </c>
      <c r="Y51" s="314">
        <f t="shared" si="54"/>
        <v>28205</v>
      </c>
      <c r="Z51" s="314">
        <f t="shared" si="54"/>
        <v>64372</v>
      </c>
      <c r="AA51" s="313">
        <f t="shared" ref="AA51:AA90" si="55">SUM(U51:Z51)</f>
        <v>149551</v>
      </c>
      <c r="AB51" s="316">
        <f t="shared" ref="AB51:AB90" si="56">SUM(AA51,T51)</f>
        <v>169972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2031</v>
      </c>
      <c r="J52" s="227">
        <f t="shared" si="49"/>
        <v>16972</v>
      </c>
      <c r="K52" s="227">
        <f t="shared" si="50"/>
        <v>446</v>
      </c>
      <c r="L52" s="225">
        <f t="shared" si="51"/>
        <v>28467</v>
      </c>
      <c r="M52" s="422">
        <f t="shared" si="52"/>
        <v>47916</v>
      </c>
      <c r="N52" s="318">
        <f t="shared" si="53"/>
        <v>47916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2031</v>
      </c>
      <c r="X52" s="227">
        <f t="shared" si="61"/>
        <v>16972</v>
      </c>
      <c r="Y52" s="227">
        <f t="shared" si="61"/>
        <v>446</v>
      </c>
      <c r="Z52" s="225">
        <f t="shared" si="61"/>
        <v>28467</v>
      </c>
      <c r="AA52" s="422">
        <f t="shared" si="55"/>
        <v>47916</v>
      </c>
      <c r="AB52" s="318">
        <f t="shared" si="56"/>
        <v>47916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5947</v>
      </c>
      <c r="K53" s="156">
        <f t="shared" si="50"/>
        <v>0</v>
      </c>
      <c r="L53" s="153">
        <f t="shared" si="51"/>
        <v>0</v>
      </c>
      <c r="M53" s="423">
        <f t="shared" si="52"/>
        <v>5947</v>
      </c>
      <c r="N53" s="319">
        <f t="shared" si="53"/>
        <v>5947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5947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5947</v>
      </c>
      <c r="AB53" s="319">
        <f t="shared" si="56"/>
        <v>5947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2031</v>
      </c>
      <c r="J55" s="156">
        <f t="shared" si="49"/>
        <v>7162</v>
      </c>
      <c r="K55" s="156">
        <f t="shared" si="50"/>
        <v>0</v>
      </c>
      <c r="L55" s="153">
        <f t="shared" si="51"/>
        <v>27869</v>
      </c>
      <c r="M55" s="423">
        <f t="shared" si="52"/>
        <v>37062</v>
      </c>
      <c r="N55" s="319">
        <f t="shared" si="53"/>
        <v>37062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2031</v>
      </c>
      <c r="X55" s="156">
        <f>VLOOKUP($AC55,原データ!$D$1:$R$2300,6,FALSE)</f>
        <v>7162</v>
      </c>
      <c r="Y55" s="156">
        <f>VLOOKUP($AC55,原データ!$D$1:$R$2300,7,FALSE)</f>
        <v>0</v>
      </c>
      <c r="Z55" s="153">
        <f>VLOOKUP($AC55,原データ!$D$1:$R$2300,8,FALSE)</f>
        <v>27869</v>
      </c>
      <c r="AA55" s="423">
        <f t="shared" si="55"/>
        <v>37062</v>
      </c>
      <c r="AB55" s="319">
        <f t="shared" si="56"/>
        <v>37062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3863</v>
      </c>
      <c r="K56" s="156">
        <f t="shared" si="50"/>
        <v>0</v>
      </c>
      <c r="L56" s="153">
        <f t="shared" si="51"/>
        <v>0</v>
      </c>
      <c r="M56" s="423">
        <f t="shared" si="52"/>
        <v>3863</v>
      </c>
      <c r="N56" s="319">
        <f t="shared" si="53"/>
        <v>3863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3863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3863</v>
      </c>
      <c r="AB56" s="319">
        <f t="shared" si="56"/>
        <v>3863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446</v>
      </c>
      <c r="L57" s="161">
        <f t="shared" si="51"/>
        <v>598</v>
      </c>
      <c r="M57" s="424">
        <f t="shared" si="52"/>
        <v>1044</v>
      </c>
      <c r="N57" s="320">
        <f t="shared" si="53"/>
        <v>1044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446</v>
      </c>
      <c r="Z57" s="161">
        <f>VLOOKUP($AC57,原データ!$D$1:$R$2300,8,FALSE)</f>
        <v>598</v>
      </c>
      <c r="AA57" s="424">
        <f t="shared" si="55"/>
        <v>1044</v>
      </c>
      <c r="AB57" s="320">
        <f t="shared" si="56"/>
        <v>1044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9190</v>
      </c>
      <c r="F58" s="422">
        <f t="shared" si="45"/>
        <v>9190</v>
      </c>
      <c r="G58" s="226">
        <f t="shared" si="46"/>
        <v>0</v>
      </c>
      <c r="H58" s="227">
        <f t="shared" si="47"/>
        <v>0</v>
      </c>
      <c r="I58" s="227">
        <f t="shared" si="48"/>
        <v>22017</v>
      </c>
      <c r="J58" s="227">
        <f t="shared" si="49"/>
        <v>14167</v>
      </c>
      <c r="K58" s="227">
        <f t="shared" si="50"/>
        <v>26537</v>
      </c>
      <c r="L58" s="225">
        <f t="shared" si="51"/>
        <v>17914</v>
      </c>
      <c r="M58" s="422">
        <f t="shared" si="52"/>
        <v>80635</v>
      </c>
      <c r="N58" s="318">
        <f t="shared" si="53"/>
        <v>89825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9190</v>
      </c>
      <c r="T58" s="422">
        <f t="shared" si="62"/>
        <v>9190</v>
      </c>
      <c r="U58" s="226">
        <f t="shared" si="64"/>
        <v>0</v>
      </c>
      <c r="V58" s="227">
        <f t="shared" si="64"/>
        <v>0</v>
      </c>
      <c r="W58" s="227">
        <f t="shared" si="64"/>
        <v>22017</v>
      </c>
      <c r="X58" s="227">
        <f t="shared" si="64"/>
        <v>14167</v>
      </c>
      <c r="Y58" s="227">
        <f t="shared" si="64"/>
        <v>26537</v>
      </c>
      <c r="Z58" s="225">
        <f t="shared" si="64"/>
        <v>17914</v>
      </c>
      <c r="AA58" s="422">
        <f t="shared" si="55"/>
        <v>80635</v>
      </c>
      <c r="AB58" s="318">
        <f t="shared" si="56"/>
        <v>89825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17681</v>
      </c>
      <c r="J59" s="156">
        <f t="shared" si="49"/>
        <v>3630</v>
      </c>
      <c r="K59" s="156">
        <f t="shared" si="50"/>
        <v>16175</v>
      </c>
      <c r="L59" s="153">
        <f t="shared" si="51"/>
        <v>17914</v>
      </c>
      <c r="M59" s="423">
        <f t="shared" si="52"/>
        <v>55400</v>
      </c>
      <c r="N59" s="319">
        <f t="shared" si="53"/>
        <v>55400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17681</v>
      </c>
      <c r="X59" s="156">
        <f>VLOOKUP($AC59,原データ!$D$1:$R$2300,6,FALSE)</f>
        <v>3630</v>
      </c>
      <c r="Y59" s="156">
        <f>VLOOKUP($AC59,原データ!$D$1:$R$2300,7,FALSE)</f>
        <v>16175</v>
      </c>
      <c r="Z59" s="153">
        <f>VLOOKUP($AC59,原データ!$D$1:$R$2300,8,FALSE)</f>
        <v>17914</v>
      </c>
      <c r="AA59" s="423">
        <f t="shared" si="55"/>
        <v>55400</v>
      </c>
      <c r="AB59" s="319">
        <f t="shared" si="56"/>
        <v>55400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9190</v>
      </c>
      <c r="F60" s="424">
        <f t="shared" si="45"/>
        <v>9190</v>
      </c>
      <c r="G60" s="163">
        <f t="shared" si="46"/>
        <v>0</v>
      </c>
      <c r="H60" s="164">
        <f t="shared" si="47"/>
        <v>0</v>
      </c>
      <c r="I60" s="164">
        <f t="shared" si="48"/>
        <v>4336</v>
      </c>
      <c r="J60" s="164">
        <f t="shared" si="49"/>
        <v>10537</v>
      </c>
      <c r="K60" s="164">
        <f t="shared" si="50"/>
        <v>10362</v>
      </c>
      <c r="L60" s="161">
        <f t="shared" si="51"/>
        <v>0</v>
      </c>
      <c r="M60" s="424">
        <f t="shared" si="52"/>
        <v>25235</v>
      </c>
      <c r="N60" s="320">
        <f t="shared" si="53"/>
        <v>34425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9190</v>
      </c>
      <c r="T60" s="424">
        <f t="shared" si="62"/>
        <v>9190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4336</v>
      </c>
      <c r="X60" s="164">
        <f>VLOOKUP($AC60,原データ!$D$1:$R$2300,6,FALSE)</f>
        <v>10537</v>
      </c>
      <c r="Y60" s="164">
        <f>VLOOKUP($AC60,原データ!$D$1:$R$2300,7,FALSE)</f>
        <v>10362</v>
      </c>
      <c r="Z60" s="161">
        <f>VLOOKUP($AC60,原データ!$D$1:$R$2300,8,FALSE)</f>
        <v>0</v>
      </c>
      <c r="AA60" s="424">
        <f t="shared" si="55"/>
        <v>25235</v>
      </c>
      <c r="AB60" s="320">
        <f t="shared" si="56"/>
        <v>34425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2567</v>
      </c>
      <c r="E61" s="225">
        <f t="shared" si="44"/>
        <v>0</v>
      </c>
      <c r="F61" s="422">
        <f t="shared" si="45"/>
        <v>2567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13315</v>
      </c>
      <c r="M61" s="422">
        <f t="shared" si="52"/>
        <v>13315</v>
      </c>
      <c r="N61" s="318">
        <f t="shared" si="53"/>
        <v>15882</v>
      </c>
      <c r="O61" s="665"/>
      <c r="P61" s="664" t="s">
        <v>134</v>
      </c>
      <c r="Q61" s="696"/>
      <c r="R61" s="224">
        <f>SUM(R62:R65)</f>
        <v>2567</v>
      </c>
      <c r="S61" s="225">
        <f>SUM(S62:S65)</f>
        <v>0</v>
      </c>
      <c r="T61" s="422">
        <f>SUM(R61:S61)</f>
        <v>2567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13315</v>
      </c>
      <c r="AA61" s="422">
        <f t="shared" si="55"/>
        <v>13315</v>
      </c>
      <c r="AB61" s="318">
        <f t="shared" si="56"/>
        <v>15882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2567</v>
      </c>
      <c r="E62" s="153">
        <f t="shared" si="44"/>
        <v>0</v>
      </c>
      <c r="F62" s="423">
        <f t="shared" si="45"/>
        <v>2567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2567</v>
      </c>
      <c r="O62" s="665"/>
      <c r="P62" s="740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2567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13315</v>
      </c>
      <c r="M63" s="423">
        <f t="shared" si="52"/>
        <v>13315</v>
      </c>
      <c r="N63" s="319">
        <f t="shared" si="53"/>
        <v>13315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13315</v>
      </c>
      <c r="AA63" s="423">
        <f t="shared" si="55"/>
        <v>13315</v>
      </c>
      <c r="AB63" s="319">
        <f t="shared" si="56"/>
        <v>13315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3510</v>
      </c>
      <c r="E66" s="225">
        <f t="shared" si="44"/>
        <v>5154</v>
      </c>
      <c r="F66" s="422">
        <f t="shared" si="45"/>
        <v>8664</v>
      </c>
      <c r="G66" s="226">
        <f t="shared" si="46"/>
        <v>0</v>
      </c>
      <c r="H66" s="227">
        <f t="shared" si="47"/>
        <v>0</v>
      </c>
      <c r="I66" s="227">
        <f t="shared" si="48"/>
        <v>415</v>
      </c>
      <c r="J66" s="227">
        <f t="shared" si="49"/>
        <v>1372</v>
      </c>
      <c r="K66" s="227">
        <f t="shared" si="50"/>
        <v>1222</v>
      </c>
      <c r="L66" s="225">
        <f t="shared" si="51"/>
        <v>4676</v>
      </c>
      <c r="M66" s="422">
        <f t="shared" si="52"/>
        <v>7685</v>
      </c>
      <c r="N66" s="318">
        <f t="shared" si="53"/>
        <v>16349</v>
      </c>
      <c r="O66" s="665"/>
      <c r="P66" s="664" t="s">
        <v>137</v>
      </c>
      <c r="Q66" s="696"/>
      <c r="R66" s="224">
        <f>SUM(R67)</f>
        <v>3510</v>
      </c>
      <c r="S66" s="225">
        <f t="shared" ref="S66:Z66" si="69">SUM(S67)</f>
        <v>5154</v>
      </c>
      <c r="T66" s="422">
        <f t="shared" si="62"/>
        <v>8664</v>
      </c>
      <c r="U66" s="226">
        <f t="shared" si="69"/>
        <v>0</v>
      </c>
      <c r="V66" s="227">
        <f t="shared" si="69"/>
        <v>0</v>
      </c>
      <c r="W66" s="227">
        <f t="shared" si="69"/>
        <v>415</v>
      </c>
      <c r="X66" s="227">
        <f t="shared" si="69"/>
        <v>1372</v>
      </c>
      <c r="Y66" s="227">
        <f t="shared" si="69"/>
        <v>1222</v>
      </c>
      <c r="Z66" s="225">
        <f t="shared" si="69"/>
        <v>4676</v>
      </c>
      <c r="AA66" s="422">
        <f t="shared" si="55"/>
        <v>7685</v>
      </c>
      <c r="AB66" s="318">
        <f t="shared" si="56"/>
        <v>16349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3510</v>
      </c>
      <c r="E67" s="161">
        <f t="shared" si="44"/>
        <v>5154</v>
      </c>
      <c r="F67" s="424">
        <f t="shared" si="45"/>
        <v>8664</v>
      </c>
      <c r="G67" s="163">
        <f t="shared" si="46"/>
        <v>0</v>
      </c>
      <c r="H67" s="164">
        <f t="shared" si="47"/>
        <v>0</v>
      </c>
      <c r="I67" s="164">
        <f t="shared" si="48"/>
        <v>415</v>
      </c>
      <c r="J67" s="164">
        <f t="shared" si="49"/>
        <v>1372</v>
      </c>
      <c r="K67" s="164">
        <f t="shared" si="50"/>
        <v>1222</v>
      </c>
      <c r="L67" s="161">
        <f t="shared" si="51"/>
        <v>4676</v>
      </c>
      <c r="M67" s="424">
        <f t="shared" si="52"/>
        <v>7685</v>
      </c>
      <c r="N67" s="320">
        <f t="shared" si="53"/>
        <v>16349</v>
      </c>
      <c r="O67" s="665"/>
      <c r="P67" s="228"/>
      <c r="Q67" s="230" t="s">
        <v>138</v>
      </c>
      <c r="R67" s="160">
        <f>VLOOKUP($AC67,原データ!$D$1:$R$2300,10,FALSE)</f>
        <v>3510</v>
      </c>
      <c r="S67" s="161">
        <f>VLOOKUP($AC67,原データ!$D$1:$R$2300,11,FALSE)</f>
        <v>5154</v>
      </c>
      <c r="T67" s="424">
        <f t="shared" si="62"/>
        <v>8664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415</v>
      </c>
      <c r="X67" s="164">
        <f>VLOOKUP($AC67,原データ!$D$1:$R$2300,6,FALSE)</f>
        <v>1372</v>
      </c>
      <c r="Y67" s="164">
        <f>VLOOKUP($AC67,原データ!$D$1:$R$2300,7,FALSE)</f>
        <v>1222</v>
      </c>
      <c r="Z67" s="161">
        <f>VLOOKUP($AC67,原データ!$D$1:$R$2300,8,FALSE)</f>
        <v>4676</v>
      </c>
      <c r="AA67" s="424">
        <f t="shared" si="55"/>
        <v>7685</v>
      </c>
      <c r="AB67" s="320">
        <f t="shared" si="56"/>
        <v>16349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1326</v>
      </c>
      <c r="E70" s="312">
        <f t="shared" si="44"/>
        <v>1326</v>
      </c>
      <c r="F70" s="313">
        <f t="shared" si="45"/>
        <v>2652</v>
      </c>
      <c r="G70" s="314">
        <f t="shared" si="46"/>
        <v>0</v>
      </c>
      <c r="H70" s="315">
        <f t="shared" si="47"/>
        <v>0</v>
      </c>
      <c r="I70" s="315">
        <f t="shared" si="48"/>
        <v>4521</v>
      </c>
      <c r="J70" s="315">
        <f t="shared" si="49"/>
        <v>3887</v>
      </c>
      <c r="K70" s="315">
        <f t="shared" si="50"/>
        <v>1761</v>
      </c>
      <c r="L70" s="312">
        <f t="shared" si="51"/>
        <v>3466</v>
      </c>
      <c r="M70" s="313">
        <f t="shared" si="52"/>
        <v>13635</v>
      </c>
      <c r="N70" s="316">
        <f t="shared" si="53"/>
        <v>16287</v>
      </c>
      <c r="O70" s="767" t="s">
        <v>141</v>
      </c>
      <c r="P70" s="768"/>
      <c r="Q70" s="769"/>
      <c r="R70" s="167">
        <f>VLOOKUP($AC70,原データ!$D$1:$R$2300,10,FALSE)</f>
        <v>1326</v>
      </c>
      <c r="S70" s="168">
        <f>VLOOKUP($AC70,原データ!$D$1:$R$2300,11,FALSE)</f>
        <v>1326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4521</v>
      </c>
      <c r="X70" s="171">
        <f>VLOOKUP($AC70,原データ!$D$1:$R$2300,6,FALSE)</f>
        <v>3887</v>
      </c>
      <c r="Y70" s="171">
        <f>VLOOKUP($AC70,原データ!$D$1:$R$2300,7,FALSE)</f>
        <v>1761</v>
      </c>
      <c r="Z70" s="168">
        <f>VLOOKUP($AC70,原データ!$D$1:$R$2300,8,FALSE)</f>
        <v>3466</v>
      </c>
      <c r="AA70" s="425">
        <f t="shared" si="55"/>
        <v>13635</v>
      </c>
      <c r="AB70" s="316">
        <f t="shared" si="56"/>
        <v>16287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33405</v>
      </c>
      <c r="L85" s="312">
        <f t="shared" si="51"/>
        <v>40606</v>
      </c>
      <c r="M85" s="313">
        <f t="shared" si="52"/>
        <v>74011</v>
      </c>
      <c r="N85" s="316">
        <f t="shared" si="53"/>
        <v>74011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33405</v>
      </c>
      <c r="Z85" s="312">
        <f t="shared" si="80"/>
        <v>40606</v>
      </c>
      <c r="AA85" s="313">
        <f t="shared" si="55"/>
        <v>74011</v>
      </c>
      <c r="AB85" s="316">
        <f t="shared" si="56"/>
        <v>74011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33405</v>
      </c>
      <c r="L86" s="168">
        <f t="shared" si="51"/>
        <v>0</v>
      </c>
      <c r="M86" s="425">
        <f t="shared" si="52"/>
        <v>33405</v>
      </c>
      <c r="N86" s="316">
        <f t="shared" si="53"/>
        <v>33405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33405</v>
      </c>
      <c r="Z86" s="168">
        <f>VLOOKUP($AC86,原データ!$D$1:$R$2300,8,FALSE)</f>
        <v>0</v>
      </c>
      <c r="AA86" s="425">
        <f t="shared" si="55"/>
        <v>33405</v>
      </c>
      <c r="AB86" s="316">
        <f t="shared" si="56"/>
        <v>33405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40606</v>
      </c>
      <c r="M87" s="425">
        <f t="shared" si="52"/>
        <v>40606</v>
      </c>
      <c r="N87" s="316">
        <f t="shared" si="53"/>
        <v>40606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40606</v>
      </c>
      <c r="AA87" s="425">
        <f t="shared" si="55"/>
        <v>40606</v>
      </c>
      <c r="AB87" s="316">
        <f t="shared" si="56"/>
        <v>40606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7403</v>
      </c>
      <c r="E90" s="416">
        <f t="shared" si="44"/>
        <v>15670</v>
      </c>
      <c r="F90" s="417">
        <f t="shared" si="45"/>
        <v>23073</v>
      </c>
      <c r="G90" s="418">
        <f t="shared" si="46"/>
        <v>0</v>
      </c>
      <c r="H90" s="419">
        <f t="shared" si="47"/>
        <v>0</v>
      </c>
      <c r="I90" s="419">
        <f t="shared" si="48"/>
        <v>28984</v>
      </c>
      <c r="J90" s="419">
        <f t="shared" si="49"/>
        <v>36398</v>
      </c>
      <c r="K90" s="419">
        <f t="shared" si="50"/>
        <v>63371</v>
      </c>
      <c r="L90" s="416">
        <f t="shared" si="51"/>
        <v>108444</v>
      </c>
      <c r="M90" s="417">
        <f t="shared" si="52"/>
        <v>237197</v>
      </c>
      <c r="N90" s="420">
        <f t="shared" si="53"/>
        <v>260270</v>
      </c>
      <c r="O90" s="690" t="s">
        <v>148</v>
      </c>
      <c r="P90" s="691"/>
      <c r="Q90" s="692"/>
      <c r="R90" s="415">
        <f>SUM(R85,R71,R51,R70)</f>
        <v>7403</v>
      </c>
      <c r="S90" s="416">
        <f>SUM(S85,S71,S51,S70)</f>
        <v>15670</v>
      </c>
      <c r="T90" s="417">
        <f>SUM(R90:S90)</f>
        <v>23073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28984</v>
      </c>
      <c r="X90" s="418">
        <f t="shared" si="83"/>
        <v>36398</v>
      </c>
      <c r="Y90" s="418">
        <f t="shared" si="83"/>
        <v>63371</v>
      </c>
      <c r="Z90" s="418">
        <f t="shared" si="83"/>
        <v>108444</v>
      </c>
      <c r="AA90" s="417">
        <f t="shared" si="55"/>
        <v>237197</v>
      </c>
      <c r="AB90" s="420">
        <f t="shared" si="56"/>
        <v>260270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60770</v>
      </c>
      <c r="E98" s="312">
        <f t="shared" ref="E98:E139" si="86">S98+AH98</f>
        <v>143440</v>
      </c>
      <c r="F98" s="313">
        <f t="shared" ref="F98:F139" si="87">T98+AI98</f>
        <v>204210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244630</v>
      </c>
      <c r="J98" s="315">
        <f t="shared" ref="J98:J139" si="91">X98+AM98</f>
        <v>325110</v>
      </c>
      <c r="K98" s="315">
        <f t="shared" ref="K98:K139" si="92">Y98+AN98</f>
        <v>282050</v>
      </c>
      <c r="L98" s="312">
        <f t="shared" ref="L98:L139" si="93">Z98+AO98</f>
        <v>643720</v>
      </c>
      <c r="M98" s="313">
        <f t="shared" ref="M98:M139" si="94">AA98+AP98</f>
        <v>1495510</v>
      </c>
      <c r="N98" s="316">
        <f t="shared" ref="N98:N139" si="95">AB98+AQ98</f>
        <v>1699720</v>
      </c>
      <c r="O98" s="659" t="s">
        <v>124</v>
      </c>
      <c r="P98" s="660"/>
      <c r="Q98" s="660"/>
      <c r="R98" s="311">
        <f>SUM(R99,R105,R108,R113,R117,R118)</f>
        <v>60770</v>
      </c>
      <c r="S98" s="311">
        <f>SUM(S99,S105,S108,S113,S117,S118)</f>
        <v>143440</v>
      </c>
      <c r="T98" s="313">
        <f t="shared" ref="T98:T139" si="96">SUM(R98:S98)</f>
        <v>204210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244630</v>
      </c>
      <c r="X98" s="314">
        <f t="shared" si="97"/>
        <v>325110</v>
      </c>
      <c r="Y98" s="314">
        <f t="shared" si="97"/>
        <v>282050</v>
      </c>
      <c r="Z98" s="314">
        <f t="shared" si="97"/>
        <v>643720</v>
      </c>
      <c r="AA98" s="313">
        <f t="shared" ref="AA98:AA139" si="98">SUM(U98:Z98)</f>
        <v>1495510</v>
      </c>
      <c r="AB98" s="316">
        <f t="shared" ref="AB98:AB139" si="99">SUM(AA98,T98)</f>
        <v>1699720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20310</v>
      </c>
      <c r="J99" s="227">
        <f t="shared" si="91"/>
        <v>169720</v>
      </c>
      <c r="K99" s="227">
        <f t="shared" si="92"/>
        <v>4460</v>
      </c>
      <c r="L99" s="225">
        <f t="shared" si="93"/>
        <v>284670</v>
      </c>
      <c r="M99" s="422">
        <f t="shared" si="94"/>
        <v>479160</v>
      </c>
      <c r="N99" s="318">
        <f t="shared" si="95"/>
        <v>479160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20310</v>
      </c>
      <c r="X99" s="227">
        <f t="shared" si="104"/>
        <v>169720</v>
      </c>
      <c r="Y99" s="227">
        <f t="shared" si="104"/>
        <v>4460</v>
      </c>
      <c r="Z99" s="225">
        <f t="shared" si="104"/>
        <v>284670</v>
      </c>
      <c r="AA99" s="422">
        <f t="shared" si="98"/>
        <v>479160</v>
      </c>
      <c r="AB99" s="318">
        <f t="shared" si="99"/>
        <v>479160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59470</v>
      </c>
      <c r="K100" s="156">
        <f t="shared" si="92"/>
        <v>0</v>
      </c>
      <c r="L100" s="153">
        <f t="shared" si="93"/>
        <v>0</v>
      </c>
      <c r="M100" s="423">
        <f t="shared" si="94"/>
        <v>59470</v>
      </c>
      <c r="N100" s="319">
        <f t="shared" si="95"/>
        <v>59470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59470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59470</v>
      </c>
      <c r="AB100" s="319">
        <f t="shared" si="99"/>
        <v>59470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20310</v>
      </c>
      <c r="J102" s="156">
        <f t="shared" si="91"/>
        <v>71620</v>
      </c>
      <c r="K102" s="156">
        <f t="shared" si="92"/>
        <v>0</v>
      </c>
      <c r="L102" s="153">
        <f t="shared" si="93"/>
        <v>278690</v>
      </c>
      <c r="M102" s="423">
        <f t="shared" si="94"/>
        <v>370620</v>
      </c>
      <c r="N102" s="319">
        <f t="shared" si="95"/>
        <v>370620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20310</v>
      </c>
      <c r="X102" s="156">
        <f>VLOOKUP($AC102,原データ!$D$1:$R$2300,6,FALSE)</f>
        <v>71620</v>
      </c>
      <c r="Y102" s="156">
        <f>VLOOKUP($AC102,原データ!$D$1:$R$2300,7,FALSE)</f>
        <v>0</v>
      </c>
      <c r="Z102" s="153">
        <f>VLOOKUP($AC102,原データ!$D$1:$R$2300,8,FALSE)</f>
        <v>278690</v>
      </c>
      <c r="AA102" s="423">
        <f t="shared" si="98"/>
        <v>370620</v>
      </c>
      <c r="AB102" s="319">
        <f t="shared" si="99"/>
        <v>370620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38630</v>
      </c>
      <c r="K103" s="156">
        <f t="shared" si="92"/>
        <v>0</v>
      </c>
      <c r="L103" s="153">
        <f t="shared" si="93"/>
        <v>0</v>
      </c>
      <c r="M103" s="423">
        <f t="shared" si="94"/>
        <v>38630</v>
      </c>
      <c r="N103" s="319">
        <f t="shared" si="95"/>
        <v>38630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38630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38630</v>
      </c>
      <c r="AB103" s="319">
        <f t="shared" si="99"/>
        <v>38630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4460</v>
      </c>
      <c r="L104" s="161">
        <f t="shared" si="93"/>
        <v>5980</v>
      </c>
      <c r="M104" s="424">
        <f t="shared" si="94"/>
        <v>10440</v>
      </c>
      <c r="N104" s="320">
        <f t="shared" si="95"/>
        <v>10440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4460</v>
      </c>
      <c r="Z104" s="161">
        <f>VLOOKUP($AC104,原データ!$D$1:$R$2300,8,FALSE)</f>
        <v>5980</v>
      </c>
      <c r="AA104" s="424">
        <f t="shared" si="98"/>
        <v>10440</v>
      </c>
      <c r="AB104" s="320">
        <f t="shared" si="99"/>
        <v>10440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91900</v>
      </c>
      <c r="F105" s="422">
        <f t="shared" si="87"/>
        <v>91900</v>
      </c>
      <c r="G105" s="226">
        <f t="shared" si="88"/>
        <v>0</v>
      </c>
      <c r="H105" s="227">
        <f t="shared" si="89"/>
        <v>0</v>
      </c>
      <c r="I105" s="227">
        <f t="shared" si="90"/>
        <v>220170</v>
      </c>
      <c r="J105" s="227">
        <f t="shared" si="91"/>
        <v>141670</v>
      </c>
      <c r="K105" s="227">
        <f t="shared" si="92"/>
        <v>265370</v>
      </c>
      <c r="L105" s="225">
        <f t="shared" si="93"/>
        <v>179140</v>
      </c>
      <c r="M105" s="422">
        <f t="shared" si="94"/>
        <v>806350</v>
      </c>
      <c r="N105" s="318">
        <f t="shared" si="95"/>
        <v>898250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91900</v>
      </c>
      <c r="T105" s="422">
        <f t="shared" si="96"/>
        <v>91900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220170</v>
      </c>
      <c r="X105" s="227">
        <f t="shared" si="106"/>
        <v>141670</v>
      </c>
      <c r="Y105" s="227">
        <f t="shared" si="106"/>
        <v>265370</v>
      </c>
      <c r="Z105" s="225">
        <f t="shared" si="106"/>
        <v>179140</v>
      </c>
      <c r="AA105" s="422">
        <f t="shared" si="98"/>
        <v>806350</v>
      </c>
      <c r="AB105" s="318">
        <f t="shared" si="99"/>
        <v>898250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176810</v>
      </c>
      <c r="J106" s="156">
        <f t="shared" si="91"/>
        <v>36300</v>
      </c>
      <c r="K106" s="156">
        <f t="shared" si="92"/>
        <v>161750</v>
      </c>
      <c r="L106" s="153">
        <f t="shared" si="93"/>
        <v>179140</v>
      </c>
      <c r="M106" s="423">
        <f t="shared" si="94"/>
        <v>554000</v>
      </c>
      <c r="N106" s="319">
        <f t="shared" si="95"/>
        <v>554000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176810</v>
      </c>
      <c r="X106" s="156">
        <f>VLOOKUP($AC106,原データ!$D$1:$R$2300,6,FALSE)</f>
        <v>36300</v>
      </c>
      <c r="Y106" s="156">
        <f>VLOOKUP($AC106,原データ!$D$1:$R$2300,7,FALSE)</f>
        <v>161750</v>
      </c>
      <c r="Z106" s="153">
        <f>VLOOKUP($AC106,原データ!$D$1:$R$2300,8,FALSE)</f>
        <v>179140</v>
      </c>
      <c r="AA106" s="423">
        <f t="shared" si="98"/>
        <v>554000</v>
      </c>
      <c r="AB106" s="319">
        <f t="shared" si="99"/>
        <v>554000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91900</v>
      </c>
      <c r="F107" s="424">
        <f t="shared" si="87"/>
        <v>91900</v>
      </c>
      <c r="G107" s="163">
        <f t="shared" si="88"/>
        <v>0</v>
      </c>
      <c r="H107" s="164">
        <f t="shared" si="89"/>
        <v>0</v>
      </c>
      <c r="I107" s="164">
        <f t="shared" si="90"/>
        <v>43360</v>
      </c>
      <c r="J107" s="164">
        <f t="shared" si="91"/>
        <v>105370</v>
      </c>
      <c r="K107" s="164">
        <f t="shared" si="92"/>
        <v>103620</v>
      </c>
      <c r="L107" s="161">
        <f t="shared" si="93"/>
        <v>0</v>
      </c>
      <c r="M107" s="424">
        <f t="shared" si="94"/>
        <v>252350</v>
      </c>
      <c r="N107" s="320">
        <f t="shared" si="95"/>
        <v>344250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91900</v>
      </c>
      <c r="T107" s="424">
        <f t="shared" si="96"/>
        <v>91900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43360</v>
      </c>
      <c r="X107" s="164">
        <f>VLOOKUP($AC107,原データ!$D$1:$R$2300,6,FALSE)</f>
        <v>105370</v>
      </c>
      <c r="Y107" s="164">
        <f>VLOOKUP($AC107,原データ!$D$1:$R$2300,7,FALSE)</f>
        <v>103620</v>
      </c>
      <c r="Z107" s="161">
        <f>VLOOKUP($AC107,原データ!$D$1:$R$2300,8,FALSE)</f>
        <v>0</v>
      </c>
      <c r="AA107" s="424">
        <f t="shared" si="98"/>
        <v>252350</v>
      </c>
      <c r="AB107" s="320">
        <f t="shared" si="99"/>
        <v>344250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25670</v>
      </c>
      <c r="E108" s="225">
        <f t="shared" si="86"/>
        <v>0</v>
      </c>
      <c r="F108" s="422">
        <f t="shared" si="87"/>
        <v>25670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133150</v>
      </c>
      <c r="M108" s="422">
        <f t="shared" si="94"/>
        <v>133150</v>
      </c>
      <c r="N108" s="318">
        <f t="shared" si="95"/>
        <v>158820</v>
      </c>
      <c r="O108" s="665"/>
      <c r="P108" s="661" t="s">
        <v>134</v>
      </c>
      <c r="Q108" s="661"/>
      <c r="R108" s="224">
        <f>SUM(R109:R112)</f>
        <v>25670</v>
      </c>
      <c r="S108" s="225">
        <f>SUM(S109:S112)</f>
        <v>0</v>
      </c>
      <c r="T108" s="422">
        <f>SUM(R108:S108)</f>
        <v>25670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133150</v>
      </c>
      <c r="AA108" s="422">
        <f t="shared" si="98"/>
        <v>133150</v>
      </c>
      <c r="AB108" s="318">
        <f t="shared" si="99"/>
        <v>158820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25670</v>
      </c>
      <c r="E109" s="153">
        <f t="shared" si="86"/>
        <v>0</v>
      </c>
      <c r="F109" s="423">
        <f t="shared" si="87"/>
        <v>25670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25670</v>
      </c>
      <c r="O109" s="665"/>
      <c r="P109" s="740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6"/>
        <v>25670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25670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133150</v>
      </c>
      <c r="M110" s="423">
        <f t="shared" si="94"/>
        <v>133150</v>
      </c>
      <c r="N110" s="319">
        <f t="shared" si="95"/>
        <v>133150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133150</v>
      </c>
      <c r="AA110" s="423">
        <f t="shared" si="98"/>
        <v>133150</v>
      </c>
      <c r="AB110" s="319">
        <f t="shared" si="99"/>
        <v>133150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35100</v>
      </c>
      <c r="E113" s="225">
        <f t="shared" si="86"/>
        <v>51540</v>
      </c>
      <c r="F113" s="422">
        <f t="shared" si="87"/>
        <v>86640</v>
      </c>
      <c r="G113" s="226">
        <f t="shared" si="88"/>
        <v>0</v>
      </c>
      <c r="H113" s="227">
        <f t="shared" si="89"/>
        <v>0</v>
      </c>
      <c r="I113" s="227">
        <f t="shared" si="90"/>
        <v>4150</v>
      </c>
      <c r="J113" s="227">
        <f t="shared" si="91"/>
        <v>13720</v>
      </c>
      <c r="K113" s="227">
        <f t="shared" si="92"/>
        <v>12220</v>
      </c>
      <c r="L113" s="225">
        <f t="shared" si="93"/>
        <v>46760</v>
      </c>
      <c r="M113" s="422">
        <f t="shared" si="94"/>
        <v>76850</v>
      </c>
      <c r="N113" s="318">
        <f t="shared" si="95"/>
        <v>163490</v>
      </c>
      <c r="O113" s="665"/>
      <c r="P113" s="661" t="s">
        <v>137</v>
      </c>
      <c r="Q113" s="661"/>
      <c r="R113" s="224">
        <f>SUM(R114:R116)</f>
        <v>35100</v>
      </c>
      <c r="S113" s="225">
        <f>SUM(S114:S116)</f>
        <v>51540</v>
      </c>
      <c r="T113" s="422">
        <f t="shared" si="96"/>
        <v>86640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4150</v>
      </c>
      <c r="X113" s="227">
        <f t="shared" si="111"/>
        <v>13720</v>
      </c>
      <c r="Y113" s="227">
        <f t="shared" si="111"/>
        <v>12220</v>
      </c>
      <c r="Z113" s="225">
        <f t="shared" si="111"/>
        <v>46760</v>
      </c>
      <c r="AA113" s="422">
        <f t="shared" si="98"/>
        <v>76850</v>
      </c>
      <c r="AB113" s="318">
        <f t="shared" si="99"/>
        <v>163490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35100</v>
      </c>
      <c r="E114" s="153">
        <f t="shared" si="86"/>
        <v>51540</v>
      </c>
      <c r="F114" s="423">
        <f t="shared" si="87"/>
        <v>86640</v>
      </c>
      <c r="G114" s="155">
        <f t="shared" si="88"/>
        <v>0</v>
      </c>
      <c r="H114" s="156">
        <f t="shared" si="89"/>
        <v>0</v>
      </c>
      <c r="I114" s="156">
        <f t="shared" si="90"/>
        <v>4150</v>
      </c>
      <c r="J114" s="156">
        <f t="shared" si="91"/>
        <v>13720</v>
      </c>
      <c r="K114" s="156">
        <f t="shared" si="92"/>
        <v>12220</v>
      </c>
      <c r="L114" s="153">
        <f t="shared" si="93"/>
        <v>46760</v>
      </c>
      <c r="M114" s="423">
        <f t="shared" si="94"/>
        <v>76850</v>
      </c>
      <c r="N114" s="319">
        <f t="shared" si="95"/>
        <v>163490</v>
      </c>
      <c r="O114" s="665"/>
      <c r="P114" s="662"/>
      <c r="Q114" s="229" t="s">
        <v>138</v>
      </c>
      <c r="R114" s="152">
        <f>VLOOKUP($AC114,原データ!$D$1:$R$2300,10,FALSE)</f>
        <v>35100</v>
      </c>
      <c r="S114" s="153">
        <f>VLOOKUP($AC114,原データ!$D$1:$R$2300,11,FALSE)</f>
        <v>51540</v>
      </c>
      <c r="T114" s="423">
        <f t="shared" si="96"/>
        <v>86640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4150</v>
      </c>
      <c r="X114" s="156">
        <f>VLOOKUP($AC114,原データ!$D$1:$R$2300,6,FALSE)</f>
        <v>13720</v>
      </c>
      <c r="Y114" s="156">
        <f>VLOOKUP($AC114,原データ!$D$1:$R$2300,7,FALSE)</f>
        <v>12220</v>
      </c>
      <c r="Z114" s="153">
        <f>VLOOKUP($AC114,原データ!$D$1:$R$2300,8,FALSE)</f>
        <v>46760</v>
      </c>
      <c r="AA114" s="423">
        <f t="shared" si="98"/>
        <v>76850</v>
      </c>
      <c r="AB114" s="319">
        <f t="shared" si="99"/>
        <v>163490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13260</v>
      </c>
      <c r="E119" s="312">
        <f t="shared" si="86"/>
        <v>13260</v>
      </c>
      <c r="F119" s="313">
        <f t="shared" si="87"/>
        <v>26520</v>
      </c>
      <c r="G119" s="314">
        <f t="shared" si="88"/>
        <v>0</v>
      </c>
      <c r="H119" s="315">
        <f t="shared" si="89"/>
        <v>0</v>
      </c>
      <c r="I119" s="315">
        <f t="shared" si="90"/>
        <v>45210</v>
      </c>
      <c r="J119" s="315">
        <f t="shared" si="91"/>
        <v>38870</v>
      </c>
      <c r="K119" s="315">
        <f t="shared" si="92"/>
        <v>17610</v>
      </c>
      <c r="L119" s="312">
        <f t="shared" si="93"/>
        <v>34660</v>
      </c>
      <c r="M119" s="313">
        <f t="shared" si="94"/>
        <v>136350</v>
      </c>
      <c r="N119" s="316">
        <f t="shared" si="95"/>
        <v>162870</v>
      </c>
      <c r="O119" s="676" t="s">
        <v>141</v>
      </c>
      <c r="P119" s="677"/>
      <c r="Q119" s="678"/>
      <c r="R119" s="167">
        <f>VLOOKUP($AC119,原データ!$D$1:$R$2300,10,FALSE)</f>
        <v>13260</v>
      </c>
      <c r="S119" s="168">
        <f>VLOOKUP($AC119,原データ!$D$1:$R$2300,11,FALSE)</f>
        <v>13260</v>
      </c>
      <c r="T119" s="425">
        <f t="shared" si="96"/>
        <v>26520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45210</v>
      </c>
      <c r="X119" s="171">
        <f>VLOOKUP($AC119,原データ!$D$1:$R$2300,6,FALSE)</f>
        <v>38870</v>
      </c>
      <c r="Y119" s="171">
        <f>VLOOKUP($AC119,原データ!$D$1:$R$2300,7,FALSE)</f>
        <v>17610</v>
      </c>
      <c r="Z119" s="168">
        <f>VLOOKUP($AC119,原データ!$D$1:$R$2300,8,FALSE)</f>
        <v>34660</v>
      </c>
      <c r="AA119" s="425">
        <f t="shared" si="98"/>
        <v>136350</v>
      </c>
      <c r="AB119" s="316">
        <f t="shared" si="99"/>
        <v>162870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334050</v>
      </c>
      <c r="L134" s="312">
        <f t="shared" si="93"/>
        <v>406060</v>
      </c>
      <c r="M134" s="313">
        <f t="shared" si="94"/>
        <v>740110</v>
      </c>
      <c r="N134" s="316">
        <f t="shared" si="95"/>
        <v>740110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334050</v>
      </c>
      <c r="Z134" s="312">
        <f t="shared" si="122"/>
        <v>406060</v>
      </c>
      <c r="AA134" s="313">
        <f t="shared" si="98"/>
        <v>740110</v>
      </c>
      <c r="AB134" s="316">
        <f t="shared" si="99"/>
        <v>740110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334050</v>
      </c>
      <c r="L135" s="168">
        <f t="shared" si="93"/>
        <v>0</v>
      </c>
      <c r="M135" s="425">
        <f t="shared" si="94"/>
        <v>334050</v>
      </c>
      <c r="N135" s="316">
        <f t="shared" si="95"/>
        <v>334050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334050</v>
      </c>
      <c r="Z135" s="168">
        <f>VLOOKUP($AC135,原データ!$D$1:$R$2300,8,FALSE)</f>
        <v>0</v>
      </c>
      <c r="AA135" s="425">
        <f t="shared" si="98"/>
        <v>334050</v>
      </c>
      <c r="AB135" s="316">
        <f t="shared" si="99"/>
        <v>334050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406060</v>
      </c>
      <c r="M136" s="425">
        <f t="shared" si="94"/>
        <v>406060</v>
      </c>
      <c r="N136" s="316">
        <f t="shared" si="95"/>
        <v>406060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406060</v>
      </c>
      <c r="AA136" s="425">
        <f t="shared" si="98"/>
        <v>406060</v>
      </c>
      <c r="AB136" s="316">
        <f t="shared" si="99"/>
        <v>406060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74030</v>
      </c>
      <c r="E139" s="416">
        <f t="shared" si="86"/>
        <v>156700</v>
      </c>
      <c r="F139" s="417">
        <f t="shared" si="87"/>
        <v>230730</v>
      </c>
      <c r="G139" s="418">
        <f t="shared" si="88"/>
        <v>0</v>
      </c>
      <c r="H139" s="419">
        <f t="shared" si="89"/>
        <v>0</v>
      </c>
      <c r="I139" s="419">
        <f t="shared" si="90"/>
        <v>289840</v>
      </c>
      <c r="J139" s="419">
        <f t="shared" si="91"/>
        <v>363980</v>
      </c>
      <c r="K139" s="419">
        <f t="shared" si="92"/>
        <v>633710</v>
      </c>
      <c r="L139" s="416">
        <f t="shared" si="93"/>
        <v>1084440</v>
      </c>
      <c r="M139" s="417">
        <f t="shared" si="94"/>
        <v>2371970</v>
      </c>
      <c r="N139" s="420">
        <f t="shared" si="95"/>
        <v>2602700</v>
      </c>
      <c r="O139" s="684" t="s">
        <v>148</v>
      </c>
      <c r="P139" s="685"/>
      <c r="Q139" s="685"/>
      <c r="R139" s="415">
        <f>SUM(R98,R120,R134,R119)</f>
        <v>74030</v>
      </c>
      <c r="S139" s="415">
        <f>SUM(S98,S120,S134,S119)</f>
        <v>156700</v>
      </c>
      <c r="T139" s="417">
        <f t="shared" si="96"/>
        <v>230730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289840</v>
      </c>
      <c r="X139" s="418">
        <f t="shared" si="125"/>
        <v>363980</v>
      </c>
      <c r="Y139" s="418">
        <f t="shared" si="125"/>
        <v>633710</v>
      </c>
      <c r="Z139" s="418">
        <f t="shared" si="125"/>
        <v>1084440</v>
      </c>
      <c r="AA139" s="417">
        <f t="shared" si="98"/>
        <v>2371970</v>
      </c>
      <c r="AB139" s="420">
        <f t="shared" si="99"/>
        <v>2602700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54693</v>
      </c>
      <c r="E141" s="312">
        <f t="shared" ref="E141:E182" si="128">S141+AH141</f>
        <v>129096</v>
      </c>
      <c r="F141" s="313">
        <f t="shared" ref="F141:F182" si="129">T141+AI141</f>
        <v>183789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220167</v>
      </c>
      <c r="J141" s="315">
        <f t="shared" ref="J141:J182" si="133">X141+AM141</f>
        <v>292599</v>
      </c>
      <c r="K141" s="315">
        <f t="shared" ref="K141:K182" si="134">Y141+AN141</f>
        <v>253845</v>
      </c>
      <c r="L141" s="312">
        <f t="shared" ref="L141:L182" si="135">Z141+AO141</f>
        <v>579348</v>
      </c>
      <c r="M141" s="313">
        <f t="shared" ref="M141:M182" si="136">AA141+AP141</f>
        <v>1345959</v>
      </c>
      <c r="N141" s="316">
        <f t="shared" ref="N141:N182" si="137">AB141+AQ141</f>
        <v>1529748</v>
      </c>
      <c r="O141" s="659" t="s">
        <v>124</v>
      </c>
      <c r="P141" s="660"/>
      <c r="Q141" s="660"/>
      <c r="R141" s="311">
        <f>SUM(R142,R148,R151,R156,R160,R161)</f>
        <v>54693</v>
      </c>
      <c r="S141" s="311">
        <f>SUM(S142,S148,S151,S156,S160,S161)</f>
        <v>129096</v>
      </c>
      <c r="T141" s="313">
        <f t="shared" ref="T141:T180" si="138">SUM(R141:S141)</f>
        <v>183789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220167</v>
      </c>
      <c r="X141" s="314">
        <f t="shared" si="139"/>
        <v>292599</v>
      </c>
      <c r="Y141" s="314">
        <f t="shared" si="139"/>
        <v>253845</v>
      </c>
      <c r="Z141" s="314">
        <f t="shared" si="139"/>
        <v>579348</v>
      </c>
      <c r="AA141" s="313">
        <f t="shared" ref="AA141:AA180" si="140">SUM(U141:Z141)</f>
        <v>1345959</v>
      </c>
      <c r="AB141" s="316">
        <f t="shared" ref="AB141:AB180" si="141">SUM(AA141,T141)</f>
        <v>1529748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18279</v>
      </c>
      <c r="J142" s="227">
        <f t="shared" si="133"/>
        <v>152748</v>
      </c>
      <c r="K142" s="227">
        <f t="shared" si="134"/>
        <v>4014</v>
      </c>
      <c r="L142" s="225">
        <f t="shared" si="135"/>
        <v>256203</v>
      </c>
      <c r="M142" s="422">
        <f t="shared" si="136"/>
        <v>431244</v>
      </c>
      <c r="N142" s="318">
        <f t="shared" si="137"/>
        <v>431244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18279</v>
      </c>
      <c r="X142" s="227">
        <f t="shared" si="145"/>
        <v>152748</v>
      </c>
      <c r="Y142" s="227">
        <f t="shared" si="145"/>
        <v>4014</v>
      </c>
      <c r="Z142" s="225">
        <f t="shared" si="145"/>
        <v>256203</v>
      </c>
      <c r="AA142" s="422">
        <f t="shared" si="140"/>
        <v>431244</v>
      </c>
      <c r="AB142" s="318">
        <f t="shared" si="141"/>
        <v>431244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53523</v>
      </c>
      <c r="K143" s="156">
        <f t="shared" si="134"/>
        <v>0</v>
      </c>
      <c r="L143" s="153">
        <f t="shared" si="135"/>
        <v>0</v>
      </c>
      <c r="M143" s="423">
        <f t="shared" si="136"/>
        <v>53523</v>
      </c>
      <c r="N143" s="319">
        <f t="shared" si="137"/>
        <v>53523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53523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53523</v>
      </c>
      <c r="AB143" s="319">
        <f t="shared" si="141"/>
        <v>53523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18279</v>
      </c>
      <c r="J145" s="156">
        <f t="shared" si="133"/>
        <v>64458</v>
      </c>
      <c r="K145" s="156">
        <f t="shared" si="134"/>
        <v>0</v>
      </c>
      <c r="L145" s="153">
        <f t="shared" si="135"/>
        <v>250821</v>
      </c>
      <c r="M145" s="423">
        <f t="shared" si="136"/>
        <v>333558</v>
      </c>
      <c r="N145" s="319">
        <f t="shared" si="137"/>
        <v>333558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18279</v>
      </c>
      <c r="X145" s="156">
        <f>VLOOKUP($AC145,原データ!$D$1:$R$2300,6,FALSE)</f>
        <v>64458</v>
      </c>
      <c r="Y145" s="156">
        <f>VLOOKUP($AC145,原データ!$D$1:$R$2300,7,FALSE)</f>
        <v>0</v>
      </c>
      <c r="Z145" s="153">
        <f>VLOOKUP($AC145,原データ!$D$1:$R$2300,8,FALSE)</f>
        <v>250821</v>
      </c>
      <c r="AA145" s="423">
        <f t="shared" si="140"/>
        <v>333558</v>
      </c>
      <c r="AB145" s="319">
        <f t="shared" si="141"/>
        <v>333558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34767</v>
      </c>
      <c r="K146" s="156">
        <f t="shared" si="134"/>
        <v>0</v>
      </c>
      <c r="L146" s="153">
        <f t="shared" si="135"/>
        <v>0</v>
      </c>
      <c r="M146" s="423">
        <f t="shared" si="136"/>
        <v>34767</v>
      </c>
      <c r="N146" s="319">
        <f t="shared" si="137"/>
        <v>34767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34767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34767</v>
      </c>
      <c r="AB146" s="319">
        <f t="shared" si="141"/>
        <v>34767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4014</v>
      </c>
      <c r="L147" s="161">
        <f t="shared" si="135"/>
        <v>5382</v>
      </c>
      <c r="M147" s="424">
        <f t="shared" si="136"/>
        <v>9396</v>
      </c>
      <c r="N147" s="320">
        <f t="shared" si="137"/>
        <v>9396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4014</v>
      </c>
      <c r="Z147" s="161">
        <f>VLOOKUP($AC147,原データ!$D$1:$R$2300,8,FALSE)</f>
        <v>5382</v>
      </c>
      <c r="AA147" s="424">
        <f t="shared" si="140"/>
        <v>9396</v>
      </c>
      <c r="AB147" s="320">
        <f t="shared" si="141"/>
        <v>9396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82710</v>
      </c>
      <c r="F148" s="422">
        <f t="shared" si="129"/>
        <v>82710</v>
      </c>
      <c r="G148" s="226">
        <f t="shared" si="130"/>
        <v>0</v>
      </c>
      <c r="H148" s="227">
        <f t="shared" si="131"/>
        <v>0</v>
      </c>
      <c r="I148" s="227">
        <f t="shared" si="132"/>
        <v>198153</v>
      </c>
      <c r="J148" s="227">
        <f t="shared" si="133"/>
        <v>127503</v>
      </c>
      <c r="K148" s="227">
        <f t="shared" si="134"/>
        <v>238833</v>
      </c>
      <c r="L148" s="225">
        <f t="shared" si="135"/>
        <v>161226</v>
      </c>
      <c r="M148" s="422">
        <f t="shared" si="136"/>
        <v>725715</v>
      </c>
      <c r="N148" s="318">
        <f t="shared" si="137"/>
        <v>808425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82710</v>
      </c>
      <c r="T148" s="422">
        <f t="shared" si="138"/>
        <v>82710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198153</v>
      </c>
      <c r="X148" s="227">
        <f t="shared" si="148"/>
        <v>127503</v>
      </c>
      <c r="Y148" s="227">
        <f t="shared" si="148"/>
        <v>238833</v>
      </c>
      <c r="Z148" s="225">
        <f t="shared" si="148"/>
        <v>161226</v>
      </c>
      <c r="AA148" s="422">
        <f t="shared" si="140"/>
        <v>725715</v>
      </c>
      <c r="AB148" s="318">
        <f t="shared" si="141"/>
        <v>808425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159129</v>
      </c>
      <c r="J149" s="156">
        <f t="shared" si="133"/>
        <v>32670</v>
      </c>
      <c r="K149" s="156">
        <f t="shared" si="134"/>
        <v>145575</v>
      </c>
      <c r="L149" s="153">
        <f t="shared" si="135"/>
        <v>161226</v>
      </c>
      <c r="M149" s="423">
        <f t="shared" si="136"/>
        <v>498600</v>
      </c>
      <c r="N149" s="319">
        <f t="shared" si="137"/>
        <v>498600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159129</v>
      </c>
      <c r="X149" s="156">
        <f>VLOOKUP($AC149,原データ!$D$1:$R$2300,6,FALSE)</f>
        <v>32670</v>
      </c>
      <c r="Y149" s="156">
        <f>VLOOKUP($AC149,原データ!$D$1:$R$2300,7,FALSE)</f>
        <v>145575</v>
      </c>
      <c r="Z149" s="153">
        <f>VLOOKUP($AC149,原データ!$D$1:$R$2300,8,FALSE)</f>
        <v>161226</v>
      </c>
      <c r="AA149" s="423">
        <f t="shared" si="140"/>
        <v>498600</v>
      </c>
      <c r="AB149" s="319">
        <f t="shared" si="141"/>
        <v>498600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82710</v>
      </c>
      <c r="F150" s="424">
        <f t="shared" si="129"/>
        <v>82710</v>
      </c>
      <c r="G150" s="163">
        <f t="shared" si="130"/>
        <v>0</v>
      </c>
      <c r="H150" s="164">
        <f t="shared" si="131"/>
        <v>0</v>
      </c>
      <c r="I150" s="164">
        <f t="shared" si="132"/>
        <v>39024</v>
      </c>
      <c r="J150" s="164">
        <f t="shared" si="133"/>
        <v>94833</v>
      </c>
      <c r="K150" s="164">
        <f t="shared" si="134"/>
        <v>93258</v>
      </c>
      <c r="L150" s="161">
        <f t="shared" si="135"/>
        <v>0</v>
      </c>
      <c r="M150" s="424">
        <f t="shared" si="136"/>
        <v>227115</v>
      </c>
      <c r="N150" s="320">
        <f t="shared" si="137"/>
        <v>309825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82710</v>
      </c>
      <c r="T150" s="424">
        <f t="shared" si="138"/>
        <v>82710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39024</v>
      </c>
      <c r="X150" s="164">
        <f>VLOOKUP($AC150,原データ!$D$1:$R$2300,6,FALSE)</f>
        <v>94833</v>
      </c>
      <c r="Y150" s="164">
        <f>VLOOKUP($AC150,原データ!$D$1:$R$2300,7,FALSE)</f>
        <v>93258</v>
      </c>
      <c r="Z150" s="161">
        <f>VLOOKUP($AC150,原データ!$D$1:$R$2300,8,FALSE)</f>
        <v>0</v>
      </c>
      <c r="AA150" s="424">
        <f t="shared" si="140"/>
        <v>227115</v>
      </c>
      <c r="AB150" s="320">
        <f t="shared" si="141"/>
        <v>309825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23103</v>
      </c>
      <c r="E151" s="225">
        <f t="shared" si="128"/>
        <v>0</v>
      </c>
      <c r="F151" s="422">
        <f t="shared" si="129"/>
        <v>23103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119835</v>
      </c>
      <c r="M151" s="422">
        <f t="shared" si="136"/>
        <v>119835</v>
      </c>
      <c r="N151" s="318">
        <f t="shared" si="137"/>
        <v>142938</v>
      </c>
      <c r="O151" s="665"/>
      <c r="P151" s="661" t="s">
        <v>134</v>
      </c>
      <c r="Q151" s="661"/>
      <c r="R151" s="224">
        <f>SUM(R152:R155)</f>
        <v>23103</v>
      </c>
      <c r="S151" s="225">
        <f>SUM(S152:S155)</f>
        <v>0</v>
      </c>
      <c r="T151" s="422">
        <f>SUM(R151:S151)</f>
        <v>23103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119835</v>
      </c>
      <c r="AA151" s="422">
        <f t="shared" si="140"/>
        <v>119835</v>
      </c>
      <c r="AB151" s="318">
        <f t="shared" si="141"/>
        <v>142938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23103</v>
      </c>
      <c r="E152" s="153">
        <f t="shared" si="128"/>
        <v>0</v>
      </c>
      <c r="F152" s="423">
        <f t="shared" si="129"/>
        <v>23103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23103</v>
      </c>
      <c r="O152" s="665"/>
      <c r="P152" s="740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8"/>
        <v>23103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23103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119835</v>
      </c>
      <c r="M153" s="423">
        <f t="shared" si="136"/>
        <v>119835</v>
      </c>
      <c r="N153" s="319">
        <f t="shared" si="137"/>
        <v>119835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119835</v>
      </c>
      <c r="AA153" s="423">
        <f t="shared" si="140"/>
        <v>119835</v>
      </c>
      <c r="AB153" s="319">
        <f t="shared" si="141"/>
        <v>119835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31590</v>
      </c>
      <c r="E156" s="225">
        <f t="shared" si="128"/>
        <v>46386</v>
      </c>
      <c r="F156" s="422">
        <f t="shared" si="129"/>
        <v>77976</v>
      </c>
      <c r="G156" s="226">
        <f t="shared" si="130"/>
        <v>0</v>
      </c>
      <c r="H156" s="227">
        <f t="shared" si="131"/>
        <v>0</v>
      </c>
      <c r="I156" s="227">
        <f t="shared" si="132"/>
        <v>3735</v>
      </c>
      <c r="J156" s="227">
        <f t="shared" si="133"/>
        <v>12348</v>
      </c>
      <c r="K156" s="227">
        <f t="shared" si="134"/>
        <v>10998</v>
      </c>
      <c r="L156" s="225">
        <f t="shared" si="135"/>
        <v>42084</v>
      </c>
      <c r="M156" s="422">
        <f t="shared" si="136"/>
        <v>69165</v>
      </c>
      <c r="N156" s="318">
        <f t="shared" si="137"/>
        <v>147141</v>
      </c>
      <c r="O156" s="665"/>
      <c r="P156" s="661" t="s">
        <v>137</v>
      </c>
      <c r="Q156" s="661"/>
      <c r="R156" s="224">
        <f>SUM(R157:R159)</f>
        <v>31590</v>
      </c>
      <c r="S156" s="225">
        <f>SUM(S157:S159)</f>
        <v>46386</v>
      </c>
      <c r="T156" s="422">
        <f t="shared" si="138"/>
        <v>77976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3735</v>
      </c>
      <c r="X156" s="227">
        <f t="shared" si="153"/>
        <v>12348</v>
      </c>
      <c r="Y156" s="227">
        <f t="shared" si="153"/>
        <v>10998</v>
      </c>
      <c r="Z156" s="225">
        <f t="shared" si="153"/>
        <v>42084</v>
      </c>
      <c r="AA156" s="422">
        <f t="shared" si="140"/>
        <v>69165</v>
      </c>
      <c r="AB156" s="318">
        <f t="shared" si="141"/>
        <v>147141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31590</v>
      </c>
      <c r="E157" s="153">
        <f t="shared" si="128"/>
        <v>46386</v>
      </c>
      <c r="F157" s="423">
        <f t="shared" si="129"/>
        <v>77976</v>
      </c>
      <c r="G157" s="155">
        <f t="shared" si="130"/>
        <v>0</v>
      </c>
      <c r="H157" s="156">
        <f t="shared" si="131"/>
        <v>0</v>
      </c>
      <c r="I157" s="156">
        <f t="shared" si="132"/>
        <v>3735</v>
      </c>
      <c r="J157" s="156">
        <f t="shared" si="133"/>
        <v>12348</v>
      </c>
      <c r="K157" s="156">
        <f t="shared" si="134"/>
        <v>10998</v>
      </c>
      <c r="L157" s="153">
        <f t="shared" si="135"/>
        <v>42084</v>
      </c>
      <c r="M157" s="423">
        <f t="shared" si="136"/>
        <v>69165</v>
      </c>
      <c r="N157" s="319">
        <f t="shared" si="137"/>
        <v>147141</v>
      </c>
      <c r="O157" s="665"/>
      <c r="P157" s="662"/>
      <c r="Q157" s="229" t="s">
        <v>138</v>
      </c>
      <c r="R157" s="152">
        <f>VLOOKUP($AC157,原データ!$D$1:$R$2300,10,FALSE)</f>
        <v>31590</v>
      </c>
      <c r="S157" s="153">
        <f>VLOOKUP($AC157,原データ!$D$1:$R$2300,11,FALSE)</f>
        <v>46386</v>
      </c>
      <c r="T157" s="423">
        <f t="shared" si="138"/>
        <v>77976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3735</v>
      </c>
      <c r="X157" s="156">
        <f>VLOOKUP($AC157,原データ!$D$1:$R$2300,6,FALSE)</f>
        <v>12348</v>
      </c>
      <c r="Y157" s="156">
        <f>VLOOKUP($AC157,原データ!$D$1:$R$2300,7,FALSE)</f>
        <v>10998</v>
      </c>
      <c r="Z157" s="153">
        <f>VLOOKUP($AC157,原データ!$D$1:$R$2300,8,FALSE)</f>
        <v>42084</v>
      </c>
      <c r="AA157" s="423">
        <f t="shared" si="140"/>
        <v>69165</v>
      </c>
      <c r="AB157" s="319">
        <f t="shared" si="141"/>
        <v>147141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13260</v>
      </c>
      <c r="E162" s="312">
        <f t="shared" si="128"/>
        <v>13260</v>
      </c>
      <c r="F162" s="313">
        <f t="shared" si="129"/>
        <v>26520</v>
      </c>
      <c r="G162" s="314">
        <f t="shared" si="130"/>
        <v>0</v>
      </c>
      <c r="H162" s="315">
        <f t="shared" si="131"/>
        <v>0</v>
      </c>
      <c r="I162" s="315">
        <f t="shared" si="132"/>
        <v>45210</v>
      </c>
      <c r="J162" s="315">
        <f t="shared" si="133"/>
        <v>38870</v>
      </c>
      <c r="K162" s="315">
        <f t="shared" si="134"/>
        <v>17610</v>
      </c>
      <c r="L162" s="312">
        <f t="shared" si="135"/>
        <v>34660</v>
      </c>
      <c r="M162" s="313">
        <f t="shared" si="136"/>
        <v>136350</v>
      </c>
      <c r="N162" s="316">
        <f t="shared" si="137"/>
        <v>162870</v>
      </c>
      <c r="O162" s="676" t="s">
        <v>141</v>
      </c>
      <c r="P162" s="677"/>
      <c r="Q162" s="678"/>
      <c r="R162" s="167">
        <f>VLOOKUP($AC162,原データ!$D$1:$R$2300,10,FALSE)</f>
        <v>13260</v>
      </c>
      <c r="S162" s="168">
        <f>VLOOKUP($AC162,原データ!$D$1:$R$2300,11,FALSE)</f>
        <v>13260</v>
      </c>
      <c r="T162" s="425">
        <f t="shared" si="138"/>
        <v>26520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45210</v>
      </c>
      <c r="X162" s="171">
        <f>VLOOKUP($AC162,原データ!$D$1:$R$2300,6,FALSE)</f>
        <v>38870</v>
      </c>
      <c r="Y162" s="171">
        <f>VLOOKUP($AC162,原データ!$D$1:$R$2300,7,FALSE)</f>
        <v>17610</v>
      </c>
      <c r="Z162" s="168">
        <f>VLOOKUP($AC162,原データ!$D$1:$R$2300,8,FALSE)</f>
        <v>34660</v>
      </c>
      <c r="AA162" s="425">
        <f t="shared" si="140"/>
        <v>136350</v>
      </c>
      <c r="AB162" s="316">
        <f t="shared" si="141"/>
        <v>162870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300645</v>
      </c>
      <c r="L177" s="312">
        <f t="shared" si="135"/>
        <v>365454</v>
      </c>
      <c r="M177" s="313">
        <f t="shared" si="136"/>
        <v>666099</v>
      </c>
      <c r="N177" s="316">
        <f t="shared" si="137"/>
        <v>666099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300645</v>
      </c>
      <c r="Z177" s="312">
        <f t="shared" si="164"/>
        <v>365454</v>
      </c>
      <c r="AA177" s="313">
        <f t="shared" si="140"/>
        <v>666099</v>
      </c>
      <c r="AB177" s="316">
        <f t="shared" si="141"/>
        <v>666099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300645</v>
      </c>
      <c r="L178" s="168">
        <f t="shared" si="135"/>
        <v>0</v>
      </c>
      <c r="M178" s="425">
        <f t="shared" si="136"/>
        <v>300645</v>
      </c>
      <c r="N178" s="316">
        <f t="shared" si="137"/>
        <v>300645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300645</v>
      </c>
      <c r="Z178" s="168">
        <f>VLOOKUP($AC178,原データ!$D$1:$R$2300,8,FALSE)</f>
        <v>0</v>
      </c>
      <c r="AA178" s="425">
        <f t="shared" si="140"/>
        <v>300645</v>
      </c>
      <c r="AB178" s="316">
        <f t="shared" si="141"/>
        <v>300645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365454</v>
      </c>
      <c r="M179" s="425">
        <f t="shared" si="136"/>
        <v>365454</v>
      </c>
      <c r="N179" s="316">
        <f t="shared" si="137"/>
        <v>365454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365454</v>
      </c>
      <c r="AA179" s="425">
        <f t="shared" si="140"/>
        <v>365454</v>
      </c>
      <c r="AB179" s="316">
        <f t="shared" si="141"/>
        <v>365454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67953</v>
      </c>
      <c r="E182" s="416">
        <f t="shared" si="128"/>
        <v>142356</v>
      </c>
      <c r="F182" s="417">
        <f t="shared" si="129"/>
        <v>210309</v>
      </c>
      <c r="G182" s="418">
        <f t="shared" si="130"/>
        <v>0</v>
      </c>
      <c r="H182" s="419">
        <f t="shared" si="131"/>
        <v>0</v>
      </c>
      <c r="I182" s="419">
        <f t="shared" si="132"/>
        <v>265377</v>
      </c>
      <c r="J182" s="419">
        <f t="shared" si="133"/>
        <v>331469</v>
      </c>
      <c r="K182" s="419">
        <f t="shared" si="134"/>
        <v>572100</v>
      </c>
      <c r="L182" s="416">
        <f t="shared" si="135"/>
        <v>979462</v>
      </c>
      <c r="M182" s="417">
        <f t="shared" si="136"/>
        <v>2148408</v>
      </c>
      <c r="N182" s="420">
        <f t="shared" si="137"/>
        <v>2358717</v>
      </c>
      <c r="O182" s="684" t="s">
        <v>80</v>
      </c>
      <c r="P182" s="685"/>
      <c r="Q182" s="685"/>
      <c r="R182" s="415">
        <f>SUM(R177,R163,R141,R162)</f>
        <v>67953</v>
      </c>
      <c r="S182" s="415">
        <f>SUM(S177,S163,S141,S162)</f>
        <v>142356</v>
      </c>
      <c r="T182" s="417">
        <f>SUM(R182:S182)</f>
        <v>210309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265377</v>
      </c>
      <c r="X182" s="418">
        <f t="shared" si="167"/>
        <v>331469</v>
      </c>
      <c r="Y182" s="418">
        <f t="shared" si="167"/>
        <v>572100</v>
      </c>
      <c r="Z182" s="418">
        <f t="shared" si="167"/>
        <v>979462</v>
      </c>
      <c r="AA182" s="417">
        <f>SUM(U182:Z182)</f>
        <v>2148408</v>
      </c>
      <c r="AB182" s="420">
        <f>SUM(AA182,T182)</f>
        <v>2358717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Q4" s="236"/>
      <c r="X4" s="670" t="s">
        <v>100</v>
      </c>
      <c r="Y4" s="670"/>
      <c r="Z4" s="671">
        <f>様式1!F5</f>
        <v>473272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473272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Q5" s="236"/>
      <c r="X5" s="788" t="s">
        <v>101</v>
      </c>
      <c r="Y5" s="788"/>
      <c r="Z5" s="798" t="str">
        <f>様式1!F6</f>
        <v>北中城村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5</v>
      </c>
      <c r="I11" s="379">
        <f t="shared" si="0"/>
        <v>5</v>
      </c>
      <c r="J11" s="379">
        <f t="shared" si="0"/>
        <v>15</v>
      </c>
      <c r="K11" s="379">
        <f t="shared" si="0"/>
        <v>25</v>
      </c>
      <c r="L11" s="376">
        <f t="shared" si="0"/>
        <v>22</v>
      </c>
      <c r="M11" s="377">
        <f t="shared" si="0"/>
        <v>72</v>
      </c>
      <c r="N11" s="316">
        <f t="shared" si="0"/>
        <v>73</v>
      </c>
      <c r="O11" s="778"/>
      <c r="P11" s="794" t="s">
        <v>41</v>
      </c>
      <c r="Q11" s="795"/>
      <c r="R11" s="375">
        <f>SUM(R12:R20)</f>
        <v>1</v>
      </c>
      <c r="S11" s="376">
        <f>SUM(S12:S20)</f>
        <v>0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5</v>
      </c>
      <c r="X11" s="379">
        <f t="shared" si="2"/>
        <v>15</v>
      </c>
      <c r="Y11" s="379">
        <f t="shared" si="2"/>
        <v>25</v>
      </c>
      <c r="Z11" s="376">
        <f t="shared" si="2"/>
        <v>22</v>
      </c>
      <c r="AA11" s="377">
        <f t="shared" ref="AA11:AA31" si="3">SUM(U11:Z11)</f>
        <v>72</v>
      </c>
      <c r="AB11" s="316">
        <f>SUM(AA11,T11)</f>
        <v>73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7</v>
      </c>
      <c r="K12" s="242">
        <f t="shared" ref="K12:K31" si="14">Y12+AN12</f>
        <v>18</v>
      </c>
      <c r="L12" s="240">
        <f t="shared" ref="L12:L31" si="15">Z12+AO12</f>
        <v>15</v>
      </c>
      <c r="M12" s="380">
        <f t="shared" ref="M12:M31" si="16">AA12+AP12</f>
        <v>40</v>
      </c>
      <c r="N12" s="322">
        <f t="shared" ref="N12:N31" si="17">AB12+AQ12</f>
        <v>40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7</v>
      </c>
      <c r="Y12" s="242">
        <f>VLOOKUP($AC12,原データ!$D$1:$R$2300,7,FALSE)</f>
        <v>18</v>
      </c>
      <c r="Z12" s="240">
        <f>VLOOKUP($AC12,原データ!$D$1:$R$2300,8,FALSE)</f>
        <v>15</v>
      </c>
      <c r="AA12" s="380">
        <f t="shared" si="3"/>
        <v>40</v>
      </c>
      <c r="AB12" s="322">
        <f t="shared" ref="AB12:AB31" si="18">SUM(AA12,T12)</f>
        <v>40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4</v>
      </c>
      <c r="J13" s="247">
        <f t="shared" si="13"/>
        <v>7</v>
      </c>
      <c r="K13" s="247">
        <f t="shared" si="14"/>
        <v>7</v>
      </c>
      <c r="L13" s="245">
        <f t="shared" si="15"/>
        <v>7</v>
      </c>
      <c r="M13" s="381">
        <f t="shared" si="16"/>
        <v>28</v>
      </c>
      <c r="N13" s="319">
        <f t="shared" si="17"/>
        <v>28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4</v>
      </c>
      <c r="X13" s="247">
        <f>VLOOKUP($AC13,原データ!$D$1:$R$2300,6,FALSE)</f>
        <v>7</v>
      </c>
      <c r="Y13" s="247">
        <f>VLOOKUP($AC13,原データ!$D$1:$R$2300,7,FALSE)</f>
        <v>7</v>
      </c>
      <c r="Z13" s="245">
        <f>VLOOKUP($AC13,原データ!$D$1:$R$2300,8,FALSE)</f>
        <v>7</v>
      </c>
      <c r="AA13" s="381">
        <f t="shared" si="3"/>
        <v>28</v>
      </c>
      <c r="AB13" s="319">
        <f t="shared" si="18"/>
        <v>28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1</v>
      </c>
      <c r="E17" s="245">
        <f t="shared" si="9"/>
        <v>0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1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4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0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4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0</v>
      </c>
      <c r="F21" s="363">
        <f t="shared" si="10"/>
        <v>1</v>
      </c>
      <c r="G21" s="366">
        <f t="shared" si="20"/>
        <v>0</v>
      </c>
      <c r="H21" s="367">
        <f t="shared" si="11"/>
        <v>5</v>
      </c>
      <c r="I21" s="367">
        <f t="shared" si="12"/>
        <v>6</v>
      </c>
      <c r="J21" s="367">
        <f t="shared" si="13"/>
        <v>15</v>
      </c>
      <c r="K21" s="367">
        <f t="shared" si="14"/>
        <v>24</v>
      </c>
      <c r="L21" s="365">
        <f t="shared" si="15"/>
        <v>23</v>
      </c>
      <c r="M21" s="368">
        <f t="shared" si="16"/>
        <v>73</v>
      </c>
      <c r="N21" s="325">
        <f t="shared" si="17"/>
        <v>74</v>
      </c>
      <c r="O21" s="778"/>
      <c r="P21" s="780" t="s">
        <v>31</v>
      </c>
      <c r="Q21" s="781"/>
      <c r="R21" s="364">
        <f>SUM(R22:R30)</f>
        <v>1</v>
      </c>
      <c r="S21" s="365">
        <f>SUM(S22:S30)</f>
        <v>0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6</v>
      </c>
      <c r="X21" s="367">
        <f t="shared" si="22"/>
        <v>15</v>
      </c>
      <c r="Y21" s="367">
        <f t="shared" si="22"/>
        <v>24</v>
      </c>
      <c r="Z21" s="365">
        <f t="shared" si="22"/>
        <v>23</v>
      </c>
      <c r="AA21" s="368">
        <f t="shared" si="3"/>
        <v>73</v>
      </c>
      <c r="AB21" s="325">
        <f t="shared" si="18"/>
        <v>74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7</v>
      </c>
      <c r="K22" s="263">
        <f t="shared" si="14"/>
        <v>18</v>
      </c>
      <c r="L22" s="261">
        <f t="shared" si="15"/>
        <v>15</v>
      </c>
      <c r="M22" s="372">
        <f t="shared" si="16"/>
        <v>40</v>
      </c>
      <c r="N22" s="326">
        <f t="shared" si="17"/>
        <v>40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7</v>
      </c>
      <c r="Y22" s="263">
        <f>VLOOKUP($AC22,原データ!$D$1:$R$2300,7,FALSE)</f>
        <v>18</v>
      </c>
      <c r="Z22" s="261">
        <f>VLOOKUP($AC22,原データ!$D$1:$R$2300,8,FALSE)</f>
        <v>15</v>
      </c>
      <c r="AA22" s="372">
        <f t="shared" si="3"/>
        <v>40</v>
      </c>
      <c r="AB22" s="326">
        <f t="shared" si="18"/>
        <v>40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5</v>
      </c>
      <c r="J23" s="253">
        <f t="shared" si="13"/>
        <v>7</v>
      </c>
      <c r="K23" s="253">
        <f t="shared" si="14"/>
        <v>6</v>
      </c>
      <c r="L23" s="251">
        <f t="shared" si="15"/>
        <v>7</v>
      </c>
      <c r="M23" s="373">
        <f t="shared" si="16"/>
        <v>28</v>
      </c>
      <c r="N23" s="323">
        <f t="shared" si="17"/>
        <v>28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5</v>
      </c>
      <c r="X23" s="253">
        <f>VLOOKUP($AC23,原データ!$D$1:$R$2300,6,FALSE)</f>
        <v>7</v>
      </c>
      <c r="Y23" s="253">
        <f>VLOOKUP($AC23,原データ!$D$1:$R$2300,7,FALSE)</f>
        <v>6</v>
      </c>
      <c r="Z23" s="251">
        <f>VLOOKUP($AC23,原データ!$D$1:$R$2300,8,FALSE)</f>
        <v>7</v>
      </c>
      <c r="AA23" s="373">
        <f t="shared" si="3"/>
        <v>28</v>
      </c>
      <c r="AB23" s="323">
        <f t="shared" si="18"/>
        <v>28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0</v>
      </c>
      <c r="F27" s="373">
        <f t="shared" si="10"/>
        <v>1</v>
      </c>
      <c r="G27" s="268">
        <f t="shared" si="20"/>
        <v>0</v>
      </c>
      <c r="H27" s="253">
        <f t="shared" si="11"/>
        <v>2</v>
      </c>
      <c r="I27" s="253">
        <f t="shared" si="12"/>
        <v>1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4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0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4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1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2</v>
      </c>
      <c r="E31" s="383">
        <f t="shared" si="9"/>
        <v>0</v>
      </c>
      <c r="F31" s="384">
        <f t="shared" si="10"/>
        <v>2</v>
      </c>
      <c r="G31" s="385">
        <f t="shared" si="20"/>
        <v>0</v>
      </c>
      <c r="H31" s="386">
        <f t="shared" si="11"/>
        <v>10</v>
      </c>
      <c r="I31" s="386">
        <f t="shared" si="12"/>
        <v>11</v>
      </c>
      <c r="J31" s="386">
        <f t="shared" si="13"/>
        <v>30</v>
      </c>
      <c r="K31" s="386">
        <f t="shared" si="14"/>
        <v>49</v>
      </c>
      <c r="L31" s="383">
        <f t="shared" si="15"/>
        <v>45</v>
      </c>
      <c r="M31" s="384">
        <f t="shared" si="16"/>
        <v>145</v>
      </c>
      <c r="N31" s="387">
        <f t="shared" si="17"/>
        <v>147</v>
      </c>
      <c r="O31" s="735" t="s">
        <v>80</v>
      </c>
      <c r="P31" s="736"/>
      <c r="Q31" s="737"/>
      <c r="R31" s="382">
        <f>SUM(R11,R21)</f>
        <v>2</v>
      </c>
      <c r="S31" s="383">
        <f>SUM(S11,S21)</f>
        <v>0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11</v>
      </c>
      <c r="X31" s="386">
        <f t="shared" si="26"/>
        <v>30</v>
      </c>
      <c r="Y31" s="386">
        <f t="shared" si="26"/>
        <v>49</v>
      </c>
      <c r="Z31" s="383">
        <f t="shared" si="26"/>
        <v>45</v>
      </c>
      <c r="AA31" s="384">
        <f t="shared" si="3"/>
        <v>145</v>
      </c>
      <c r="AB31" s="388">
        <f t="shared" si="18"/>
        <v>147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980</v>
      </c>
      <c r="E33" s="360">
        <f t="shared" si="28"/>
        <v>0</v>
      </c>
      <c r="F33" s="358">
        <f t="shared" si="28"/>
        <v>980</v>
      </c>
      <c r="G33" s="361">
        <f t="shared" si="28"/>
        <v>0</v>
      </c>
      <c r="H33" s="362">
        <f t="shared" si="28"/>
        <v>97945</v>
      </c>
      <c r="I33" s="362">
        <f t="shared" si="28"/>
        <v>107290</v>
      </c>
      <c r="J33" s="362">
        <f t="shared" si="28"/>
        <v>383690</v>
      </c>
      <c r="K33" s="362">
        <f t="shared" si="28"/>
        <v>631715</v>
      </c>
      <c r="L33" s="360">
        <f t="shared" si="28"/>
        <v>509225</v>
      </c>
      <c r="M33" s="363">
        <f t="shared" si="28"/>
        <v>1729865</v>
      </c>
      <c r="N33" s="325">
        <f t="shared" si="28"/>
        <v>1730845</v>
      </c>
      <c r="O33" s="778"/>
      <c r="P33" s="782" t="s">
        <v>41</v>
      </c>
      <c r="Q33" s="783"/>
      <c r="R33" s="359">
        <f>SUM(R34:R42)</f>
        <v>980</v>
      </c>
      <c r="S33" s="360">
        <f>SUM(S34:S42)</f>
        <v>0</v>
      </c>
      <c r="T33" s="358">
        <f t="shared" ref="T33:T53" si="29">SUM(R33:S33)</f>
        <v>980</v>
      </c>
      <c r="U33" s="361">
        <f t="shared" ref="U33:Z33" si="30">SUM(U34:U42)</f>
        <v>0</v>
      </c>
      <c r="V33" s="362">
        <f t="shared" si="30"/>
        <v>97945</v>
      </c>
      <c r="W33" s="362">
        <f t="shared" si="30"/>
        <v>107290</v>
      </c>
      <c r="X33" s="362">
        <f t="shared" si="30"/>
        <v>383690</v>
      </c>
      <c r="Y33" s="362">
        <f t="shared" si="30"/>
        <v>631715</v>
      </c>
      <c r="Z33" s="360">
        <f t="shared" si="30"/>
        <v>509225</v>
      </c>
      <c r="AA33" s="363">
        <f t="shared" ref="AA33:AA51" si="31">SUM(U33:Z33)</f>
        <v>1729865</v>
      </c>
      <c r="AB33" s="325">
        <f t="shared" ref="AB33:AB51" si="32">SUM(AA33,T33)</f>
        <v>1730845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171450</v>
      </c>
      <c r="K34" s="263">
        <f t="shared" ref="K34:K53" si="43">Y34+AN34</f>
        <v>443060</v>
      </c>
      <c r="L34" s="261">
        <f t="shared" ref="L34:L53" si="44">Z34+AO34</f>
        <v>314075</v>
      </c>
      <c r="M34" s="372">
        <f t="shared" ref="M34:M53" si="45">AA34+AP34</f>
        <v>928585</v>
      </c>
      <c r="N34" s="326">
        <f t="shared" ref="N34:N53" si="46">AB34+AQ34</f>
        <v>928585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171450</v>
      </c>
      <c r="Y34" s="263">
        <f>VLOOKUP($AC34,原データ!$D$1:$R$2300,7,FALSE)</f>
        <v>443060</v>
      </c>
      <c r="Z34" s="261">
        <f>VLOOKUP($AC34,原データ!$D$1:$R$2300,8,FALSE)</f>
        <v>314075</v>
      </c>
      <c r="AA34" s="372">
        <f t="shared" si="31"/>
        <v>928585</v>
      </c>
      <c r="AB34" s="326">
        <f t="shared" si="32"/>
        <v>928585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95875</v>
      </c>
      <c r="I35" s="253">
        <f t="shared" si="41"/>
        <v>89700</v>
      </c>
      <c r="J35" s="253">
        <f t="shared" si="42"/>
        <v>211950</v>
      </c>
      <c r="K35" s="253">
        <f t="shared" si="43"/>
        <v>188655</v>
      </c>
      <c r="L35" s="251">
        <f t="shared" si="44"/>
        <v>195150</v>
      </c>
      <c r="M35" s="373">
        <f t="shared" si="45"/>
        <v>781330</v>
      </c>
      <c r="N35" s="323">
        <f t="shared" si="46"/>
        <v>781330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95875</v>
      </c>
      <c r="W35" s="253">
        <f>VLOOKUP($AC35,原データ!$D$1:$R$2300,5,FALSE)</f>
        <v>89700</v>
      </c>
      <c r="X35" s="253">
        <f>VLOOKUP($AC35,原データ!$D$1:$R$2300,6,FALSE)</f>
        <v>211950</v>
      </c>
      <c r="Y35" s="253">
        <f>VLOOKUP($AC35,原データ!$D$1:$R$2300,7,FALSE)</f>
        <v>188655</v>
      </c>
      <c r="Z35" s="251">
        <f>VLOOKUP($AC35,原データ!$D$1:$R$2300,8,FALSE)</f>
        <v>195150</v>
      </c>
      <c r="AA35" s="373">
        <f t="shared" si="31"/>
        <v>781330</v>
      </c>
      <c r="AB35" s="323">
        <f t="shared" si="32"/>
        <v>781330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980</v>
      </c>
      <c r="E39" s="251">
        <f t="shared" si="38"/>
        <v>0</v>
      </c>
      <c r="F39" s="370">
        <f t="shared" si="39"/>
        <v>980</v>
      </c>
      <c r="G39" s="267">
        <f t="shared" ref="G39:G53" si="48">U39+AJ39</f>
        <v>0</v>
      </c>
      <c r="H39" s="253">
        <f t="shared" si="40"/>
        <v>2070</v>
      </c>
      <c r="I39" s="253">
        <f t="shared" si="41"/>
        <v>17590</v>
      </c>
      <c r="J39" s="253">
        <f t="shared" si="42"/>
        <v>290</v>
      </c>
      <c r="K39" s="253">
        <f t="shared" si="43"/>
        <v>0</v>
      </c>
      <c r="L39" s="251">
        <f t="shared" si="44"/>
        <v>0</v>
      </c>
      <c r="M39" s="373">
        <f t="shared" si="45"/>
        <v>19950</v>
      </c>
      <c r="N39" s="323">
        <f t="shared" si="46"/>
        <v>20930</v>
      </c>
      <c r="O39" s="778"/>
      <c r="P39" s="776"/>
      <c r="Q39" s="249" t="s">
        <v>72</v>
      </c>
      <c r="R39" s="250">
        <f>VLOOKUP($AC39,原データ!$D$1:$R$2300,10,FALSE)</f>
        <v>980</v>
      </c>
      <c r="S39" s="251">
        <f>VLOOKUP($AC39,原データ!$D$1:$R$2300,11,FALSE)</f>
        <v>0</v>
      </c>
      <c r="T39" s="370">
        <f t="shared" si="29"/>
        <v>980</v>
      </c>
      <c r="U39" s="267">
        <f>VLOOKUP($AC39,原データ!$D$1:$R$2300,3,FALSE)</f>
        <v>0</v>
      </c>
      <c r="V39" s="253">
        <f>VLOOKUP($AC39,原データ!$D$1:$R$2300,4,FALSE)</f>
        <v>2070</v>
      </c>
      <c r="W39" s="253">
        <f>VLOOKUP($AC39,原データ!$D$1:$R$2300,5,FALSE)</f>
        <v>17590</v>
      </c>
      <c r="X39" s="253">
        <f>VLOOKUP($AC39,原データ!$D$1:$R$2300,6,FALSE)</f>
        <v>290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19950</v>
      </c>
      <c r="AB39" s="323">
        <f t="shared" si="32"/>
        <v>20930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2784</v>
      </c>
      <c r="E43" s="365">
        <f t="shared" si="38"/>
        <v>0</v>
      </c>
      <c r="F43" s="358">
        <f t="shared" si="39"/>
        <v>2784</v>
      </c>
      <c r="G43" s="366">
        <f t="shared" si="48"/>
        <v>0</v>
      </c>
      <c r="H43" s="367">
        <f t="shared" si="40"/>
        <v>19513</v>
      </c>
      <c r="I43" s="367">
        <f t="shared" si="41"/>
        <v>31668</v>
      </c>
      <c r="J43" s="367">
        <f t="shared" si="42"/>
        <v>290569</v>
      </c>
      <c r="K43" s="367">
        <f t="shared" si="43"/>
        <v>404000</v>
      </c>
      <c r="L43" s="365">
        <f t="shared" si="44"/>
        <v>327423</v>
      </c>
      <c r="M43" s="368">
        <f t="shared" si="45"/>
        <v>1073173</v>
      </c>
      <c r="N43" s="325">
        <f t="shared" si="46"/>
        <v>1075957</v>
      </c>
      <c r="O43" s="778"/>
      <c r="P43" s="780" t="s">
        <v>31</v>
      </c>
      <c r="Q43" s="781"/>
      <c r="R43" s="364">
        <f>SUM(R44:R52)</f>
        <v>2784</v>
      </c>
      <c r="S43" s="365">
        <f>SUM(S44:S52)</f>
        <v>0</v>
      </c>
      <c r="T43" s="358">
        <f>SUM(R43:S43)</f>
        <v>2784</v>
      </c>
      <c r="U43" s="366">
        <f t="shared" ref="U43:Z43" si="50">SUM(U44:U52)</f>
        <v>0</v>
      </c>
      <c r="V43" s="367">
        <f t="shared" si="50"/>
        <v>19513</v>
      </c>
      <c r="W43" s="367">
        <f t="shared" si="50"/>
        <v>31668</v>
      </c>
      <c r="X43" s="367">
        <f t="shared" si="50"/>
        <v>290569</v>
      </c>
      <c r="Y43" s="367">
        <f t="shared" si="50"/>
        <v>404000</v>
      </c>
      <c r="Z43" s="365">
        <f t="shared" si="50"/>
        <v>327423</v>
      </c>
      <c r="AA43" s="368">
        <f>SUM(U43:Z43)</f>
        <v>1073173</v>
      </c>
      <c r="AB43" s="325">
        <f>SUM(AA43,T43)</f>
        <v>1075957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211530</v>
      </c>
      <c r="K44" s="263">
        <f t="shared" si="43"/>
        <v>376940</v>
      </c>
      <c r="L44" s="261">
        <f t="shared" si="44"/>
        <v>312990</v>
      </c>
      <c r="M44" s="372">
        <f t="shared" si="45"/>
        <v>901460</v>
      </c>
      <c r="N44" s="326">
        <f t="shared" si="46"/>
        <v>901460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211530</v>
      </c>
      <c r="Y44" s="263">
        <f>VLOOKUP($AC44,原データ!$D$1:$R$2300,7,FALSE)</f>
        <v>376940</v>
      </c>
      <c r="Z44" s="261">
        <f>VLOOKUP($AC44,原データ!$D$1:$R$2300,8,FALSE)</f>
        <v>312990</v>
      </c>
      <c r="AA44" s="372">
        <f t="shared" si="31"/>
        <v>901460</v>
      </c>
      <c r="AB44" s="326">
        <f t="shared" si="32"/>
        <v>901460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13530</v>
      </c>
      <c r="I45" s="253">
        <f t="shared" si="41"/>
        <v>2018</v>
      </c>
      <c r="J45" s="253">
        <f t="shared" si="42"/>
        <v>74863</v>
      </c>
      <c r="K45" s="253">
        <f t="shared" si="43"/>
        <v>27060</v>
      </c>
      <c r="L45" s="251">
        <f t="shared" si="44"/>
        <v>14370</v>
      </c>
      <c r="M45" s="373">
        <f t="shared" si="45"/>
        <v>131841</v>
      </c>
      <c r="N45" s="323">
        <f t="shared" si="46"/>
        <v>131841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13530</v>
      </c>
      <c r="W45" s="253">
        <f>VLOOKUP($AC45,原データ!$D$1:$R$2300,5,FALSE)</f>
        <v>2018</v>
      </c>
      <c r="X45" s="253">
        <f>VLOOKUP($AC45,原データ!$D$1:$R$2300,6,FALSE)</f>
        <v>74863</v>
      </c>
      <c r="Y45" s="253">
        <f>VLOOKUP($AC45,原データ!$D$1:$R$2300,7,FALSE)</f>
        <v>27060</v>
      </c>
      <c r="Z45" s="251">
        <f>VLOOKUP($AC45,原データ!$D$1:$R$2300,8,FALSE)</f>
        <v>14370</v>
      </c>
      <c r="AA45" s="373">
        <f t="shared" si="31"/>
        <v>131841</v>
      </c>
      <c r="AB45" s="323">
        <f t="shared" si="32"/>
        <v>131841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2784</v>
      </c>
      <c r="E49" s="251">
        <f t="shared" si="38"/>
        <v>0</v>
      </c>
      <c r="F49" s="370">
        <f t="shared" si="39"/>
        <v>2784</v>
      </c>
      <c r="G49" s="300">
        <f t="shared" si="48"/>
        <v>0</v>
      </c>
      <c r="H49" s="253">
        <f t="shared" si="40"/>
        <v>5983</v>
      </c>
      <c r="I49" s="253">
        <f t="shared" si="41"/>
        <v>29650</v>
      </c>
      <c r="J49" s="253">
        <f t="shared" si="42"/>
        <v>4176</v>
      </c>
      <c r="K49" s="253">
        <f t="shared" si="43"/>
        <v>0</v>
      </c>
      <c r="L49" s="251">
        <f t="shared" si="44"/>
        <v>0</v>
      </c>
      <c r="M49" s="373">
        <f t="shared" si="45"/>
        <v>39809</v>
      </c>
      <c r="N49" s="323">
        <f t="shared" si="46"/>
        <v>42593</v>
      </c>
      <c r="O49" s="778"/>
      <c r="P49" s="776"/>
      <c r="Q49" s="249" t="s">
        <v>72</v>
      </c>
      <c r="R49" s="250">
        <f>VLOOKUP($AC49,原データ!$D$1:$R$2300,10,FALSE)</f>
        <v>2784</v>
      </c>
      <c r="S49" s="251">
        <f>VLOOKUP($AC49,原データ!$D$1:$R$2300,11,FALSE)</f>
        <v>0</v>
      </c>
      <c r="T49" s="370">
        <f t="shared" si="29"/>
        <v>2784</v>
      </c>
      <c r="U49" s="268">
        <f>VLOOKUP($AC49,原データ!$D$1:$R$2300,3,FALSE)</f>
        <v>0</v>
      </c>
      <c r="V49" s="253">
        <f>VLOOKUP($AC49,原データ!$D$1:$R$2300,4,FALSE)</f>
        <v>5983</v>
      </c>
      <c r="W49" s="253">
        <f>VLOOKUP($AC49,原データ!$D$1:$R$2300,5,FALSE)</f>
        <v>29650</v>
      </c>
      <c r="X49" s="253">
        <f>VLOOKUP($AC49,原データ!$D$1:$R$2300,6,FALSE)</f>
        <v>4176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39809</v>
      </c>
      <c r="AB49" s="323">
        <f t="shared" si="32"/>
        <v>42593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63</v>
      </c>
      <c r="M50" s="373">
        <f t="shared" si="45"/>
        <v>63</v>
      </c>
      <c r="N50" s="323">
        <f t="shared" si="46"/>
        <v>63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63</v>
      </c>
      <c r="AA50" s="373">
        <f t="shared" si="31"/>
        <v>63</v>
      </c>
      <c r="AB50" s="323">
        <f t="shared" si="32"/>
        <v>63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3764</v>
      </c>
      <c r="E53" s="383">
        <f t="shared" si="38"/>
        <v>0</v>
      </c>
      <c r="F53" s="384">
        <f t="shared" si="39"/>
        <v>3764</v>
      </c>
      <c r="G53" s="385">
        <f t="shared" si="48"/>
        <v>0</v>
      </c>
      <c r="H53" s="386">
        <f t="shared" si="40"/>
        <v>117458</v>
      </c>
      <c r="I53" s="386">
        <f t="shared" si="41"/>
        <v>138958</v>
      </c>
      <c r="J53" s="386">
        <f t="shared" si="42"/>
        <v>674259</v>
      </c>
      <c r="K53" s="386">
        <f t="shared" si="43"/>
        <v>1035715</v>
      </c>
      <c r="L53" s="383">
        <f t="shared" si="44"/>
        <v>836648</v>
      </c>
      <c r="M53" s="384">
        <f t="shared" si="45"/>
        <v>2803038</v>
      </c>
      <c r="N53" s="387">
        <f t="shared" si="46"/>
        <v>2806802</v>
      </c>
      <c r="O53" s="735" t="s">
        <v>80</v>
      </c>
      <c r="P53" s="736"/>
      <c r="Q53" s="737"/>
      <c r="R53" s="382">
        <f>SUM(R33,R43)</f>
        <v>3764</v>
      </c>
      <c r="S53" s="383">
        <f>SUM(S33,S43)</f>
        <v>0</v>
      </c>
      <c r="T53" s="384">
        <f t="shared" si="29"/>
        <v>3764</v>
      </c>
      <c r="U53" s="385">
        <f t="shared" ref="U53:Z53" si="54">SUM(U33,U43)</f>
        <v>0</v>
      </c>
      <c r="V53" s="386">
        <f t="shared" si="54"/>
        <v>117458</v>
      </c>
      <c r="W53" s="386">
        <f t="shared" si="54"/>
        <v>138958</v>
      </c>
      <c r="X53" s="386">
        <f>SUM(X33,X43)</f>
        <v>674259</v>
      </c>
      <c r="Y53" s="386">
        <f t="shared" si="54"/>
        <v>1035715</v>
      </c>
      <c r="Z53" s="383">
        <f t="shared" si="54"/>
        <v>836648</v>
      </c>
      <c r="AA53" s="384">
        <f>SUM(U53:Z53)</f>
        <v>2803038</v>
      </c>
      <c r="AB53" s="387">
        <f>SUM(AA53,T53)</f>
        <v>2806802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X4" s="670" t="s">
        <v>100</v>
      </c>
      <c r="Y4" s="670"/>
      <c r="Z4" s="671">
        <f>様式1!F5</f>
        <v>473272</v>
      </c>
      <c r="AA4" s="671"/>
      <c r="AB4" s="671"/>
      <c r="AC4" s="500"/>
      <c r="AM4" s="670" t="s">
        <v>100</v>
      </c>
      <c r="AN4" s="670"/>
      <c r="AO4" s="671">
        <f>様式1!F5</f>
        <v>473272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X5" s="788" t="s">
        <v>101</v>
      </c>
      <c r="Y5" s="788"/>
      <c r="Z5" s="798" t="str">
        <f>様式1!F6</f>
        <v>北中城村</v>
      </c>
      <c r="AA5" s="798"/>
      <c r="AB5" s="798"/>
      <c r="AC5" s="500"/>
      <c r="AM5" s="788" t="s">
        <v>101</v>
      </c>
      <c r="AN5" s="788"/>
      <c r="AO5" s="798" t="str">
        <f>様式1!F6</f>
        <v>北中城村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1</v>
      </c>
      <c r="S11" s="400">
        <f>SUM(S12:S20)</f>
        <v>0</v>
      </c>
      <c r="T11" s="401">
        <f>SUM(R11:S11)</f>
        <v>1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1</v>
      </c>
      <c r="E17" s="245">
        <f t="shared" si="8"/>
        <v>0</v>
      </c>
      <c r="F17" s="381">
        <f t="shared" si="9"/>
        <v>1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1</v>
      </c>
      <c r="S17" s="281">
        <f>VLOOKUP($AC17,原データ!$D$1:$R$2300,11,FALSE)</f>
        <v>0</v>
      </c>
      <c r="T17" s="411">
        <f t="shared" si="17"/>
        <v>1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1</v>
      </c>
      <c r="E21" s="360">
        <f t="shared" si="8"/>
        <v>0</v>
      </c>
      <c r="F21" s="363">
        <f t="shared" si="9"/>
        <v>1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1</v>
      </c>
      <c r="S21" s="405">
        <f>SUM(S22:S30)</f>
        <v>0</v>
      </c>
      <c r="T21" s="406">
        <f t="shared" si="17"/>
        <v>1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1</v>
      </c>
      <c r="E27" s="251">
        <f t="shared" si="8"/>
        <v>0</v>
      </c>
      <c r="F27" s="373">
        <f t="shared" si="9"/>
        <v>1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1</v>
      </c>
      <c r="S27" s="286">
        <f>VLOOKUP($AC27,原データ!$D$1:$R$2300,11,FALSE)</f>
        <v>0</v>
      </c>
      <c r="T27" s="412">
        <f t="shared" si="17"/>
        <v>1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2</v>
      </c>
      <c r="E31" s="383">
        <f t="shared" si="8"/>
        <v>0</v>
      </c>
      <c r="F31" s="390">
        <f t="shared" si="9"/>
        <v>2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2</v>
      </c>
      <c r="S31" s="392">
        <f>SUM(S11,S21)</f>
        <v>0</v>
      </c>
      <c r="T31" s="393">
        <f t="shared" si="17"/>
        <v>2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980</v>
      </c>
      <c r="E33" s="360">
        <f t="shared" ref="E33:N33" si="28">S33+AH33</f>
        <v>0</v>
      </c>
      <c r="F33" s="363">
        <f t="shared" si="28"/>
        <v>980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980</v>
      </c>
      <c r="O33" s="805"/>
      <c r="P33" s="782" t="s">
        <v>41</v>
      </c>
      <c r="Q33" s="783"/>
      <c r="R33" s="404">
        <f>SUM(R34:R42)</f>
        <v>980</v>
      </c>
      <c r="S33" s="405">
        <f>SUM(S34:S42)</f>
        <v>0</v>
      </c>
      <c r="T33" s="406">
        <f>SUM(R33:S33)</f>
        <v>980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980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980</v>
      </c>
      <c r="E39" s="251">
        <f t="shared" si="36"/>
        <v>0</v>
      </c>
      <c r="F39" s="373">
        <f t="shared" si="37"/>
        <v>980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980</v>
      </c>
      <c r="O39" s="805"/>
      <c r="P39" s="776"/>
      <c r="Q39" s="249" t="s">
        <v>72</v>
      </c>
      <c r="R39" s="285">
        <f>VLOOKUP($AC39,原データ!$D$1:$R$2300,10,FALSE)</f>
        <v>980</v>
      </c>
      <c r="S39" s="286">
        <f>VLOOKUP($AC39,原データ!$D$1:$R$2300,11,FALSE)</f>
        <v>0</v>
      </c>
      <c r="T39" s="412">
        <f t="shared" si="45"/>
        <v>980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980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2784</v>
      </c>
      <c r="E43" s="360">
        <f t="shared" si="36"/>
        <v>0</v>
      </c>
      <c r="F43" s="363">
        <f t="shared" si="37"/>
        <v>2784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2784</v>
      </c>
      <c r="O43" s="805"/>
      <c r="P43" s="780" t="s">
        <v>190</v>
      </c>
      <c r="Q43" s="781"/>
      <c r="R43" s="404">
        <f>SUM(R44:R52)</f>
        <v>2784</v>
      </c>
      <c r="S43" s="405">
        <f>SUM(S44:S52)</f>
        <v>0</v>
      </c>
      <c r="T43" s="406">
        <f>SUM(R43:S43)</f>
        <v>2784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2784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2784</v>
      </c>
      <c r="E49" s="251">
        <f t="shared" si="36"/>
        <v>0</v>
      </c>
      <c r="F49" s="373">
        <f t="shared" si="37"/>
        <v>2784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2784</v>
      </c>
      <c r="O49" s="805"/>
      <c r="P49" s="776"/>
      <c r="Q49" s="249" t="s">
        <v>72</v>
      </c>
      <c r="R49" s="285">
        <f>VLOOKUP($AC49,原データ!$D$1:$R$2300,10,FALSE)</f>
        <v>2784</v>
      </c>
      <c r="S49" s="286">
        <f>VLOOKUP($AC49,原データ!$D$1:$R$2300,11,FALSE)</f>
        <v>0</v>
      </c>
      <c r="T49" s="412">
        <f t="shared" si="45"/>
        <v>2784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2784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3764</v>
      </c>
      <c r="E53" s="383">
        <f t="shared" si="36"/>
        <v>0</v>
      </c>
      <c r="F53" s="390">
        <f t="shared" si="37"/>
        <v>3764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3764</v>
      </c>
      <c r="O53" s="807" t="s">
        <v>148</v>
      </c>
      <c r="P53" s="808"/>
      <c r="Q53" s="809"/>
      <c r="R53" s="391">
        <f>SUM(R33,R43)</f>
        <v>3764</v>
      </c>
      <c r="S53" s="392">
        <f>SUM(S33,S43)</f>
        <v>0</v>
      </c>
      <c r="T53" s="393">
        <f t="shared" si="45"/>
        <v>3764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3764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473272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10</v>
      </c>
      <c r="G11" s="535">
        <f>SUM(G16+G21+G26)</f>
        <v>33</v>
      </c>
      <c r="H11" s="536">
        <f>SUM(F11,G11)</f>
        <v>43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117737</v>
      </c>
      <c r="G12" s="537">
        <f>SUM(G17+G22+G27)</f>
        <v>1172013</v>
      </c>
      <c r="H12" s="538">
        <f>SUM(F12,G12)</f>
        <v>1289750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66285</v>
      </c>
      <c r="H22" s="544">
        <f>SUM(F22,G22)</f>
        <v>66285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10</v>
      </c>
      <c r="G26" s="550">
        <f>VLOOKUP(J26,原データ!$D$1:$R$2300,3,FALSE)</f>
        <v>30</v>
      </c>
      <c r="H26" s="543">
        <f>SUM(F26,G26)</f>
        <v>40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117737</v>
      </c>
      <c r="G27" s="551">
        <f>VLOOKUP(J27,原データ!$D$1:$R$2300,3,FALSE)</f>
        <v>1105728</v>
      </c>
      <c r="H27" s="544">
        <f>SUM(F27,G27)</f>
        <v>1223465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8</v>
      </c>
      <c r="G31" s="550">
        <f>VLOOKUP(J31,原データ!$D$1:$R$2300,3,FALSE)</f>
        <v>36</v>
      </c>
      <c r="H31" s="543">
        <f>SUM(F31,G31)</f>
        <v>44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105259</v>
      </c>
      <c r="G32" s="551">
        <f>VLOOKUP(J32,原データ!$D$1:$R$2300,3,FALSE)</f>
        <v>263199</v>
      </c>
      <c r="H32" s="544">
        <f>SUM(F32,G32)</f>
        <v>368458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7</v>
      </c>
      <c r="G36" s="550">
        <f>VLOOKUP(J36,原データ!$D$1:$R$2300,3,FALSE)</f>
        <v>85</v>
      </c>
      <c r="H36" s="543">
        <f>SUM(F36,G36)</f>
        <v>92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121598</v>
      </c>
      <c r="G37" s="551">
        <f>VLOOKUP(J37,原データ!$D$1:$R$2300,3,FALSE)</f>
        <v>1274514</v>
      </c>
      <c r="H37" s="544">
        <f>SUM(F37,G37)</f>
        <v>1396112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41</v>
      </c>
      <c r="H41" s="543">
        <f>SUM(F41,G41)</f>
        <v>41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626918</v>
      </c>
      <c r="H42" s="544">
        <f>SUM(F42,G42)</f>
        <v>626918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25</v>
      </c>
      <c r="G46" s="535">
        <f t="shared" si="0"/>
        <v>195</v>
      </c>
      <c r="H46" s="536">
        <f t="shared" si="0"/>
        <v>220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344594</v>
      </c>
      <c r="G47" s="537">
        <f t="shared" si="0"/>
        <v>3336644</v>
      </c>
      <c r="H47" s="538">
        <f t="shared" si="0"/>
        <v>3681238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4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20968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3365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5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24333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2026-02-05T22:22:37Z</dcterms:modified>
</cp:coreProperties>
</file>