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6DE53A54-54D9-4502-A858-2818597561E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/>
  <c r="Z164" i="43"/>
  <c r="Z163" i="43"/>
  <c r="Y164" i="43"/>
  <c r="Y163" i="43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/>
  <c r="W121" i="43"/>
  <c r="W120" i="43"/>
  <c r="V121" i="43"/>
  <c r="V120" i="43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/>
  <c r="AH72" i="43"/>
  <c r="AH71" i="43"/>
  <c r="AG72" i="43"/>
  <c r="AG71" i="43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N163" i="34" s="1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K163" i="34" s="1"/>
  <c r="AJ165" i="34"/>
  <c r="AH165" i="34"/>
  <c r="AG165" i="34"/>
  <c r="AG163" i="34" s="1"/>
  <c r="Z165" i="34"/>
  <c r="Z163" i="34" s="1"/>
  <c r="Y165" i="34"/>
  <c r="X165" i="34"/>
  <c r="W165" i="34"/>
  <c r="V165" i="34"/>
  <c r="V163" i="34" s="1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H163" i="34"/>
  <c r="AG164" i="34"/>
  <c r="Z164" i="34"/>
  <c r="Y164" i="34"/>
  <c r="X164" i="34"/>
  <c r="W164" i="34"/>
  <c r="W163" i="34" s="1"/>
  <c r="V164" i="34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L120" i="34" s="1"/>
  <c r="AK121" i="34"/>
  <c r="AJ121" i="34"/>
  <c r="AJ120" i="34" s="1"/>
  <c r="AH121" i="34"/>
  <c r="AG121" i="34"/>
  <c r="AG120" i="34"/>
  <c r="Z121" i="34"/>
  <c r="Z120" i="34" s="1"/>
  <c r="Y121" i="34"/>
  <c r="Y120" i="34"/>
  <c r="X121" i="34"/>
  <c r="W121" i="34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L30" i="34" s="1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L16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O52" i="50" s="1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L55" i="50"/>
  <c r="Y55" i="50"/>
  <c r="X55" i="50"/>
  <c r="W55" i="50"/>
  <c r="V55" i="50"/>
  <c r="H55" i="50" s="1"/>
  <c r="U55" i="50"/>
  <c r="S55" i="50"/>
  <c r="E55" i="50" s="1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L47" i="50"/>
  <c r="Y47" i="50"/>
  <c r="X47" i="50"/>
  <c r="W47" i="50"/>
  <c r="W44" i="50" s="1"/>
  <c r="V47" i="50"/>
  <c r="H47" i="50" s="1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V45" i="50"/>
  <c r="H45" i="50" s="1"/>
  <c r="U45" i="50"/>
  <c r="S45" i="50"/>
  <c r="E45" i="50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E39" i="50"/>
  <c r="R39" i="50"/>
  <c r="AO38" i="50"/>
  <c r="AN38" i="50"/>
  <c r="AN30" i="50" s="1"/>
  <c r="AM38" i="50"/>
  <c r="J38" i="50" s="1"/>
  <c r="AL38" i="50"/>
  <c r="AK38" i="50"/>
  <c r="AJ38" i="50"/>
  <c r="AH38" i="50"/>
  <c r="AG38" i="50"/>
  <c r="Z38" i="50"/>
  <c r="L38" i="50"/>
  <c r="Y38" i="50"/>
  <c r="K38" i="50" s="1"/>
  <c r="X38" i="50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Y30" i="50" s="1"/>
  <c r="K30" i="50" s="1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H33" i="50" s="1"/>
  <c r="AJ33" i="50"/>
  <c r="AH33" i="50"/>
  <c r="AG33" i="50"/>
  <c r="AG30" i="50" s="1"/>
  <c r="Z33" i="50"/>
  <c r="L33" i="50" s="1"/>
  <c r="Y33" i="50"/>
  <c r="K33" i="50"/>
  <c r="X33" i="50"/>
  <c r="W33" i="50"/>
  <c r="V33" i="50"/>
  <c r="U33" i="50"/>
  <c r="S33" i="50"/>
  <c r="E33" i="50"/>
  <c r="R33" i="50"/>
  <c r="AO32" i="50"/>
  <c r="AN32" i="50"/>
  <c r="AM32" i="50"/>
  <c r="AL32" i="50"/>
  <c r="AL30" i="50" s="1"/>
  <c r="AK32" i="50"/>
  <c r="H32" i="50" s="1"/>
  <c r="AJ32" i="50"/>
  <c r="AH32" i="50"/>
  <c r="AG32" i="50"/>
  <c r="Z32" i="50"/>
  <c r="Y32" i="50"/>
  <c r="K32" i="50"/>
  <c r="X32" i="50"/>
  <c r="J32" i="50"/>
  <c r="W32" i="50"/>
  <c r="V32" i="50"/>
  <c r="U32" i="50"/>
  <c r="S32" i="50"/>
  <c r="E32" i="50"/>
  <c r="R32" i="50"/>
  <c r="AO31" i="50"/>
  <c r="AO30" i="50" s="1"/>
  <c r="AN31" i="50"/>
  <c r="AM31" i="50"/>
  <c r="AM30" i="50" s="1"/>
  <c r="AL31" i="50"/>
  <c r="AK31" i="50"/>
  <c r="AJ31" i="50"/>
  <c r="AJ30" i="50"/>
  <c r="AH31" i="50"/>
  <c r="AH30" i="50" s="1"/>
  <c r="AG31" i="50"/>
  <c r="Z31" i="50"/>
  <c r="Y31" i="50"/>
  <c r="X31" i="50"/>
  <c r="W31" i="50"/>
  <c r="W30" i="50" s="1"/>
  <c r="V31" i="50"/>
  <c r="U31" i="50"/>
  <c r="U30" i="50" s="1"/>
  <c r="G30" i="50" s="1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X26" i="50"/>
  <c r="J26" i="50"/>
  <c r="W26" i="50"/>
  <c r="V26" i="50"/>
  <c r="U26" i="50"/>
  <c r="G26" i="50"/>
  <c r="S26" i="50"/>
  <c r="E26" i="50" s="1"/>
  <c r="R26" i="50"/>
  <c r="AO25" i="50"/>
  <c r="AN25" i="50"/>
  <c r="K25" i="50" s="1"/>
  <c r="AM25" i="50"/>
  <c r="AL25" i="50"/>
  <c r="AK25" i="50"/>
  <c r="H25" i="50" s="1"/>
  <c r="AJ25" i="50"/>
  <c r="AJ23" i="50" s="1"/>
  <c r="AH25" i="50"/>
  <c r="AG25" i="50"/>
  <c r="Z25" i="50"/>
  <c r="L25" i="50"/>
  <c r="Y25" i="50"/>
  <c r="X25" i="50"/>
  <c r="X23" i="50" s="1"/>
  <c r="J25" i="50"/>
  <c r="W25" i="50"/>
  <c r="V25" i="50"/>
  <c r="U25" i="50"/>
  <c r="S25" i="50"/>
  <c r="R25" i="50"/>
  <c r="AO24" i="50"/>
  <c r="AN24" i="50"/>
  <c r="AN23" i="50"/>
  <c r="AM24" i="50"/>
  <c r="AM23" i="50" s="1"/>
  <c r="AL24" i="50"/>
  <c r="AL23" i="50"/>
  <c r="AK24" i="50"/>
  <c r="AK23" i="50" s="1"/>
  <c r="AJ24" i="50"/>
  <c r="AH24" i="50"/>
  <c r="AH23" i="50" s="1"/>
  <c r="AG24" i="50"/>
  <c r="AG23" i="50"/>
  <c r="Z24" i="50"/>
  <c r="Y24" i="50"/>
  <c r="Y23" i="50"/>
  <c r="K23" i="50" s="1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I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 s="1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J17" i="50"/>
  <c r="W17" i="50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K16" i="50"/>
  <c r="AK15" i="50"/>
  <c r="AJ16" i="50"/>
  <c r="AH16" i="50"/>
  <c r="AH15" i="50"/>
  <c r="AG16" i="50"/>
  <c r="AG15" i="50" s="1"/>
  <c r="Z16" i="50"/>
  <c r="Z15" i="50"/>
  <c r="Y16" i="50"/>
  <c r="X16" i="50"/>
  <c r="X15" i="50"/>
  <c r="W16" i="50"/>
  <c r="W15" i="50" s="1"/>
  <c r="I15" i="50" s="1"/>
  <c r="V16" i="50"/>
  <c r="V15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 s="1"/>
  <c r="R12" i="50"/>
  <c r="D12" i="50"/>
  <c r="AO11" i="50"/>
  <c r="AO9" i="50" s="1"/>
  <c r="AN11" i="50"/>
  <c r="AM11" i="50"/>
  <c r="AM9" i="50" s="1"/>
  <c r="AL11" i="50"/>
  <c r="I11" i="50" s="1"/>
  <c r="AK11" i="50"/>
  <c r="AK9" i="50" s="1"/>
  <c r="AJ11" i="50"/>
  <c r="AH11" i="50"/>
  <c r="E11" i="50" s="1"/>
  <c r="AG11" i="50"/>
  <c r="Z11" i="50"/>
  <c r="L11" i="50" s="1"/>
  <c r="Y11" i="50"/>
  <c r="X11" i="50"/>
  <c r="J11" i="50"/>
  <c r="W11" i="50"/>
  <c r="V11" i="50"/>
  <c r="U11" i="50"/>
  <c r="U9" i="50" s="1"/>
  <c r="S11" i="50"/>
  <c r="R11" i="50"/>
  <c r="D11" i="50"/>
  <c r="AO10" i="50"/>
  <c r="AN10" i="50"/>
  <c r="AN9" i="50"/>
  <c r="AM10" i="50"/>
  <c r="AL10" i="50"/>
  <c r="AL9" i="50"/>
  <c r="AK10" i="50"/>
  <c r="AJ10" i="50"/>
  <c r="AJ9" i="50" s="1"/>
  <c r="AH10" i="50"/>
  <c r="AG10" i="50"/>
  <c r="Z10" i="50"/>
  <c r="Y10" i="50"/>
  <c r="X10" i="50"/>
  <c r="X9" i="50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 s="1"/>
  <c r="Y154" i="47"/>
  <c r="X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J150" i="47"/>
  <c r="W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J142" i="47" s="1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/>
  <c r="AK143" i="47"/>
  <c r="AK142" i="47"/>
  <c r="AJ143" i="47"/>
  <c r="AH143" i="47"/>
  <c r="AH142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X113" i="47" s="1"/>
  <c r="W115" i="47"/>
  <c r="V115" i="47"/>
  <c r="U115" i="47"/>
  <c r="G115" i="47"/>
  <c r="S115" i="47"/>
  <c r="R115" i="47"/>
  <c r="AO114" i="47"/>
  <c r="AO113" i="47"/>
  <c r="AN114" i="47"/>
  <c r="AN113" i="47"/>
  <c r="AM114" i="47"/>
  <c r="AM113" i="47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M9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H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/>
  <c r="AJ9" i="43"/>
  <c r="AJ8" i="43" s="1"/>
  <c r="AK9" i="43"/>
  <c r="AK8" i="43"/>
  <c r="AK49" i="43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AQ34" i="40" s="1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9" i="43" s="1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M135" i="34" s="1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B119" i="50" s="1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M126" i="50" s="1"/>
  <c r="AI127" i="50"/>
  <c r="AP127" i="50"/>
  <c r="AI128" i="50"/>
  <c r="AP128" i="50"/>
  <c r="M128" i="50" s="1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Q162" i="50" s="1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Q82" i="51" s="1"/>
  <c r="AP82" i="51"/>
  <c r="AI83" i="51"/>
  <c r="AP83" i="5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M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F152" i="34" s="1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M62" i="43"/>
  <c r="M104" i="50"/>
  <c r="E109" i="47"/>
  <c r="AI151" i="34"/>
  <c r="M116" i="34"/>
  <c r="H108" i="34"/>
  <c r="M161" i="43"/>
  <c r="AB161" i="43"/>
  <c r="M119" i="43"/>
  <c r="J33" i="4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M145" i="34"/>
  <c r="AB179" i="34"/>
  <c r="AB180" i="34"/>
  <c r="E156" i="34"/>
  <c r="J113" i="34"/>
  <c r="F117" i="43"/>
  <c r="I44" i="43"/>
  <c r="M40" i="41"/>
  <c r="M38" i="41"/>
  <c r="AB27" i="34"/>
  <c r="M154" i="34"/>
  <c r="J58" i="43"/>
  <c r="M13" i="43"/>
  <c r="F110" i="43"/>
  <c r="D156" i="43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76" i="34"/>
  <c r="K148" i="51"/>
  <c r="T175" i="47"/>
  <c r="L142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AQ49" i="40"/>
  <c r="Y177" i="47"/>
  <c r="AB127" i="4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M124" i="34"/>
  <c r="E108" i="34"/>
  <c r="F88" i="34"/>
  <c r="J177" i="34"/>
  <c r="AI142" i="43"/>
  <c r="F104" i="43"/>
  <c r="J156" i="43"/>
  <c r="L156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F127" i="51"/>
  <c r="K142" i="51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65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L23" i="43"/>
  <c r="L44" i="43"/>
  <c r="AB159" i="43"/>
  <c r="K151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J24" i="47"/>
  <c r="AQ42" i="50"/>
  <c r="L66" i="50"/>
  <c r="AQ73" i="50"/>
  <c r="AQ82" i="50"/>
  <c r="AB100" i="50"/>
  <c r="AL98" i="50"/>
  <c r="AQ107" i="50"/>
  <c r="F160" i="50"/>
  <c r="AQ160" i="50"/>
  <c r="F172" i="50"/>
  <c r="AQ175" i="50"/>
  <c r="AQ74" i="50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J49" i="34" s="1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/>
  <c r="AQ90" i="44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F80" i="50"/>
  <c r="AQ115" i="50"/>
  <c r="N115" i="50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/>
  <c r="AQ100" i="50"/>
  <c r="N100" i="50" s="1"/>
  <c r="F100" i="50"/>
  <c r="H58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/>
  <c r="AB157" i="50"/>
  <c r="AB38" i="41"/>
  <c r="N38" i="4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/>
  <c r="W98" i="47"/>
  <c r="X98" i="44"/>
  <c r="AB122" i="44"/>
  <c r="N122" i="44"/>
  <c r="AB115" i="44"/>
  <c r="N115" i="44"/>
  <c r="AA105" i="44"/>
  <c r="R141" i="44"/>
  <c r="R182" i="44"/>
  <c r="Y141" i="44"/>
  <c r="K141" i="44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AQ72" i="34"/>
  <c r="N72" i="34"/>
  <c r="AQ14" i="50"/>
  <c r="AQ31" i="50"/>
  <c r="N31" i="50" s="1"/>
  <c r="AQ53" i="50"/>
  <c r="N53" i="50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/>
  <c r="AH8" i="34"/>
  <c r="AN8" i="34"/>
  <c r="AN49" i="34"/>
  <c r="AH51" i="34"/>
  <c r="AH90" i="34"/>
  <c r="AK51" i="34"/>
  <c r="AK90" i="34"/>
  <c r="AO51" i="34"/>
  <c r="AO90" i="34"/>
  <c r="AM90" i="34"/>
  <c r="AM98" i="34"/>
  <c r="AM139" i="34"/>
  <c r="S141" i="34"/>
  <c r="AL141" i="34"/>
  <c r="AL182" i="34"/>
  <c r="AN182" i="34"/>
  <c r="Y8" i="47"/>
  <c r="AN8" i="47"/>
  <c r="AN49" i="47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P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 s="1"/>
  <c r="AB83" i="34"/>
  <c r="N83" i="34" s="1"/>
  <c r="AQ153" i="34"/>
  <c r="N153" i="34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 s="1"/>
  <c r="AB179" i="51"/>
  <c r="N179" i="51" s="1"/>
  <c r="AB118" i="47"/>
  <c r="N118" i="47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 s="1"/>
  <c r="S51" i="50"/>
  <c r="T51" i="50"/>
  <c r="V51" i="50"/>
  <c r="AG90" i="50"/>
  <c r="AJ90" i="50"/>
  <c r="AM98" i="50"/>
  <c r="AM139" i="50" s="1"/>
  <c r="AP139" i="50" s="1"/>
  <c r="AQ139" i="50" s="1"/>
  <c r="AQ144" i="50"/>
  <c r="AQ157" i="50"/>
  <c r="AQ166" i="50"/>
  <c r="N166" i="50" s="1"/>
  <c r="AB48" i="50"/>
  <c r="N48" i="50" s="1"/>
  <c r="AO8" i="51"/>
  <c r="AO49" i="51" s="1"/>
  <c r="L49" i="51" s="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M98" i="47"/>
  <c r="AL141" i="47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L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 s="1"/>
  <c r="AP139" i="51" s="1"/>
  <c r="AQ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G8" i="50"/>
  <c r="AG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AQ182" i="47" s="1"/>
  <c r="N167" i="51"/>
  <c r="M39" i="47"/>
  <c r="AB39" i="47"/>
  <c r="N39" i="47" s="1"/>
  <c r="M156" i="51"/>
  <c r="N166" i="34"/>
  <c r="AD47" i="28"/>
  <c r="AJ47" i="28" s="1"/>
  <c r="K47" i="28" s="1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Z90" i="50"/>
  <c r="L90" i="50"/>
  <c r="X139" i="47"/>
  <c r="J98" i="47"/>
  <c r="T141" i="47"/>
  <c r="H51" i="51"/>
  <c r="AN49" i="50"/>
  <c r="K49" i="50"/>
  <c r="K8" i="50"/>
  <c r="X90" i="47"/>
  <c r="J90" i="47" s="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X182" i="50"/>
  <c r="J182" i="50" s="1"/>
  <c r="M18" i="50"/>
  <c r="AB18" i="50"/>
  <c r="N18" i="50"/>
  <c r="N170" i="47"/>
  <c r="AG90" i="51"/>
  <c r="AI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Z49" i="44"/>
  <c r="L49" i="44"/>
  <c r="L8" i="44"/>
  <c r="AI141" i="34"/>
  <c r="R49" i="34"/>
  <c r="D8" i="34"/>
  <c r="T8" i="34"/>
  <c r="M43" i="40"/>
  <c r="AB43" i="40"/>
  <c r="N43" i="40" s="1"/>
  <c r="F134" i="50"/>
  <c r="AJ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8" i="51"/>
  <c r="AQ151" i="50"/>
  <c r="N151" i="50" s="1"/>
  <c r="M151" i="50"/>
  <c r="AN90" i="47"/>
  <c r="Z139" i="50"/>
  <c r="L139" i="50" s="1"/>
  <c r="L98" i="50"/>
  <c r="AM139" i="47"/>
  <c r="R90" i="47"/>
  <c r="N112" i="34"/>
  <c r="AB148" i="51"/>
  <c r="N148" i="51"/>
  <c r="M148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F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Y139" i="50"/>
  <c r="K139" i="50" s="1"/>
  <c r="K98" i="50"/>
  <c r="Y182" i="47"/>
  <c r="K182" i="47"/>
  <c r="AJ139" i="50"/>
  <c r="AP98" i="50"/>
  <c r="AJ139" i="47"/>
  <c r="AP98" i="47"/>
  <c r="K51" i="47"/>
  <c r="AB11" i="41"/>
  <c r="N11" i="41"/>
  <c r="M11" i="41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I98" i="34"/>
  <c r="AB148" i="34"/>
  <c r="N148" i="34"/>
  <c r="M148" i="34"/>
  <c r="I53" i="40"/>
  <c r="AB44" i="51"/>
  <c r="N44" i="51"/>
  <c r="F44" i="51"/>
  <c r="M58" i="50"/>
  <c r="V139" i="34"/>
  <c r="H98" i="34"/>
  <c r="F120" i="50"/>
  <c r="AB120" i="50"/>
  <c r="N120" i="50"/>
  <c r="S139" i="34"/>
  <c r="E139" i="34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V139" i="47"/>
  <c r="H139" i="47" s="1"/>
  <c r="H98" i="47"/>
  <c r="AK139" i="51"/>
  <c r="AP98" i="51"/>
  <c r="AP90" i="50"/>
  <c r="AA141" i="47"/>
  <c r="G141" i="47"/>
  <c r="Y139" i="34"/>
  <c r="K139" i="34" s="1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/>
  <c r="D90" i="50"/>
  <c r="D51" i="50"/>
  <c r="R139" i="44"/>
  <c r="T98" i="44"/>
  <c r="F98" i="44" s="1"/>
  <c r="D98" i="44"/>
  <c r="AQ44" i="50"/>
  <c r="N44" i="50"/>
  <c r="M44" i="50"/>
  <c r="Z90" i="47"/>
  <c r="E182" i="50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AP51" i="50"/>
  <c r="V182" i="50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F30" i="50"/>
  <c r="AP12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AM182" i="47"/>
  <c r="J182" i="47" s="1"/>
  <c r="U139" i="51"/>
  <c r="G98" i="51"/>
  <c r="AA98" i="51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E49" i="47" s="1"/>
  <c r="U139" i="34"/>
  <c r="G98" i="34"/>
  <c r="AA98" i="34"/>
  <c r="AP51" i="34"/>
  <c r="AQ51" i="34" s="1"/>
  <c r="AJ49" i="34"/>
  <c r="AP49" i="34" s="1"/>
  <c r="AP8" i="34"/>
  <c r="AQ8" i="34" s="1"/>
  <c r="N8" i="34" s="1"/>
  <c r="Y49" i="43"/>
  <c r="K49" i="43" s="1"/>
  <c r="K8" i="43"/>
  <c r="AJ182" i="50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R49" i="50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AQ90" i="34" s="1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L182" i="47" s="1"/>
  <c r="V90" i="47"/>
  <c r="H90" i="47"/>
  <c r="V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L23" i="28" s="1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D139" i="47" s="1"/>
  <c r="N180" i="47"/>
  <c r="M66" i="47"/>
  <c r="L90" i="47"/>
  <c r="AI8" i="47"/>
  <c r="AQ8" i="47" s="1"/>
  <c r="N8" i="47" s="1"/>
  <c r="AQ182" i="34"/>
  <c r="J8" i="50"/>
  <c r="M53" i="40"/>
  <c r="D8" i="47"/>
  <c r="X41" i="28"/>
  <c r="L41" i="28" s="1"/>
  <c r="N52" i="34"/>
  <c r="N23" i="51"/>
  <c r="T182" i="44"/>
  <c r="F182" i="44"/>
  <c r="N102" i="47"/>
  <c r="N75" i="47"/>
  <c r="M85" i="47"/>
  <c r="N33" i="41"/>
  <c r="E8" i="47"/>
  <c r="D8" i="50"/>
  <c r="AP8" i="47"/>
  <c r="T98" i="47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A90" i="51"/>
  <c r="AP182" i="47"/>
  <c r="F141" i="34"/>
  <c r="AK35" i="28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AQ98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M15" i="47"/>
  <c r="AQ99" i="47"/>
  <c r="N99" i="47" s="1"/>
  <c r="M99" i="47"/>
  <c r="N105" i="50"/>
  <c r="K90" i="47"/>
  <c r="F51" i="34"/>
  <c r="F182" i="50"/>
  <c r="F98" i="51"/>
  <c r="F98" i="47"/>
  <c r="AB8" i="43"/>
  <c r="M98" i="43"/>
  <c r="AB98" i="43"/>
  <c r="N98" i="43"/>
  <c r="AB51" i="47"/>
  <c r="M51" i="47"/>
  <c r="G139" i="34"/>
  <c r="M90" i="43"/>
  <c r="E139" i="47"/>
  <c r="T139" i="47"/>
  <c r="M141" i="34"/>
  <c r="AB141" i="34"/>
  <c r="AB8" i="34"/>
  <c r="M8" i="34"/>
  <c r="AA182" i="51"/>
  <c r="F8" i="47"/>
  <c r="AA182" i="44"/>
  <c r="AB182" i="44" s="1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M8" i="47"/>
  <c r="AA90" i="50"/>
  <c r="T139" i="51"/>
  <c r="F139" i="51" s="1"/>
  <c r="D139" i="51"/>
  <c r="G139" i="43"/>
  <c r="AA139" i="43"/>
  <c r="T182" i="43"/>
  <c r="F182" i="43"/>
  <c r="D182" i="43"/>
  <c r="AB31" i="41"/>
  <c r="N31" i="41" s="1"/>
  <c r="M31" i="41"/>
  <c r="AB51" i="50"/>
  <c r="M51" i="50"/>
  <c r="AB98" i="51"/>
  <c r="M98" i="51"/>
  <c r="AB163" i="47"/>
  <c r="N163" i="47"/>
  <c r="M163" i="47"/>
  <c r="AA182" i="47"/>
  <c r="AB71" i="47"/>
  <c r="N71" i="47"/>
  <c r="M71" i="47"/>
  <c r="AI139" i="47"/>
  <c r="F139" i="47" s="1"/>
  <c r="T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A90" i="44"/>
  <c r="M51" i="34"/>
  <c r="AB51" i="34"/>
  <c r="N51" i="34"/>
  <c r="I182" i="47"/>
  <c r="AB51" i="43"/>
  <c r="N51" i="43" s="1"/>
  <c r="M51" i="43"/>
  <c r="AQ30" i="47"/>
  <c r="AQ8" i="51"/>
  <c r="AA139" i="47"/>
  <c r="G139" i="47"/>
  <c r="AA49" i="44"/>
  <c r="AB49" i="44" s="1"/>
  <c r="G49" i="44"/>
  <c r="AA49" i="47"/>
  <c r="G49" i="47"/>
  <c r="F141" i="47"/>
  <c r="T90" i="34"/>
  <c r="F90" i="34" s="1"/>
  <c r="D90" i="34"/>
  <c r="AI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AA182" i="34"/>
  <c r="AB141" i="47"/>
  <c r="N141" i="47"/>
  <c r="M141" i="47"/>
  <c r="AA139" i="44"/>
  <c r="G139" i="44"/>
  <c r="AA49" i="51"/>
  <c r="AB49" i="51" s="1"/>
  <c r="G49" i="51"/>
  <c r="F98" i="50"/>
  <c r="AA139" i="50"/>
  <c r="M139" i="50" s="1"/>
  <c r="G139" i="50"/>
  <c r="AQ139" i="47"/>
  <c r="AB141" i="43"/>
  <c r="N141" i="43"/>
  <c r="M141" i="43"/>
  <c r="M120" i="47"/>
  <c r="AB120" i="47"/>
  <c r="AI49" i="34"/>
  <c r="AQ49" i="34" s="1"/>
  <c r="F8" i="34"/>
  <c r="F98" i="34"/>
  <c r="AK47" i="28"/>
  <c r="F141" i="50"/>
  <c r="T182" i="47"/>
  <c r="F182" i="47"/>
  <c r="D182" i="47"/>
  <c r="G182" i="50"/>
  <c r="F71" i="47"/>
  <c r="T182" i="34"/>
  <c r="F182" i="34" s="1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AB139" i="51" s="1"/>
  <c r="AB30" i="47"/>
  <c r="N30" i="47" s="1"/>
  <c r="M30" i="47"/>
  <c r="F51" i="47"/>
  <c r="AA49" i="34"/>
  <c r="G49" i="34"/>
  <c r="M53" i="41"/>
  <c r="AB53" i="41"/>
  <c r="N53" i="41" s="1"/>
  <c r="AB141" i="44"/>
  <c r="N141" i="44" s="1"/>
  <c r="M141" i="44"/>
  <c r="T139" i="50"/>
  <c r="F139" i="50"/>
  <c r="D139" i="50"/>
  <c r="AQ98" i="50"/>
  <c r="AA49" i="43"/>
  <c r="AQ141" i="51"/>
  <c r="T139" i="34"/>
  <c r="F139" i="34"/>
  <c r="D139" i="34"/>
  <c r="H139" i="51"/>
  <c r="J139" i="47"/>
  <c r="AA182" i="50"/>
  <c r="D182" i="34"/>
  <c r="N120" i="47"/>
  <c r="N98" i="51"/>
  <c r="L30" i="28"/>
  <c r="N141" i="51"/>
  <c r="N49" i="44"/>
  <c r="M49" i="44"/>
  <c r="N8" i="51"/>
  <c r="AB49" i="34"/>
  <c r="N49" i="34" s="1"/>
  <c r="M49" i="34"/>
  <c r="N139" i="51"/>
  <c r="M139" i="51"/>
  <c r="AB182" i="43"/>
  <c r="N182" i="43" s="1"/>
  <c r="M182" i="43"/>
  <c r="AB139" i="50"/>
  <c r="N139" i="50" s="1"/>
  <c r="AB182" i="34"/>
  <c r="N182" i="34"/>
  <c r="M182" i="34"/>
  <c r="N182" i="44"/>
  <c r="M182" i="44"/>
  <c r="N51" i="47"/>
  <c r="AB139" i="44"/>
  <c r="N139" i="44" s="1"/>
  <c r="M139" i="44"/>
  <c r="AB49" i="47"/>
  <c r="M49" i="47"/>
  <c r="AB139" i="47"/>
  <c r="N139" i="47" s="1"/>
  <c r="M139" i="47"/>
  <c r="M90" i="44"/>
  <c r="AB90" i="44"/>
  <c r="N90" i="44" s="1"/>
  <c r="AB139" i="43"/>
  <c r="N139" i="43"/>
  <c r="M139" i="43"/>
  <c r="AB90" i="50"/>
  <c r="M90" i="50"/>
  <c r="N98" i="47"/>
  <c r="AB90" i="51"/>
  <c r="AB182" i="50"/>
  <c r="AB49" i="43"/>
  <c r="M90" i="34"/>
  <c r="AB90" i="34"/>
  <c r="N90" i="34" s="1"/>
  <c r="N98" i="50"/>
  <c r="M182" i="47"/>
  <c r="AB182" i="47"/>
  <c r="N182" i="47" s="1"/>
  <c r="F49" i="34"/>
  <c r="F90" i="47"/>
  <c r="AB182" i="51"/>
  <c r="L35" i="28" l="1"/>
  <c r="X47" i="28"/>
  <c r="L47" i="28" s="1"/>
  <c r="AI49" i="47"/>
  <c r="AQ49" i="47" s="1"/>
  <c r="N49" i="47" s="1"/>
  <c r="D49" i="47"/>
  <c r="AP90" i="51"/>
  <c r="H90" i="51"/>
  <c r="AA90" i="47"/>
  <c r="I90" i="47"/>
  <c r="AP182" i="51"/>
  <c r="H182" i="51"/>
  <c r="H182" i="50"/>
  <c r="AP182" i="50"/>
  <c r="AQ182" i="50" s="1"/>
  <c r="N182" i="50" s="1"/>
  <c r="M182" i="50"/>
  <c r="F49" i="47"/>
  <c r="AP90" i="47"/>
  <c r="AQ90" i="47" s="1"/>
  <c r="G90" i="47"/>
  <c r="N151" i="47"/>
  <c r="D49" i="50"/>
  <c r="F182" i="51"/>
  <c r="E182" i="51"/>
  <c r="AI182" i="51"/>
  <c r="AP49" i="51"/>
  <c r="H49" i="51"/>
  <c r="AB157" i="51"/>
  <c r="N157" i="51" s="1"/>
  <c r="F40" i="34"/>
  <c r="AQ152" i="34"/>
  <c r="N152" i="34" s="1"/>
  <c r="F180" i="51"/>
  <c r="AB180" i="51"/>
  <c r="N180" i="51" s="1"/>
  <c r="AQ146" i="51"/>
  <c r="N146" i="51" s="1"/>
  <c r="AP8" i="43"/>
  <c r="AJ49" i="43"/>
  <c r="AI177" i="34"/>
  <c r="AB54" i="43"/>
  <c r="N54" i="43" s="1"/>
  <c r="M54" i="43"/>
  <c r="S15" i="50"/>
  <c r="G25" i="50"/>
  <c r="X30" i="50"/>
  <c r="AH9" i="50"/>
  <c r="I17" i="50"/>
  <c r="J21" i="50"/>
  <c r="Z23" i="50"/>
  <c r="AO23" i="50"/>
  <c r="K26" i="50"/>
  <c r="AK30" i="50"/>
  <c r="H37" i="50"/>
  <c r="V30" i="50"/>
  <c r="H157" i="47"/>
  <c r="U15" i="50"/>
  <c r="H39" i="50"/>
  <c r="AH61" i="50"/>
  <c r="AK120" i="34"/>
  <c r="W120" i="34"/>
  <c r="L23" i="50" l="1"/>
  <c r="AA23" i="50"/>
  <c r="Z8" i="50"/>
  <c r="J30" i="50"/>
  <c r="X49" i="50"/>
  <c r="J49" i="50" s="1"/>
  <c r="M49" i="51"/>
  <c r="AQ49" i="51"/>
  <c r="N49" i="51" s="1"/>
  <c r="I120" i="34"/>
  <c r="W139" i="34"/>
  <c r="AA120" i="34"/>
  <c r="AA15" i="50"/>
  <c r="G15" i="50"/>
  <c r="U8" i="50"/>
  <c r="AP30" i="50"/>
  <c r="AQ30" i="50" s="1"/>
  <c r="AK49" i="50"/>
  <c r="AQ177" i="34"/>
  <c r="N177" i="34" s="1"/>
  <c r="F177" i="34"/>
  <c r="AQ182" i="51"/>
  <c r="N182" i="51" s="1"/>
  <c r="M182" i="51"/>
  <c r="H120" i="34"/>
  <c r="AP120" i="34"/>
  <c r="AQ120" i="34" s="1"/>
  <c r="T15" i="50"/>
  <c r="F15" i="50" s="1"/>
  <c r="E15" i="50"/>
  <c r="S8" i="50"/>
  <c r="AP49" i="43"/>
  <c r="G49" i="43"/>
  <c r="AK139" i="34"/>
  <c r="E61" i="50"/>
  <c r="AI61" i="50"/>
  <c r="AH51" i="50"/>
  <c r="H30" i="50"/>
  <c r="AA30" i="50"/>
  <c r="V49" i="50"/>
  <c r="AP23" i="50"/>
  <c r="AQ23" i="50" s="1"/>
  <c r="AO8" i="50"/>
  <c r="E9" i="50"/>
  <c r="AH8" i="50"/>
  <c r="AI9" i="50"/>
  <c r="AQ8" i="43"/>
  <c r="N8" i="43" s="1"/>
  <c r="M8" i="43"/>
  <c r="AB90" i="47"/>
  <c r="N90" i="47" s="1"/>
  <c r="M90" i="47"/>
  <c r="M90" i="51"/>
  <c r="AQ90" i="51"/>
  <c r="N90" i="51" s="1"/>
  <c r="M30" i="50" l="1"/>
  <c r="AB30" i="50"/>
  <c r="N30" i="50" s="1"/>
  <c r="E8" i="50"/>
  <c r="S49" i="50"/>
  <c r="T8" i="50"/>
  <c r="AP139" i="34"/>
  <c r="AQ139" i="34" s="1"/>
  <c r="H139" i="34"/>
  <c r="M15" i="50"/>
  <c r="AB15" i="50"/>
  <c r="N15" i="50" s="1"/>
  <c r="L8" i="50"/>
  <c r="Z49" i="50"/>
  <c r="L49" i="50" s="1"/>
  <c r="AQ9" i="50"/>
  <c r="N9" i="50" s="1"/>
  <c r="F9" i="50"/>
  <c r="AH90" i="50"/>
  <c r="AI51" i="50"/>
  <c r="E51" i="50"/>
  <c r="M120" i="34"/>
  <c r="AB120" i="34"/>
  <c r="N120" i="34" s="1"/>
  <c r="AB23" i="50"/>
  <c r="N23" i="50" s="1"/>
  <c r="M23" i="50"/>
  <c r="AO49" i="50"/>
  <c r="AP49" i="50" s="1"/>
  <c r="AQ49" i="50" s="1"/>
  <c r="AP8" i="50"/>
  <c r="AQ8" i="50" s="1"/>
  <c r="AH49" i="50"/>
  <c r="AI49" i="50" s="1"/>
  <c r="AI8" i="50"/>
  <c r="H49" i="50"/>
  <c r="F61" i="50"/>
  <c r="AQ61" i="50"/>
  <c r="N61" i="50" s="1"/>
  <c r="AQ49" i="43"/>
  <c r="N49" i="43" s="1"/>
  <c r="M49" i="43"/>
  <c r="G8" i="50"/>
  <c r="AA8" i="50"/>
  <c r="U49" i="50"/>
  <c r="I139" i="34"/>
  <c r="AA139" i="34"/>
  <c r="F51" i="50" l="1"/>
  <c r="AQ51" i="50"/>
  <c r="N51" i="50" s="1"/>
  <c r="T49" i="50"/>
  <c r="F49" i="50" s="1"/>
  <c r="E49" i="50"/>
  <c r="AB8" i="50"/>
  <c r="N8" i="50" s="1"/>
  <c r="M8" i="50"/>
  <c r="AB139" i="34"/>
  <c r="N139" i="34" s="1"/>
  <c r="M139" i="34"/>
  <c r="AI90" i="50"/>
  <c r="E90" i="50"/>
  <c r="AA49" i="50"/>
  <c r="G49" i="50"/>
  <c r="F8" i="50"/>
  <c r="AB49" i="50" l="1"/>
  <c r="N49" i="50" s="1"/>
  <c r="M49" i="50"/>
  <c r="AQ90" i="50"/>
  <c r="N90" i="50" s="1"/>
  <c r="F90" i="50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<sst xmlns="http://schemas.openxmlformats.org/spreadsheetml/2006/main" count="6463" uniqueCount="283">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</sst>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202601</v>
      </c>
      <c r="D1">
        <v>1010001</v>
      </c>
      <c r="E1">
        <v>116</v>
      </c>
      <c r="F1">
        <v>0</v>
      </c>
      <c r="G1">
        <v>0</v>
      </c>
      <c r="H1">
        <v>116</v>
      </c>
    </row>
    <row r="2" spans="1:10">
      <c r="A2">
        <v>473587</v>
      </c>
      <c r="B2" t="s">
        <v>282</v>
      </c>
      <c r="C2">
        <v>202601</v>
      </c>
      <c r="D2">
        <v>1020001</v>
      </c>
      <c r="E2">
        <v>94</v>
      </c>
      <c r="F2">
        <v>0</v>
      </c>
      <c r="G2">
        <v>0</v>
      </c>
      <c r="H2">
        <v>92</v>
      </c>
    </row>
    <row r="3" spans="1:10">
      <c r="A3">
        <v>473587</v>
      </c>
      <c r="B3" t="s">
        <v>282</v>
      </c>
      <c r="C3">
        <v>202601</v>
      </c>
      <c r="D3">
        <v>1020002</v>
      </c>
      <c r="E3">
        <v>35</v>
      </c>
      <c r="F3">
        <v>0</v>
      </c>
      <c r="G3">
        <v>0</v>
      </c>
      <c r="H3">
        <v>37</v>
      </c>
    </row>
    <row r="4" spans="1:10">
      <c r="A4">
        <v>473587</v>
      </c>
      <c r="B4" t="s">
        <v>282</v>
      </c>
      <c r="C4">
        <v>202601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202601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473587</v>
      </c>
      <c r="B6" t="s">
        <v>282</v>
      </c>
      <c r="C6">
        <v>202601</v>
      </c>
      <c r="D6">
        <v>1020005</v>
      </c>
      <c r="E6">
        <v>155</v>
      </c>
      <c r="F6">
        <v>0</v>
      </c>
      <c r="G6">
        <v>0</v>
      </c>
      <c r="H6">
        <v>155</v>
      </c>
    </row>
    <row r="7" spans="1:10">
      <c r="A7">
        <v>473587</v>
      </c>
      <c r="B7" t="s">
        <v>282</v>
      </c>
      <c r="C7">
        <v>202601</v>
      </c>
      <c r="D7">
        <v>1020006</v>
      </c>
      <c r="E7">
        <v>26</v>
      </c>
      <c r="F7">
        <v>0</v>
      </c>
      <c r="G7">
        <v>0</v>
      </c>
      <c r="H7">
        <v>26</v>
      </c>
    </row>
    <row r="8" spans="1:10">
      <c r="A8">
        <v>473587</v>
      </c>
      <c r="B8" t="s">
        <v>282</v>
      </c>
      <c r="C8">
        <v>202601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473587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202601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473587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202601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202601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202601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202601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202601</v>
      </c>
      <c r="D96">
        <v>1110001</v>
      </c>
      <c r="E96">
        <v>0</v>
      </c>
      <c r="F96">
        <v>4</v>
      </c>
      <c r="G96">
        <v>1</v>
      </c>
      <c r="H96">
        <v>1</v>
      </c>
      <c r="I96">
        <v>7</v>
      </c>
      <c r="J96">
        <v>1</v>
      </c>
      <c r="K96">
        <v>14</v>
      </c>
      <c r="L96">
        <v>0</v>
      </c>
      <c r="M96">
        <v>0</v>
      </c>
      <c r="N96">
        <v>2</v>
      </c>
      <c r="O96">
        <v>2</v>
      </c>
      <c r="P96">
        <v>16</v>
      </c>
    </row>
    <row r="97" spans="1:16">
      <c r="A97">
        <v>473587</v>
      </c>
      <c r="B97" t="s">
        <v>282</v>
      </c>
      <c r="C97">
        <v>202601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202601</v>
      </c>
      <c r="D98">
        <v>1110003</v>
      </c>
      <c r="E98">
        <v>0</v>
      </c>
      <c r="F98">
        <v>4</v>
      </c>
      <c r="G98">
        <v>1</v>
      </c>
      <c r="H98">
        <v>1</v>
      </c>
      <c r="I98">
        <v>7</v>
      </c>
      <c r="J98">
        <v>1</v>
      </c>
      <c r="K98">
        <v>14</v>
      </c>
      <c r="L98">
        <v>0</v>
      </c>
      <c r="M98">
        <v>0</v>
      </c>
      <c r="N98">
        <v>2</v>
      </c>
      <c r="O98">
        <v>2</v>
      </c>
      <c r="P98">
        <v>16</v>
      </c>
    </row>
    <row r="99" spans="1:16">
      <c r="A99">
        <v>473587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473587</v>
      </c>
      <c r="B100" t="s">
        <v>282</v>
      </c>
      <c r="C100">
        <v>202601</v>
      </c>
      <c r="D100">
        <v>1110005</v>
      </c>
      <c r="E100">
        <v>0</v>
      </c>
      <c r="F100">
        <v>4</v>
      </c>
      <c r="G100">
        <v>1</v>
      </c>
      <c r="H100">
        <v>1</v>
      </c>
      <c r="I100">
        <v>7</v>
      </c>
      <c r="J100">
        <v>1</v>
      </c>
      <c r="K100">
        <v>14</v>
      </c>
      <c r="L100">
        <v>0</v>
      </c>
      <c r="M100">
        <v>0</v>
      </c>
      <c r="N100">
        <v>2</v>
      </c>
      <c r="O100">
        <v>2</v>
      </c>
      <c r="P100">
        <v>16</v>
      </c>
    </row>
    <row r="101" spans="1:16">
      <c r="A101">
        <v>473587</v>
      </c>
      <c r="B101" t="s">
        <v>282</v>
      </c>
      <c r="C101">
        <v>202601</v>
      </c>
      <c r="D101">
        <v>1120001</v>
      </c>
      <c r="E101">
        <v>0</v>
      </c>
      <c r="F101">
        <v>3</v>
      </c>
      <c r="G101">
        <v>1</v>
      </c>
      <c r="H101">
        <v>1</v>
      </c>
      <c r="I101">
        <v>7</v>
      </c>
      <c r="J101">
        <v>1</v>
      </c>
      <c r="K101">
        <v>13</v>
      </c>
      <c r="L101">
        <v>0</v>
      </c>
      <c r="M101">
        <v>0</v>
      </c>
      <c r="N101">
        <v>1</v>
      </c>
      <c r="O101">
        <v>1</v>
      </c>
      <c r="P101">
        <v>14</v>
      </c>
    </row>
    <row r="102" spans="1:16">
      <c r="A102">
        <v>473587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202601</v>
      </c>
      <c r="D103">
        <v>1120003</v>
      </c>
      <c r="E103">
        <v>0</v>
      </c>
      <c r="F103">
        <v>3</v>
      </c>
      <c r="G103">
        <v>1</v>
      </c>
      <c r="H103">
        <v>1</v>
      </c>
      <c r="I103">
        <v>7</v>
      </c>
      <c r="J103">
        <v>1</v>
      </c>
      <c r="K103">
        <v>13</v>
      </c>
      <c r="L103">
        <v>0</v>
      </c>
      <c r="M103">
        <v>0</v>
      </c>
      <c r="N103">
        <v>1</v>
      </c>
      <c r="O103">
        <v>1</v>
      </c>
      <c r="P103">
        <v>14</v>
      </c>
    </row>
    <row r="104" spans="1:16">
      <c r="A104">
        <v>473587</v>
      </c>
      <c r="B104" t="s">
        <v>282</v>
      </c>
      <c r="C104">
        <v>202601</v>
      </c>
      <c r="D104">
        <v>1130001</v>
      </c>
      <c r="E104">
        <v>1</v>
      </c>
      <c r="F104">
        <v>0</v>
      </c>
      <c r="G104">
        <v>0</v>
      </c>
      <c r="H104">
        <v>1</v>
      </c>
    </row>
    <row r="105" spans="1:16">
      <c r="A105">
        <v>473587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202601</v>
      </c>
      <c r="D106">
        <v>1130003</v>
      </c>
      <c r="E106">
        <v>1</v>
      </c>
      <c r="F106">
        <v>0</v>
      </c>
      <c r="G106">
        <v>0</v>
      </c>
      <c r="H106">
        <v>1</v>
      </c>
    </row>
    <row r="107" spans="1:16">
      <c r="A107">
        <v>473587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473587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473587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202601</v>
      </c>
      <c r="D116">
        <v>1139304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1</v>
      </c>
    </row>
    <row r="117" spans="1:16">
      <c r="A117">
        <v>473587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202601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473587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202601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473587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5</v>
      </c>
      <c r="K123">
        <v>2</v>
      </c>
      <c r="L123">
        <v>7</v>
      </c>
      <c r="M123">
        <v>0</v>
      </c>
      <c r="N123">
        <v>0</v>
      </c>
      <c r="O123">
        <v>0</v>
      </c>
      <c r="P123">
        <v>7</v>
      </c>
    </row>
    <row r="124" spans="1:16">
      <c r="A124">
        <v>473587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</v>
      </c>
      <c r="H125">
        <v>1</v>
      </c>
      <c r="I125">
        <v>1</v>
      </c>
      <c r="J125">
        <v>5</v>
      </c>
      <c r="K125">
        <v>2</v>
      </c>
      <c r="L125">
        <v>10</v>
      </c>
      <c r="M125">
        <v>0</v>
      </c>
      <c r="N125">
        <v>1</v>
      </c>
      <c r="O125">
        <v>1</v>
      </c>
      <c r="P125">
        <v>11</v>
      </c>
    </row>
    <row r="126" spans="1:16">
      <c r="A126">
        <v>473587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1</v>
      </c>
    </row>
    <row r="129" spans="1:16">
      <c r="A129">
        <v>473587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473587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7</v>
      </c>
      <c r="H136">
        <v>2</v>
      </c>
      <c r="I136">
        <v>4</v>
      </c>
      <c r="J136">
        <v>22</v>
      </c>
      <c r="K136">
        <v>6</v>
      </c>
      <c r="L136">
        <v>41</v>
      </c>
      <c r="M136">
        <v>0</v>
      </c>
      <c r="N136">
        <v>2</v>
      </c>
      <c r="O136">
        <v>2</v>
      </c>
      <c r="P136">
        <v>43</v>
      </c>
    </row>
    <row r="137" spans="1:16">
      <c r="A137">
        <v>473587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4</v>
      </c>
      <c r="H137">
        <v>1</v>
      </c>
      <c r="I137">
        <v>3</v>
      </c>
      <c r="J137">
        <v>16</v>
      </c>
      <c r="K137">
        <v>5</v>
      </c>
      <c r="L137">
        <v>29</v>
      </c>
      <c r="M137">
        <v>0</v>
      </c>
      <c r="N137">
        <v>1</v>
      </c>
      <c r="O137">
        <v>1</v>
      </c>
      <c r="P137">
        <v>30</v>
      </c>
    </row>
    <row r="138" spans="1:16">
      <c r="A138">
        <v>473587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473587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3</v>
      </c>
      <c r="H142">
        <v>0</v>
      </c>
      <c r="I142">
        <v>2</v>
      </c>
      <c r="J142">
        <v>4</v>
      </c>
      <c r="K142">
        <v>1</v>
      </c>
      <c r="L142">
        <v>10</v>
      </c>
      <c r="M142">
        <v>0</v>
      </c>
      <c r="N142">
        <v>0</v>
      </c>
      <c r="O142">
        <v>0</v>
      </c>
      <c r="P142">
        <v>10</v>
      </c>
    </row>
    <row r="143" spans="1:16">
      <c r="A143">
        <v>473587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</v>
      </c>
      <c r="H144">
        <v>1</v>
      </c>
      <c r="I144">
        <v>1</v>
      </c>
      <c r="J144">
        <v>5</v>
      </c>
      <c r="K144">
        <v>2</v>
      </c>
      <c r="L144">
        <v>10</v>
      </c>
      <c r="M144">
        <v>0</v>
      </c>
      <c r="N144">
        <v>1</v>
      </c>
      <c r="O144">
        <v>1</v>
      </c>
      <c r="P144">
        <v>11</v>
      </c>
    </row>
    <row r="145" spans="1:16">
      <c r="A145">
        <v>473587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473587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473587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3</v>
      </c>
      <c r="H151">
        <v>1</v>
      </c>
      <c r="I151">
        <v>1</v>
      </c>
      <c r="J151">
        <v>5</v>
      </c>
      <c r="K151">
        <v>1</v>
      </c>
      <c r="L151">
        <v>11</v>
      </c>
      <c r="M151">
        <v>0</v>
      </c>
      <c r="N151">
        <v>1</v>
      </c>
      <c r="O151">
        <v>1</v>
      </c>
      <c r="P151">
        <v>12</v>
      </c>
    </row>
    <row r="152" spans="1:16">
      <c r="A152">
        <v>473587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3</v>
      </c>
      <c r="H152">
        <v>0</v>
      </c>
      <c r="I152">
        <v>2</v>
      </c>
      <c r="J152">
        <v>4</v>
      </c>
      <c r="K152">
        <v>1</v>
      </c>
      <c r="L152">
        <v>10</v>
      </c>
      <c r="M152">
        <v>0</v>
      </c>
      <c r="N152">
        <v>0</v>
      </c>
      <c r="O152">
        <v>0</v>
      </c>
      <c r="P152">
        <v>10</v>
      </c>
    </row>
    <row r="153" spans="1:16">
      <c r="A153">
        <v>473587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473587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473587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13028</v>
      </c>
      <c r="K169">
        <v>2841</v>
      </c>
      <c r="L169">
        <v>15869</v>
      </c>
      <c r="M169">
        <v>0</v>
      </c>
      <c r="N169">
        <v>0</v>
      </c>
      <c r="O169">
        <v>0</v>
      </c>
      <c r="P169">
        <v>15869</v>
      </c>
    </row>
    <row r="170" spans="1:16">
      <c r="A170">
        <v>473587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250</v>
      </c>
      <c r="H171">
        <v>1955</v>
      </c>
      <c r="I171">
        <v>350</v>
      </c>
      <c r="J171">
        <v>5680</v>
      </c>
      <c r="K171">
        <v>2162</v>
      </c>
      <c r="L171">
        <v>10397</v>
      </c>
      <c r="M171">
        <v>0</v>
      </c>
      <c r="N171">
        <v>250</v>
      </c>
      <c r="O171">
        <v>250</v>
      </c>
      <c r="P171">
        <v>10647</v>
      </c>
    </row>
    <row r="172" spans="1:16">
      <c r="A172">
        <v>473587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30877</v>
      </c>
      <c r="K174">
        <v>0</v>
      </c>
      <c r="L174">
        <v>30877</v>
      </c>
      <c r="M174">
        <v>0</v>
      </c>
      <c r="N174">
        <v>0</v>
      </c>
      <c r="O174">
        <v>0</v>
      </c>
      <c r="P174">
        <v>30877</v>
      </c>
    </row>
    <row r="175" spans="1:16">
      <c r="A175">
        <v>473587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30877</v>
      </c>
      <c r="K175">
        <v>0</v>
      </c>
      <c r="L175">
        <v>30877</v>
      </c>
      <c r="M175">
        <v>0</v>
      </c>
      <c r="N175">
        <v>0</v>
      </c>
      <c r="O175">
        <v>0</v>
      </c>
      <c r="P175">
        <v>30877</v>
      </c>
    </row>
    <row r="176" spans="1:16">
      <c r="A176">
        <v>473587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>
      <c r="A177">
        <v>473587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24716</v>
      </c>
      <c r="H182">
        <v>3516</v>
      </c>
      <c r="I182">
        <v>26120</v>
      </c>
      <c r="J182">
        <v>187704</v>
      </c>
      <c r="K182">
        <v>37063</v>
      </c>
      <c r="L182">
        <v>279119</v>
      </c>
      <c r="M182">
        <v>0</v>
      </c>
      <c r="N182">
        <v>692</v>
      </c>
      <c r="O182">
        <v>692</v>
      </c>
      <c r="P182">
        <v>279811</v>
      </c>
    </row>
    <row r="183" spans="1:16">
      <c r="A183">
        <v>473587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20087</v>
      </c>
      <c r="H183">
        <v>1955</v>
      </c>
      <c r="I183">
        <v>24288</v>
      </c>
      <c r="J183">
        <v>148413</v>
      </c>
      <c r="K183">
        <v>35329</v>
      </c>
      <c r="L183">
        <v>230072</v>
      </c>
      <c r="M183">
        <v>0</v>
      </c>
      <c r="N183">
        <v>250</v>
      </c>
      <c r="O183">
        <v>250</v>
      </c>
      <c r="P183">
        <v>230322</v>
      </c>
    </row>
    <row r="184" spans="1:16">
      <c r="A184">
        <v>473587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9664</v>
      </c>
      <c r="K184">
        <v>0</v>
      </c>
      <c r="L184">
        <v>9664</v>
      </c>
      <c r="M184">
        <v>0</v>
      </c>
      <c r="N184">
        <v>0</v>
      </c>
      <c r="O184">
        <v>0</v>
      </c>
      <c r="P184">
        <v>9664</v>
      </c>
    </row>
    <row r="185" spans="1:16">
      <c r="A185">
        <v>473587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1422</v>
      </c>
      <c r="K186">
        <v>2354</v>
      </c>
      <c r="L186">
        <v>3776</v>
      </c>
      <c r="M186">
        <v>0</v>
      </c>
      <c r="N186">
        <v>0</v>
      </c>
      <c r="O186">
        <v>0</v>
      </c>
      <c r="P186">
        <v>3776</v>
      </c>
    </row>
    <row r="187" spans="1:16">
      <c r="A187">
        <v>473587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19837</v>
      </c>
      <c r="H188">
        <v>0</v>
      </c>
      <c r="I188">
        <v>23938</v>
      </c>
      <c r="J188">
        <v>77268</v>
      </c>
      <c r="K188">
        <v>30326</v>
      </c>
      <c r="L188">
        <v>151369</v>
      </c>
      <c r="M188">
        <v>0</v>
      </c>
      <c r="N188">
        <v>0</v>
      </c>
      <c r="O188">
        <v>0</v>
      </c>
      <c r="P188">
        <v>151369</v>
      </c>
    </row>
    <row r="189" spans="1:16">
      <c r="A189">
        <v>473587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250</v>
      </c>
      <c r="H190">
        <v>1955</v>
      </c>
      <c r="I190">
        <v>350</v>
      </c>
      <c r="J190">
        <v>5680</v>
      </c>
      <c r="K190">
        <v>2162</v>
      </c>
      <c r="L190">
        <v>10397</v>
      </c>
      <c r="M190">
        <v>0</v>
      </c>
      <c r="N190">
        <v>250</v>
      </c>
      <c r="O190">
        <v>250</v>
      </c>
      <c r="P190">
        <v>10647</v>
      </c>
    </row>
    <row r="191" spans="1:16">
      <c r="A191">
        <v>473587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1942</v>
      </c>
      <c r="K194">
        <v>487</v>
      </c>
      <c r="L194">
        <v>2429</v>
      </c>
      <c r="M194">
        <v>0</v>
      </c>
      <c r="N194">
        <v>0</v>
      </c>
      <c r="O194">
        <v>0</v>
      </c>
      <c r="P194">
        <v>2429</v>
      </c>
    </row>
    <row r="195" spans="1:16">
      <c r="A195">
        <v>473587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473587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52437</v>
      </c>
      <c r="K196">
        <v>0</v>
      </c>
      <c r="L196">
        <v>52437</v>
      </c>
      <c r="M196">
        <v>0</v>
      </c>
      <c r="N196">
        <v>0</v>
      </c>
      <c r="O196">
        <v>0</v>
      </c>
      <c r="P196">
        <v>52437</v>
      </c>
    </row>
    <row r="197" spans="1:16">
      <c r="A197">
        <v>473587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4629</v>
      </c>
      <c r="H197">
        <v>1561</v>
      </c>
      <c r="I197">
        <v>1832</v>
      </c>
      <c r="J197">
        <v>8414</v>
      </c>
      <c r="K197">
        <v>1734</v>
      </c>
      <c r="L197">
        <v>18170</v>
      </c>
      <c r="M197">
        <v>0</v>
      </c>
      <c r="N197">
        <v>442</v>
      </c>
      <c r="O197">
        <v>442</v>
      </c>
      <c r="P197">
        <v>18612</v>
      </c>
    </row>
    <row r="198" spans="1:16">
      <c r="A198">
        <v>473587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19837</v>
      </c>
      <c r="H198">
        <v>0</v>
      </c>
      <c r="I198">
        <v>23938</v>
      </c>
      <c r="J198">
        <v>77268</v>
      </c>
      <c r="K198">
        <v>30326</v>
      </c>
      <c r="L198">
        <v>151369</v>
      </c>
      <c r="M198">
        <v>0</v>
      </c>
      <c r="N198">
        <v>0</v>
      </c>
      <c r="O198">
        <v>0</v>
      </c>
      <c r="P198">
        <v>151369</v>
      </c>
    </row>
    <row r="199" spans="1:16">
      <c r="A199">
        <v>473587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473587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473587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130280</v>
      </c>
      <c r="K215">
        <v>28410</v>
      </c>
      <c r="L215">
        <v>158690</v>
      </c>
      <c r="M215">
        <v>0</v>
      </c>
      <c r="N215">
        <v>0</v>
      </c>
      <c r="O215">
        <v>0</v>
      </c>
      <c r="P215">
        <v>158690</v>
      </c>
    </row>
    <row r="216" spans="1:16">
      <c r="A216">
        <v>473587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2500</v>
      </c>
      <c r="H217">
        <v>19550</v>
      </c>
      <c r="I217">
        <v>3500</v>
      </c>
      <c r="J217">
        <v>56800</v>
      </c>
      <c r="K217">
        <v>21620</v>
      </c>
      <c r="L217">
        <v>103970</v>
      </c>
      <c r="M217">
        <v>0</v>
      </c>
      <c r="N217">
        <v>2500</v>
      </c>
      <c r="O217">
        <v>2500</v>
      </c>
      <c r="P217">
        <v>106470</v>
      </c>
    </row>
    <row r="218" spans="1:16">
      <c r="A218">
        <v>473587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308770</v>
      </c>
      <c r="K220">
        <v>0</v>
      </c>
      <c r="L220">
        <v>308770</v>
      </c>
      <c r="M220">
        <v>0</v>
      </c>
      <c r="N220">
        <v>0</v>
      </c>
      <c r="O220">
        <v>0</v>
      </c>
      <c r="P220">
        <v>308770</v>
      </c>
    </row>
    <row r="221" spans="1:16">
      <c r="A221">
        <v>473587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308770</v>
      </c>
      <c r="K221">
        <v>0</v>
      </c>
      <c r="L221">
        <v>308770</v>
      </c>
      <c r="M221">
        <v>0</v>
      </c>
      <c r="N221">
        <v>0</v>
      </c>
      <c r="O221">
        <v>0</v>
      </c>
      <c r="P221">
        <v>308770</v>
      </c>
    </row>
    <row r="222" spans="1:16">
      <c r="A222">
        <v>473587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>
      <c r="A223">
        <v>473587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247160</v>
      </c>
      <c r="H228">
        <v>35160</v>
      </c>
      <c r="I228">
        <v>261200</v>
      </c>
      <c r="J228">
        <v>1877040</v>
      </c>
      <c r="K228">
        <v>370630</v>
      </c>
      <c r="L228">
        <v>2791190</v>
      </c>
      <c r="M228">
        <v>0</v>
      </c>
      <c r="N228">
        <v>6920</v>
      </c>
      <c r="O228">
        <v>6920</v>
      </c>
      <c r="P228">
        <v>2798110</v>
      </c>
    </row>
    <row r="229" spans="1:16">
      <c r="A229">
        <v>473587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200870</v>
      </c>
      <c r="H229">
        <v>19550</v>
      </c>
      <c r="I229">
        <v>242880</v>
      </c>
      <c r="J229">
        <v>1484130</v>
      </c>
      <c r="K229">
        <v>353290</v>
      </c>
      <c r="L229">
        <v>2300720</v>
      </c>
      <c r="M229">
        <v>0</v>
      </c>
      <c r="N229">
        <v>2500</v>
      </c>
      <c r="O229">
        <v>2500</v>
      </c>
      <c r="P229">
        <v>2303220</v>
      </c>
    </row>
    <row r="230" spans="1:16">
      <c r="A230">
        <v>473587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96640</v>
      </c>
      <c r="K230">
        <v>0</v>
      </c>
      <c r="L230">
        <v>96640</v>
      </c>
      <c r="M230">
        <v>0</v>
      </c>
      <c r="N230">
        <v>0</v>
      </c>
      <c r="O230">
        <v>0</v>
      </c>
      <c r="P230">
        <v>96640</v>
      </c>
    </row>
    <row r="231" spans="1:16">
      <c r="A231">
        <v>473587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14220</v>
      </c>
      <c r="K232">
        <v>23540</v>
      </c>
      <c r="L232">
        <v>37760</v>
      </c>
      <c r="M232">
        <v>0</v>
      </c>
      <c r="N232">
        <v>0</v>
      </c>
      <c r="O232">
        <v>0</v>
      </c>
      <c r="P232">
        <v>37760</v>
      </c>
    </row>
    <row r="233" spans="1:16">
      <c r="A233">
        <v>473587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198370</v>
      </c>
      <c r="H234">
        <v>0</v>
      </c>
      <c r="I234">
        <v>239380</v>
      </c>
      <c r="J234">
        <v>772680</v>
      </c>
      <c r="K234">
        <v>303260</v>
      </c>
      <c r="L234">
        <v>1513690</v>
      </c>
      <c r="M234">
        <v>0</v>
      </c>
      <c r="N234">
        <v>0</v>
      </c>
      <c r="O234">
        <v>0</v>
      </c>
      <c r="P234">
        <v>1513690</v>
      </c>
    </row>
    <row r="235" spans="1:16">
      <c r="A235">
        <v>473587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2500</v>
      </c>
      <c r="H236">
        <v>19550</v>
      </c>
      <c r="I236">
        <v>3500</v>
      </c>
      <c r="J236">
        <v>56800</v>
      </c>
      <c r="K236">
        <v>21620</v>
      </c>
      <c r="L236">
        <v>103970</v>
      </c>
      <c r="M236">
        <v>0</v>
      </c>
      <c r="N236">
        <v>2500</v>
      </c>
      <c r="O236">
        <v>2500</v>
      </c>
      <c r="P236">
        <v>106470</v>
      </c>
    </row>
    <row r="237" spans="1:16">
      <c r="A237">
        <v>473587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19420</v>
      </c>
      <c r="K240">
        <v>4870</v>
      </c>
      <c r="L240">
        <v>24290</v>
      </c>
      <c r="M240">
        <v>0</v>
      </c>
      <c r="N240">
        <v>0</v>
      </c>
      <c r="O240">
        <v>0</v>
      </c>
      <c r="P240">
        <v>24290</v>
      </c>
    </row>
    <row r="241" spans="1:16">
      <c r="A241">
        <v>473587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473587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524370</v>
      </c>
      <c r="K242">
        <v>0</v>
      </c>
      <c r="L242">
        <v>524370</v>
      </c>
      <c r="M242">
        <v>0</v>
      </c>
      <c r="N242">
        <v>0</v>
      </c>
      <c r="O242">
        <v>0</v>
      </c>
      <c r="P242">
        <v>524370</v>
      </c>
    </row>
    <row r="243" spans="1:16">
      <c r="A243">
        <v>473587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46290</v>
      </c>
      <c r="H243">
        <v>15610</v>
      </c>
      <c r="I243">
        <v>18320</v>
      </c>
      <c r="J243">
        <v>84140</v>
      </c>
      <c r="K243">
        <v>17340</v>
      </c>
      <c r="L243">
        <v>181700</v>
      </c>
      <c r="M243">
        <v>0</v>
      </c>
      <c r="N243">
        <v>4420</v>
      </c>
      <c r="O243">
        <v>4420</v>
      </c>
      <c r="P243">
        <v>186120</v>
      </c>
    </row>
    <row r="244" spans="1:16">
      <c r="A244">
        <v>473587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198370</v>
      </c>
      <c r="H244">
        <v>0</v>
      </c>
      <c r="I244">
        <v>239380</v>
      </c>
      <c r="J244">
        <v>772680</v>
      </c>
      <c r="K244">
        <v>303260</v>
      </c>
      <c r="L244">
        <v>1513690</v>
      </c>
      <c r="M244">
        <v>0</v>
      </c>
      <c r="N244">
        <v>0</v>
      </c>
      <c r="O244">
        <v>0</v>
      </c>
      <c r="P244">
        <v>1513690</v>
      </c>
    </row>
    <row r="245" spans="1:16">
      <c r="A245">
        <v>473587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473587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473587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117252</v>
      </c>
      <c r="K261">
        <v>25569</v>
      </c>
      <c r="L261">
        <v>142821</v>
      </c>
      <c r="M261">
        <v>0</v>
      </c>
      <c r="N261">
        <v>0</v>
      </c>
      <c r="O261">
        <v>0</v>
      </c>
      <c r="P261">
        <v>142821</v>
      </c>
    </row>
    <row r="262" spans="1:16">
      <c r="A262">
        <v>473587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2250</v>
      </c>
      <c r="H263">
        <v>17595</v>
      </c>
      <c r="I263">
        <v>3150</v>
      </c>
      <c r="J263">
        <v>51120</v>
      </c>
      <c r="K263">
        <v>19458</v>
      </c>
      <c r="L263">
        <v>93573</v>
      </c>
      <c r="M263">
        <v>0</v>
      </c>
      <c r="N263">
        <v>2000</v>
      </c>
      <c r="O263">
        <v>2000</v>
      </c>
      <c r="P263">
        <v>95573</v>
      </c>
    </row>
    <row r="264" spans="1:16">
      <c r="A264">
        <v>473587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216139</v>
      </c>
      <c r="K266">
        <v>0</v>
      </c>
      <c r="L266">
        <v>216139</v>
      </c>
      <c r="M266">
        <v>0</v>
      </c>
      <c r="N266">
        <v>0</v>
      </c>
      <c r="O266">
        <v>0</v>
      </c>
      <c r="P266">
        <v>216139</v>
      </c>
    </row>
    <row r="267" spans="1:16">
      <c r="A267">
        <v>473587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216139</v>
      </c>
      <c r="K267">
        <v>0</v>
      </c>
      <c r="L267">
        <v>216139</v>
      </c>
      <c r="M267">
        <v>0</v>
      </c>
      <c r="N267">
        <v>0</v>
      </c>
      <c r="O267">
        <v>0</v>
      </c>
      <c r="P267">
        <v>216139</v>
      </c>
    </row>
    <row r="268" spans="1:16">
      <c r="A268">
        <v>473587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>
      <c r="A269">
        <v>473587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227073</v>
      </c>
      <c r="H274">
        <v>33205</v>
      </c>
      <c r="I274">
        <v>236912</v>
      </c>
      <c r="J274">
        <v>1635996</v>
      </c>
      <c r="K274">
        <v>335301</v>
      </c>
      <c r="L274">
        <v>2468487</v>
      </c>
      <c r="M274">
        <v>0</v>
      </c>
      <c r="N274">
        <v>6420</v>
      </c>
      <c r="O274">
        <v>6420</v>
      </c>
      <c r="P274">
        <v>2474907</v>
      </c>
    </row>
    <row r="275" spans="1:16">
      <c r="A275">
        <v>473587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180783</v>
      </c>
      <c r="H275">
        <v>17595</v>
      </c>
      <c r="I275">
        <v>218592</v>
      </c>
      <c r="J275">
        <v>1335717</v>
      </c>
      <c r="K275">
        <v>317961</v>
      </c>
      <c r="L275">
        <v>2070648</v>
      </c>
      <c r="M275">
        <v>0</v>
      </c>
      <c r="N275">
        <v>2000</v>
      </c>
      <c r="O275">
        <v>2000</v>
      </c>
      <c r="P275">
        <v>2072648</v>
      </c>
    </row>
    <row r="276" spans="1:16">
      <c r="A276">
        <v>473587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86976</v>
      </c>
      <c r="K276">
        <v>0</v>
      </c>
      <c r="L276">
        <v>86976</v>
      </c>
      <c r="M276">
        <v>0</v>
      </c>
      <c r="N276">
        <v>0</v>
      </c>
      <c r="O276">
        <v>0</v>
      </c>
      <c r="P276">
        <v>86976</v>
      </c>
    </row>
    <row r="277" spans="1:16">
      <c r="A277">
        <v>473587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12798</v>
      </c>
      <c r="K278">
        <v>21186</v>
      </c>
      <c r="L278">
        <v>33984</v>
      </c>
      <c r="M278">
        <v>0</v>
      </c>
      <c r="N278">
        <v>0</v>
      </c>
      <c r="O278">
        <v>0</v>
      </c>
      <c r="P278">
        <v>33984</v>
      </c>
    </row>
    <row r="279" spans="1:16">
      <c r="A279">
        <v>473587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178533</v>
      </c>
      <c r="H280">
        <v>0</v>
      </c>
      <c r="I280">
        <v>215442</v>
      </c>
      <c r="J280">
        <v>695412</v>
      </c>
      <c r="K280">
        <v>272934</v>
      </c>
      <c r="L280">
        <v>1362321</v>
      </c>
      <c r="M280">
        <v>0</v>
      </c>
      <c r="N280">
        <v>0</v>
      </c>
      <c r="O280">
        <v>0</v>
      </c>
      <c r="P280">
        <v>1362321</v>
      </c>
    </row>
    <row r="281" spans="1:16">
      <c r="A281">
        <v>473587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2250</v>
      </c>
      <c r="H282">
        <v>17595</v>
      </c>
      <c r="I282">
        <v>3150</v>
      </c>
      <c r="J282">
        <v>51120</v>
      </c>
      <c r="K282">
        <v>19458</v>
      </c>
      <c r="L282">
        <v>93573</v>
      </c>
      <c r="M282">
        <v>0</v>
      </c>
      <c r="N282">
        <v>2000</v>
      </c>
      <c r="O282">
        <v>2000</v>
      </c>
      <c r="P282">
        <v>95573</v>
      </c>
    </row>
    <row r="283" spans="1:16">
      <c r="A283">
        <v>473587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17478</v>
      </c>
      <c r="K286">
        <v>4383</v>
      </c>
      <c r="L286">
        <v>21861</v>
      </c>
      <c r="M286">
        <v>0</v>
      </c>
      <c r="N286">
        <v>0</v>
      </c>
      <c r="O286">
        <v>0</v>
      </c>
      <c r="P286">
        <v>21861</v>
      </c>
    </row>
    <row r="287" spans="1:16">
      <c r="A287">
        <v>473587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473587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471933</v>
      </c>
      <c r="K288">
        <v>0</v>
      </c>
      <c r="L288">
        <v>471933</v>
      </c>
      <c r="M288">
        <v>0</v>
      </c>
      <c r="N288">
        <v>0</v>
      </c>
      <c r="O288">
        <v>0</v>
      </c>
      <c r="P288">
        <v>471933</v>
      </c>
    </row>
    <row r="289" spans="1:16">
      <c r="A289">
        <v>473587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46290</v>
      </c>
      <c r="H289">
        <v>15610</v>
      </c>
      <c r="I289">
        <v>18320</v>
      </c>
      <c r="J289">
        <v>84140</v>
      </c>
      <c r="K289">
        <v>17340</v>
      </c>
      <c r="L289">
        <v>181700</v>
      </c>
      <c r="M289">
        <v>0</v>
      </c>
      <c r="N289">
        <v>4420</v>
      </c>
      <c r="O289">
        <v>4420</v>
      </c>
      <c r="P289">
        <v>186120</v>
      </c>
    </row>
    <row r="290" spans="1:16">
      <c r="A290">
        <v>473587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178533</v>
      </c>
      <c r="H290">
        <v>0</v>
      </c>
      <c r="I290">
        <v>215442</v>
      </c>
      <c r="J290">
        <v>695412</v>
      </c>
      <c r="K290">
        <v>272934</v>
      </c>
      <c r="L290">
        <v>1362321</v>
      </c>
      <c r="M290">
        <v>0</v>
      </c>
      <c r="N290">
        <v>0</v>
      </c>
      <c r="O290">
        <v>0</v>
      </c>
      <c r="P290">
        <v>1362321</v>
      </c>
    </row>
    <row r="291" spans="1:16">
      <c r="A291">
        <v>473587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473587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473587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>
      <c r="A308">
        <v>473587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</row>
    <row r="309" spans="1:16">
      <c r="A309">
        <v>473587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>
      <c r="A310">
        <v>473587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>
      <c r="A312">
        <v>473587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>
      <c r="A318">
        <v>473587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>
      <c r="A329">
        <v>473587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>
      <c r="A330">
        <v>473587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>
      <c r="A331">
        <v>473587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A333">
        <v>473587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>
      <c r="A339">
        <v>473587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30877</v>
      </c>
      <c r="K584">
        <v>0</v>
      </c>
      <c r="L584">
        <v>30877</v>
      </c>
      <c r="M584">
        <v>0</v>
      </c>
      <c r="N584">
        <v>0</v>
      </c>
      <c r="O584">
        <v>0</v>
      </c>
      <c r="P584">
        <v>30877</v>
      </c>
    </row>
    <row r="585" spans="1:16">
      <c r="A585">
        <v>473587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30877</v>
      </c>
      <c r="K585">
        <v>0</v>
      </c>
      <c r="L585">
        <v>30877</v>
      </c>
      <c r="M585">
        <v>0</v>
      </c>
      <c r="N585">
        <v>0</v>
      </c>
      <c r="O585">
        <v>0</v>
      </c>
      <c r="P585">
        <v>30877</v>
      </c>
    </row>
    <row r="586" spans="1:16">
      <c r="A586">
        <v>473587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30877</v>
      </c>
      <c r="K592">
        <v>0</v>
      </c>
      <c r="L592">
        <v>30877</v>
      </c>
      <c r="M592">
        <v>0</v>
      </c>
      <c r="N592">
        <v>0</v>
      </c>
      <c r="O592">
        <v>0</v>
      </c>
      <c r="P592">
        <v>30877</v>
      </c>
    </row>
    <row r="593" spans="1:16">
      <c r="A593">
        <v>473587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308770</v>
      </c>
      <c r="K630">
        <v>0</v>
      </c>
      <c r="L630">
        <v>308770</v>
      </c>
      <c r="M630">
        <v>0</v>
      </c>
      <c r="N630">
        <v>0</v>
      </c>
      <c r="O630">
        <v>0</v>
      </c>
      <c r="P630">
        <v>308770</v>
      </c>
    </row>
    <row r="631" spans="1:16">
      <c r="A631">
        <v>473587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308770</v>
      </c>
      <c r="K631">
        <v>0</v>
      </c>
      <c r="L631">
        <v>308770</v>
      </c>
      <c r="M631">
        <v>0</v>
      </c>
      <c r="N631">
        <v>0</v>
      </c>
      <c r="O631">
        <v>0</v>
      </c>
      <c r="P631">
        <v>308770</v>
      </c>
    </row>
    <row r="632" spans="1:16">
      <c r="A632">
        <v>473587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308770</v>
      </c>
      <c r="K638">
        <v>0</v>
      </c>
      <c r="L638">
        <v>308770</v>
      </c>
      <c r="M638">
        <v>0</v>
      </c>
      <c r="N638">
        <v>0</v>
      </c>
      <c r="O638">
        <v>0</v>
      </c>
      <c r="P638">
        <v>308770</v>
      </c>
    </row>
    <row r="639" spans="1:16">
      <c r="A639">
        <v>473587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216139</v>
      </c>
      <c r="K676">
        <v>0</v>
      </c>
      <c r="L676">
        <v>216139</v>
      </c>
      <c r="M676">
        <v>0</v>
      </c>
      <c r="N676">
        <v>0</v>
      </c>
      <c r="O676">
        <v>0</v>
      </c>
      <c r="P676">
        <v>216139</v>
      </c>
    </row>
    <row r="677" spans="1:16">
      <c r="A677">
        <v>473587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216139</v>
      </c>
      <c r="K677">
        <v>0</v>
      </c>
      <c r="L677">
        <v>216139</v>
      </c>
      <c r="M677">
        <v>0</v>
      </c>
      <c r="N677">
        <v>0</v>
      </c>
      <c r="O677">
        <v>0</v>
      </c>
      <c r="P677">
        <v>216139</v>
      </c>
    </row>
    <row r="678" spans="1:16">
      <c r="A678">
        <v>473587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216139</v>
      </c>
      <c r="K684">
        <v>0</v>
      </c>
      <c r="L684">
        <v>216139</v>
      </c>
      <c r="M684">
        <v>0</v>
      </c>
      <c r="N684">
        <v>0</v>
      </c>
      <c r="O684">
        <v>0</v>
      </c>
      <c r="P684">
        <v>216139</v>
      </c>
    </row>
    <row r="685" spans="1:16">
      <c r="A685">
        <v>473587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202601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202601</v>
      </c>
      <c r="D1788">
        <v>6070102</v>
      </c>
      <c r="E1788">
        <v>0</v>
      </c>
      <c r="F1788">
        <v>48231</v>
      </c>
      <c r="G1788">
        <v>48231</v>
      </c>
    </row>
    <row r="1789" spans="1:16">
      <c r="A1789">
        <v>473587</v>
      </c>
      <c r="B1789" t="s">
        <v>282</v>
      </c>
      <c r="C1789">
        <v>202601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473587</v>
      </c>
      <c r="B1790" t="s">
        <v>282</v>
      </c>
      <c r="C1790">
        <v>202601</v>
      </c>
      <c r="D1790">
        <v>6070202</v>
      </c>
      <c r="E1790">
        <v>0</v>
      </c>
      <c r="F1790">
        <v>15140</v>
      </c>
      <c r="G1790">
        <v>15140</v>
      </c>
    </row>
    <row r="1791" spans="1:16">
      <c r="A1791">
        <v>473587</v>
      </c>
      <c r="B1791" t="s">
        <v>282</v>
      </c>
      <c r="C1791">
        <v>202601</v>
      </c>
      <c r="D1791">
        <v>6070301</v>
      </c>
      <c r="E1791">
        <v>0</v>
      </c>
      <c r="F1791">
        <v>6</v>
      </c>
      <c r="G1791">
        <v>6</v>
      </c>
    </row>
    <row r="1792" spans="1:16">
      <c r="A1792">
        <v>473587</v>
      </c>
      <c r="B1792" t="s">
        <v>282</v>
      </c>
      <c r="C1792">
        <v>202601</v>
      </c>
      <c r="D1792">
        <v>6070302</v>
      </c>
      <c r="E1792">
        <v>0</v>
      </c>
      <c r="F1792">
        <v>74902</v>
      </c>
      <c r="G1792">
        <v>74902</v>
      </c>
    </row>
    <row r="1793" spans="1:7">
      <c r="A1793">
        <v>473587</v>
      </c>
      <c r="B1793" t="s">
        <v>282</v>
      </c>
      <c r="C1793">
        <v>202601</v>
      </c>
      <c r="D1793">
        <v>6070401</v>
      </c>
      <c r="E1793">
        <v>0</v>
      </c>
      <c r="F1793">
        <v>0</v>
      </c>
      <c r="G1793">
        <v>0</v>
      </c>
    </row>
    <row r="1794" spans="1:7">
      <c r="A1794">
        <v>473587</v>
      </c>
      <c r="B1794" t="s">
        <v>282</v>
      </c>
      <c r="C1794">
        <v>202601</v>
      </c>
      <c r="D1794">
        <v>6070402</v>
      </c>
      <c r="E1794">
        <v>0</v>
      </c>
      <c r="F1794">
        <v>0</v>
      </c>
      <c r="G1794">
        <v>0</v>
      </c>
    </row>
    <row r="1795" spans="1:7">
      <c r="A1795">
        <v>473587</v>
      </c>
      <c r="B1795" t="s">
        <v>282</v>
      </c>
      <c r="C1795">
        <v>202601</v>
      </c>
      <c r="D1795">
        <v>6070501</v>
      </c>
      <c r="E1795">
        <v>0</v>
      </c>
      <c r="F1795">
        <v>9</v>
      </c>
      <c r="G1795">
        <v>9</v>
      </c>
    </row>
    <row r="1796" spans="1:7">
      <c r="A1796">
        <v>473587</v>
      </c>
      <c r="B1796" t="s">
        <v>282</v>
      </c>
      <c r="C1796">
        <v>202601</v>
      </c>
      <c r="D1796">
        <v>6070502</v>
      </c>
      <c r="E1796">
        <v>0</v>
      </c>
      <c r="F1796">
        <v>138273</v>
      </c>
      <c r="G1796">
        <v>138273</v>
      </c>
    </row>
    <row r="1797" spans="1:7">
      <c r="A1797">
        <v>473587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202601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202601</v>
      </c>
      <c r="D1808">
        <v>6071102</v>
      </c>
      <c r="E1808">
        <v>0</v>
      </c>
      <c r="F1808">
        <v>48231</v>
      </c>
      <c r="G1808">
        <v>48231</v>
      </c>
    </row>
    <row r="1809" spans="1:5">
      <c r="A1809">
        <v>473587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94</v>
      </c>
      <c r="D12" s="68"/>
      <c r="E12" s="68"/>
      <c r="F12" s="73"/>
      <c r="G12" s="74">
        <f>VLOOKUP($H12,原データ!$D$1:$R$2300,5,FALSE)</f>
        <v>92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</v>
      </c>
      <c r="D13" s="68"/>
      <c r="E13" s="68"/>
      <c r="F13" s="430"/>
      <c r="G13" s="431">
        <f>VLOOKUP($H13,原データ!$D$1:$R$2300,5,FALSE)</f>
        <v>37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26</v>
      </c>
      <c r="D14" s="68"/>
      <c r="E14" s="68"/>
      <c r="F14" s="430"/>
      <c r="G14" s="431">
        <f>VLOOKUP($H14,原データ!$D$1:$R$2300,5,FALSE)</f>
        <v>26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155</v>
      </c>
      <c r="D17" s="52">
        <f>VLOOKUP($H17,原データ!$D$1:$R$2300,3,FALSE)</f>
        <v>0</v>
      </c>
      <c r="E17" s="52">
        <f>VLOOKUP($H17,原データ!$D$1:$R$2300,4,FALSE)</f>
        <v>0</v>
      </c>
      <c r="F17" s="72"/>
      <c r="G17" s="71">
        <f>SUM(G12:G14)</f>
        <v>155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2</v>
      </c>
      <c r="D12" s="146">
        <f>SUM(B12:C12)</f>
        <v>2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1</v>
      </c>
      <c r="H12" s="148">
        <f t="shared" si="0"/>
        <v>1</v>
      </c>
      <c r="I12" s="148">
        <f t="shared" si="0"/>
        <v>7</v>
      </c>
      <c r="J12" s="61">
        <f t="shared" si="0"/>
        <v>1</v>
      </c>
      <c r="K12" s="146">
        <f>SUM(E12:J12)</f>
        <v>14</v>
      </c>
      <c r="L12" s="149">
        <f>SUM(D12,K12)</f>
        <v>16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2</v>
      </c>
      <c r="D14" s="162">
        <f>SUM(B14:C14)</f>
        <v>2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1</v>
      </c>
      <c r="H14" s="164">
        <f>VLOOKUP($M14,原データ!$D$1:$R$2300,5,FALSE)</f>
        <v>1</v>
      </c>
      <c r="I14" s="164">
        <f>VLOOKUP($M14,原データ!$D$1:$R$2300,6,FALSE)</f>
        <v>7</v>
      </c>
      <c r="J14" s="161">
        <f>VLOOKUP($M14,原データ!$D$1:$R$2300,7,FALSE)</f>
        <v>1</v>
      </c>
      <c r="K14" s="162">
        <f>SUM(E14:J14)</f>
        <v>14</v>
      </c>
      <c r="L14" s="165">
        <f>SUM(D14,K14)</f>
        <v>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2</v>
      </c>
      <c r="D16" s="169">
        <f>SUM(B16:C16)</f>
        <v>2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1</v>
      </c>
      <c r="H16" s="176">
        <f t="shared" si="1"/>
        <v>1</v>
      </c>
      <c r="I16" s="176">
        <f t="shared" si="1"/>
        <v>7</v>
      </c>
      <c r="J16" s="175">
        <f t="shared" si="1"/>
        <v>1</v>
      </c>
      <c r="K16" s="169">
        <f>SUM(E16:J16)</f>
        <v>14</v>
      </c>
      <c r="L16" s="172">
        <f>SUM(D16,K16)</f>
        <v>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3</v>
      </c>
      <c r="G21" s="180">
        <f t="shared" si="2"/>
        <v>1</v>
      </c>
      <c r="H21" s="180">
        <f t="shared" si="2"/>
        <v>1</v>
      </c>
      <c r="I21" s="180">
        <f t="shared" si="2"/>
        <v>7</v>
      </c>
      <c r="J21" s="181">
        <f t="shared" si="2"/>
        <v>1</v>
      </c>
      <c r="K21" s="169">
        <f t="shared" si="2"/>
        <v>13</v>
      </c>
      <c r="L21" s="172">
        <f t="shared" si="2"/>
        <v>14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1</v>
      </c>
      <c r="T21" s="180">
        <f>VLOOKUP($Y21,原データ!$D$1:$R$2300,5,FALSE)</f>
        <v>1</v>
      </c>
      <c r="U21" s="180">
        <f>VLOOKUP($Y21,原データ!$D$1:$R$2300,6,FALSE)</f>
        <v>7</v>
      </c>
      <c r="V21" s="181">
        <f>VLOOKUP($Y21,原データ!$D$1:$R$2300,7,FALSE)</f>
        <v>1</v>
      </c>
      <c r="W21" s="169">
        <f>SUM(Q21:V21)</f>
        <v>13</v>
      </c>
      <c r="X21" s="172">
        <f>SUM(P21,W21)</f>
        <v>14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3</v>
      </c>
      <c r="G23" s="176">
        <f t="shared" si="3"/>
        <v>1</v>
      </c>
      <c r="H23" s="176">
        <f t="shared" si="3"/>
        <v>1</v>
      </c>
      <c r="I23" s="176">
        <f t="shared" si="3"/>
        <v>7</v>
      </c>
      <c r="J23" s="175">
        <f t="shared" si="3"/>
        <v>1</v>
      </c>
      <c r="K23" s="169">
        <f t="shared" si="3"/>
        <v>13</v>
      </c>
      <c r="L23" s="172">
        <f>X23+AK23</f>
        <v>14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3</v>
      </c>
      <c r="S23" s="176">
        <f t="shared" si="4"/>
        <v>1</v>
      </c>
      <c r="T23" s="176">
        <f t="shared" si="4"/>
        <v>1</v>
      </c>
      <c r="U23" s="176">
        <f t="shared" si="4"/>
        <v>7</v>
      </c>
      <c r="V23" s="175">
        <f t="shared" si="4"/>
        <v>1</v>
      </c>
      <c r="W23" s="169">
        <f t="shared" si="4"/>
        <v>13</v>
      </c>
      <c r="X23" s="172">
        <f>SUM(P23,W23)</f>
        <v>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0</v>
      </c>
      <c r="L38" s="190">
        <f t="shared" si="24"/>
        <v>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0</v>
      </c>
      <c r="X38" s="190">
        <f>P38+W38</f>
        <v>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0</v>
      </c>
      <c r="L39" s="197">
        <f t="shared" si="24"/>
        <v>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0</v>
      </c>
      <c r="X39" s="197">
        <f>SUM(P39,W39)</f>
        <v>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1</v>
      </c>
      <c r="L47" s="211">
        <f>X47+AK47</f>
        <v>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1</v>
      </c>
      <c r="X47" s="211">
        <f t="shared" si="32"/>
        <v>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4</v>
      </c>
      <c r="I8" s="315">
        <f t="shared" ref="I8:I49" si="4">W8+AL8</f>
        <v>1</v>
      </c>
      <c r="J8" s="315">
        <f t="shared" ref="J8:J49" si="5">X8+AM8</f>
        <v>3</v>
      </c>
      <c r="K8" s="315">
        <f t="shared" ref="K8:K49" si="6">Y8+AN8</f>
        <v>16</v>
      </c>
      <c r="L8" s="312">
        <f t="shared" ref="L8:L49" si="7">Z8+AO8</f>
        <v>5</v>
      </c>
      <c r="M8" s="313">
        <f t="shared" ref="M8:M49" si="8">AA8+AP8</f>
        <v>29</v>
      </c>
      <c r="N8" s="316">
        <f t="shared" ref="N8:N49" si="9">AB8+AQ8</f>
        <v>30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4</v>
      </c>
      <c r="W8" s="314">
        <f t="shared" si="11"/>
        <v>1</v>
      </c>
      <c r="X8" s="314">
        <f t="shared" si="11"/>
        <v>3</v>
      </c>
      <c r="Y8" s="314">
        <f t="shared" si="11"/>
        <v>16</v>
      </c>
      <c r="Z8" s="314">
        <f t="shared" si="11"/>
        <v>5</v>
      </c>
      <c r="AA8" s="313">
        <f>SUM(U8:Z8)</f>
        <v>29</v>
      </c>
      <c r="AB8" s="316">
        <f t="shared" ref="AB8:AB47" si="12">SUM(AA8,T8)</f>
        <v>30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0</v>
      </c>
      <c r="K9" s="227">
        <f t="shared" si="6"/>
        <v>5</v>
      </c>
      <c r="L9" s="225">
        <f t="shared" si="7"/>
        <v>2</v>
      </c>
      <c r="M9" s="422">
        <f t="shared" si="8"/>
        <v>7</v>
      </c>
      <c r="N9" s="318">
        <f t="shared" si="9"/>
        <v>7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0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7</v>
      </c>
      <c r="AB9" s="318">
        <f t="shared" si="12"/>
        <v>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0</v>
      </c>
      <c r="K14" s="164">
        <f t="shared" si="6"/>
        <v>3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3</v>
      </c>
      <c r="I15" s="227">
        <f t="shared" si="4"/>
        <v>0</v>
      </c>
      <c r="J15" s="227">
        <f t="shared" si="5"/>
        <v>2</v>
      </c>
      <c r="K15" s="227">
        <f t="shared" si="6"/>
        <v>4</v>
      </c>
      <c r="L15" s="225">
        <f t="shared" si="7"/>
        <v>1</v>
      </c>
      <c r="M15" s="422">
        <f t="shared" si="8"/>
        <v>10</v>
      </c>
      <c r="N15" s="318">
        <f t="shared" si="9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0</v>
      </c>
      <c r="X15" s="227">
        <f t="shared" si="21"/>
        <v>2</v>
      </c>
      <c r="Y15" s="227">
        <f t="shared" si="21"/>
        <v>4</v>
      </c>
      <c r="Z15" s="225">
        <f t="shared" si="21"/>
        <v>1</v>
      </c>
      <c r="AA15" s="422">
        <f t="shared" si="18"/>
        <v>10</v>
      </c>
      <c r="AB15" s="318">
        <f t="shared" si="12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</v>
      </c>
      <c r="I16" s="156">
        <f t="shared" si="4"/>
        <v>0</v>
      </c>
      <c r="J16" s="156">
        <f t="shared" si="5"/>
        <v>2</v>
      </c>
      <c r="K16" s="156">
        <f t="shared" si="6"/>
        <v>4</v>
      </c>
      <c r="L16" s="153">
        <f t="shared" si="7"/>
        <v>1</v>
      </c>
      <c r="M16" s="423">
        <f t="shared" si="8"/>
        <v>10</v>
      </c>
      <c r="N16" s="319">
        <f t="shared" si="9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10</v>
      </c>
      <c r="AB16" s="319">
        <f t="shared" si="12"/>
        <v>10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1</v>
      </c>
      <c r="J23" s="227">
        <f t="shared" si="5"/>
        <v>1</v>
      </c>
      <c r="K23" s="227">
        <f t="shared" si="6"/>
        <v>5</v>
      </c>
      <c r="L23" s="225">
        <f t="shared" si="7"/>
        <v>2</v>
      </c>
      <c r="M23" s="422">
        <f t="shared" si="8"/>
        <v>10</v>
      </c>
      <c r="N23" s="318">
        <f t="shared" si="9"/>
        <v>11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1</v>
      </c>
      <c r="X23" s="227">
        <f t="shared" si="26"/>
        <v>1</v>
      </c>
      <c r="Y23" s="227">
        <f t="shared" si="26"/>
        <v>5</v>
      </c>
      <c r="Z23" s="225">
        <f t="shared" si="26"/>
        <v>2</v>
      </c>
      <c r="AA23" s="422">
        <f t="shared" si="18"/>
        <v>10</v>
      </c>
      <c r="AB23" s="318">
        <f t="shared" si="12"/>
        <v>11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1</v>
      </c>
      <c r="J24" s="156">
        <f t="shared" si="5"/>
        <v>1</v>
      </c>
      <c r="K24" s="156">
        <f t="shared" si="6"/>
        <v>5</v>
      </c>
      <c r="L24" s="153">
        <f t="shared" si="7"/>
        <v>2</v>
      </c>
      <c r="M24" s="423">
        <f t="shared" si="8"/>
        <v>10</v>
      </c>
      <c r="N24" s="319">
        <f t="shared" si="9"/>
        <v>11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5</v>
      </c>
      <c r="Z24" s="153">
        <f>VLOOKUP($AC24,原データ!$D$1:$R$2300,8,FALSE)</f>
        <v>2</v>
      </c>
      <c r="AA24" s="423">
        <f t="shared" si="18"/>
        <v>10</v>
      </c>
      <c r="AB24" s="319">
        <f t="shared" si="12"/>
        <v>11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2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3</v>
      </c>
      <c r="I29" s="315">
        <f t="shared" si="4"/>
        <v>1</v>
      </c>
      <c r="J29" s="315">
        <f t="shared" si="5"/>
        <v>1</v>
      </c>
      <c r="K29" s="315">
        <f t="shared" si="6"/>
        <v>5</v>
      </c>
      <c r="L29" s="312">
        <f t="shared" si="7"/>
        <v>1</v>
      </c>
      <c r="M29" s="313">
        <f t="shared" si="8"/>
        <v>11</v>
      </c>
      <c r="N29" s="316">
        <f t="shared" si="9"/>
        <v>12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5</v>
      </c>
      <c r="Z29" s="168">
        <f>VLOOKUP($AC29,原データ!$D$1:$R$2300,8,FALSE)</f>
        <v>1</v>
      </c>
      <c r="AA29" s="425">
        <f t="shared" si="18"/>
        <v>11</v>
      </c>
      <c r="AB29" s="316">
        <f t="shared" si="12"/>
        <v>12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1</v>
      </c>
      <c r="N44" s="316">
        <f t="shared" si="9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1</v>
      </c>
      <c r="AB44" s="316">
        <f>SUM(AA44,T44)</f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0</v>
      </c>
      <c r="N46" s="316">
        <f t="shared" si="9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0</v>
      </c>
      <c r="AB46" s="316">
        <f t="shared" si="12"/>
        <v>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7</v>
      </c>
      <c r="I49" s="419">
        <f t="shared" si="4"/>
        <v>2</v>
      </c>
      <c r="J49" s="419">
        <f t="shared" si="5"/>
        <v>4</v>
      </c>
      <c r="K49" s="419">
        <f t="shared" si="6"/>
        <v>22</v>
      </c>
      <c r="L49" s="416">
        <f t="shared" si="7"/>
        <v>6</v>
      </c>
      <c r="M49" s="417">
        <f t="shared" si="8"/>
        <v>41</v>
      </c>
      <c r="N49" s="420">
        <f t="shared" si="9"/>
        <v>43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7</v>
      </c>
      <c r="W49" s="418">
        <f t="shared" si="42"/>
        <v>2</v>
      </c>
      <c r="X49" s="418">
        <f t="shared" si="42"/>
        <v>4</v>
      </c>
      <c r="Y49" s="418">
        <f t="shared" si="42"/>
        <v>22</v>
      </c>
      <c r="Z49" s="418">
        <f t="shared" si="42"/>
        <v>6</v>
      </c>
      <c r="AA49" s="417">
        <f>SUM(U49:Z49)</f>
        <v>41</v>
      </c>
      <c r="AB49" s="420">
        <f>SUM(AA49,T49)</f>
        <v>43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20087</v>
      </c>
      <c r="I51" s="315">
        <f t="shared" ref="I51:I90" si="49">W51+AL51</f>
        <v>1955</v>
      </c>
      <c r="J51" s="315">
        <f t="shared" ref="J51:J90" si="50">X51+AM51</f>
        <v>24288</v>
      </c>
      <c r="K51" s="315">
        <f t="shared" ref="K51:K90" si="51">Y51+AN51</f>
        <v>148413</v>
      </c>
      <c r="L51" s="312">
        <f t="shared" ref="L51:L90" si="52">Z51+AO51</f>
        <v>35329</v>
      </c>
      <c r="M51" s="313">
        <f t="shared" ref="M51:M90" si="53">AA51+AP51</f>
        <v>230072</v>
      </c>
      <c r="N51" s="316">
        <f t="shared" ref="N51:N90" si="54">AB51+AQ51</f>
        <v>230322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20087</v>
      </c>
      <c r="W51" s="314">
        <f t="shared" si="55"/>
        <v>1955</v>
      </c>
      <c r="X51" s="314">
        <f t="shared" si="55"/>
        <v>24288</v>
      </c>
      <c r="Y51" s="314">
        <f t="shared" si="55"/>
        <v>148413</v>
      </c>
      <c r="Z51" s="314">
        <f t="shared" si="55"/>
        <v>35329</v>
      </c>
      <c r="AA51" s="313">
        <f t="shared" ref="AA51:AA90" si="56">SUM(U51:Z51)</f>
        <v>230072</v>
      </c>
      <c r="AB51" s="316">
        <f t="shared" ref="AB51:AB90" si="57">SUM(AA51,T51)</f>
        <v>230322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0</v>
      </c>
      <c r="K52" s="227">
        <f t="shared" si="51"/>
        <v>13028</v>
      </c>
      <c r="L52" s="225">
        <f t="shared" si="52"/>
        <v>2841</v>
      </c>
      <c r="M52" s="422">
        <f t="shared" si="53"/>
        <v>15869</v>
      </c>
      <c r="N52" s="318">
        <f t="shared" si="54"/>
        <v>15869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0</v>
      </c>
      <c r="Y52" s="227">
        <f t="shared" si="63"/>
        <v>13028</v>
      </c>
      <c r="Z52" s="225">
        <f t="shared" si="63"/>
        <v>2841</v>
      </c>
      <c r="AA52" s="422">
        <f t="shared" si="56"/>
        <v>15869</v>
      </c>
      <c r="AB52" s="318">
        <f t="shared" si="57"/>
        <v>15869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9664</v>
      </c>
      <c r="L53" s="153">
        <f t="shared" si="52"/>
        <v>0</v>
      </c>
      <c r="M53" s="423">
        <f t="shared" si="53"/>
        <v>9664</v>
      </c>
      <c r="N53" s="319">
        <f t="shared" si="54"/>
        <v>9664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9664</v>
      </c>
      <c r="Z53" s="153">
        <f>VLOOKUP($AC53,原データ!$D$1:$R$2300,8,FALSE)</f>
        <v>0</v>
      </c>
      <c r="AA53" s="423">
        <f t="shared" si="56"/>
        <v>9664</v>
      </c>
      <c r="AB53" s="319">
        <f t="shared" si="57"/>
        <v>9664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1422</v>
      </c>
      <c r="L55" s="153">
        <f t="shared" si="52"/>
        <v>2354</v>
      </c>
      <c r="M55" s="423">
        <f t="shared" si="53"/>
        <v>3776</v>
      </c>
      <c r="N55" s="319">
        <f t="shared" si="54"/>
        <v>3776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1422</v>
      </c>
      <c r="Z55" s="153">
        <f>VLOOKUP($AC55,原データ!$D$1:$R$2300,8,FALSE)</f>
        <v>2354</v>
      </c>
      <c r="AA55" s="423">
        <f t="shared" si="56"/>
        <v>3776</v>
      </c>
      <c r="AB55" s="319">
        <f t="shared" si="57"/>
        <v>3776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0</v>
      </c>
      <c r="K57" s="164">
        <f t="shared" si="51"/>
        <v>1942</v>
      </c>
      <c r="L57" s="161">
        <f t="shared" si="52"/>
        <v>487</v>
      </c>
      <c r="M57" s="424">
        <f t="shared" si="53"/>
        <v>2429</v>
      </c>
      <c r="N57" s="320">
        <f t="shared" si="54"/>
        <v>2429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1942</v>
      </c>
      <c r="Z57" s="161">
        <f>VLOOKUP($AC57,原データ!$D$1:$R$2300,8,FALSE)</f>
        <v>487</v>
      </c>
      <c r="AA57" s="424">
        <f t="shared" si="56"/>
        <v>2429</v>
      </c>
      <c r="AB57" s="320">
        <f t="shared" si="57"/>
        <v>2429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19837</v>
      </c>
      <c r="I58" s="227">
        <f t="shared" si="49"/>
        <v>0</v>
      </c>
      <c r="J58" s="227">
        <f t="shared" si="50"/>
        <v>23938</v>
      </c>
      <c r="K58" s="227">
        <f t="shared" si="51"/>
        <v>77268</v>
      </c>
      <c r="L58" s="225">
        <f t="shared" si="52"/>
        <v>30326</v>
      </c>
      <c r="M58" s="422">
        <f t="shared" si="53"/>
        <v>151369</v>
      </c>
      <c r="N58" s="318">
        <f t="shared" si="54"/>
        <v>151369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19837</v>
      </c>
      <c r="W58" s="227">
        <f t="shared" si="65"/>
        <v>0</v>
      </c>
      <c r="X58" s="227">
        <f t="shared" si="65"/>
        <v>23938</v>
      </c>
      <c r="Y58" s="227">
        <f t="shared" si="65"/>
        <v>77268</v>
      </c>
      <c r="Z58" s="225">
        <f t="shared" si="65"/>
        <v>30326</v>
      </c>
      <c r="AA58" s="422">
        <f t="shared" si="56"/>
        <v>151369</v>
      </c>
      <c r="AB58" s="318">
        <f t="shared" si="57"/>
        <v>151369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19837</v>
      </c>
      <c r="I59" s="156">
        <f t="shared" si="49"/>
        <v>0</v>
      </c>
      <c r="J59" s="156">
        <f t="shared" si="50"/>
        <v>23938</v>
      </c>
      <c r="K59" s="156">
        <f t="shared" si="51"/>
        <v>77268</v>
      </c>
      <c r="L59" s="153">
        <f t="shared" si="52"/>
        <v>30326</v>
      </c>
      <c r="M59" s="423">
        <f t="shared" si="53"/>
        <v>151369</v>
      </c>
      <c r="N59" s="319">
        <f t="shared" si="54"/>
        <v>151369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19837</v>
      </c>
      <c r="W59" s="156">
        <f>VLOOKUP($AC59,原データ!$D$1:$R$2300,5,FALSE)</f>
        <v>0</v>
      </c>
      <c r="X59" s="156">
        <f>VLOOKUP($AC59,原データ!$D$1:$R$2300,6,FALSE)</f>
        <v>23938</v>
      </c>
      <c r="Y59" s="156">
        <f>VLOOKUP($AC59,原データ!$D$1:$R$2300,7,FALSE)</f>
        <v>77268</v>
      </c>
      <c r="Z59" s="153">
        <f>VLOOKUP($AC59,原データ!$D$1:$R$2300,8,FALSE)</f>
        <v>30326</v>
      </c>
      <c r="AA59" s="423">
        <f t="shared" si="56"/>
        <v>151369</v>
      </c>
      <c r="AB59" s="319">
        <f t="shared" si="57"/>
        <v>151369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250</v>
      </c>
      <c r="I66" s="227">
        <f t="shared" si="49"/>
        <v>1955</v>
      </c>
      <c r="J66" s="227">
        <f t="shared" si="50"/>
        <v>350</v>
      </c>
      <c r="K66" s="227">
        <f t="shared" si="51"/>
        <v>5680</v>
      </c>
      <c r="L66" s="225">
        <f t="shared" si="52"/>
        <v>2162</v>
      </c>
      <c r="M66" s="422">
        <f t="shared" si="53"/>
        <v>10397</v>
      </c>
      <c r="N66" s="318">
        <f t="shared" si="54"/>
        <v>10647</v>
      </c>
      <c r="O66" s="665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250</v>
      </c>
      <c r="W66" s="227">
        <f t="shared" si="69"/>
        <v>1955</v>
      </c>
      <c r="X66" s="227">
        <f t="shared" si="69"/>
        <v>350</v>
      </c>
      <c r="Y66" s="227">
        <f t="shared" si="69"/>
        <v>5680</v>
      </c>
      <c r="Z66" s="225">
        <f t="shared" si="69"/>
        <v>2162</v>
      </c>
      <c r="AA66" s="422">
        <f t="shared" si="56"/>
        <v>10397</v>
      </c>
      <c r="AB66" s="318">
        <f t="shared" si="57"/>
        <v>10647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250</v>
      </c>
      <c r="I67" s="164">
        <f t="shared" si="49"/>
        <v>1955</v>
      </c>
      <c r="J67" s="164">
        <f t="shared" si="50"/>
        <v>350</v>
      </c>
      <c r="K67" s="164">
        <f t="shared" si="51"/>
        <v>5680</v>
      </c>
      <c r="L67" s="161">
        <f t="shared" si="52"/>
        <v>2162</v>
      </c>
      <c r="M67" s="424">
        <f t="shared" si="53"/>
        <v>10397</v>
      </c>
      <c r="N67" s="320">
        <f t="shared" si="54"/>
        <v>10647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1955</v>
      </c>
      <c r="X67" s="164">
        <f>VLOOKUP($AC67,原データ!$D$1:$R$2300,6,FALSE)</f>
        <v>350</v>
      </c>
      <c r="Y67" s="164">
        <f>VLOOKUP($AC67,原データ!$D$1:$R$2300,7,FALSE)</f>
        <v>5680</v>
      </c>
      <c r="Z67" s="161">
        <f>VLOOKUP($AC67,原データ!$D$1:$R$2300,8,FALSE)</f>
        <v>2162</v>
      </c>
      <c r="AA67" s="424">
        <f t="shared" si="56"/>
        <v>10397</v>
      </c>
      <c r="AB67" s="320">
        <f t="shared" si="57"/>
        <v>10647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52437</v>
      </c>
      <c r="L68" s="225">
        <f t="shared" si="52"/>
        <v>0</v>
      </c>
      <c r="M68" s="422">
        <f t="shared" si="53"/>
        <v>52437</v>
      </c>
      <c r="N68" s="318">
        <f t="shared" si="54"/>
        <v>52437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52437</v>
      </c>
      <c r="Z68" s="168">
        <f>VLOOKUP($AC68,原データ!$D$1:$R$2300,8,FALSE)</f>
        <v>0</v>
      </c>
      <c r="AA68" s="425">
        <f t="shared" si="56"/>
        <v>52437</v>
      </c>
      <c r="AB68" s="316">
        <f t="shared" si="57"/>
        <v>52437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4629</v>
      </c>
      <c r="I70" s="315">
        <f t="shared" si="49"/>
        <v>1561</v>
      </c>
      <c r="J70" s="315">
        <f t="shared" si="50"/>
        <v>1832</v>
      </c>
      <c r="K70" s="315">
        <f t="shared" si="51"/>
        <v>8414</v>
      </c>
      <c r="L70" s="312">
        <f t="shared" si="52"/>
        <v>1734</v>
      </c>
      <c r="M70" s="313">
        <f t="shared" si="53"/>
        <v>18170</v>
      </c>
      <c r="N70" s="585">
        <f t="shared" si="54"/>
        <v>18612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4629</v>
      </c>
      <c r="W70" s="171">
        <f>VLOOKUP($AC70,原データ!$D$1:$R$2300,5,FALSE)</f>
        <v>1561</v>
      </c>
      <c r="X70" s="171">
        <f>VLOOKUP($AC70,原データ!$D$1:$R$2300,6,FALSE)</f>
        <v>1832</v>
      </c>
      <c r="Y70" s="171">
        <f>VLOOKUP($AC70,原データ!$D$1:$R$2300,7,FALSE)</f>
        <v>8414</v>
      </c>
      <c r="Z70" s="168">
        <f>VLOOKUP($AC70,原データ!$D$1:$R$2300,8,FALSE)</f>
        <v>1734</v>
      </c>
      <c r="AA70" s="425">
        <f t="shared" si="56"/>
        <v>18170</v>
      </c>
      <c r="AB70" s="316">
        <f t="shared" si="57"/>
        <v>18612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0</v>
      </c>
      <c r="K85" s="315">
        <f t="shared" si="51"/>
        <v>30877</v>
      </c>
      <c r="L85" s="312">
        <f t="shared" si="52"/>
        <v>0</v>
      </c>
      <c r="M85" s="313">
        <f t="shared" si="53"/>
        <v>30877</v>
      </c>
      <c r="N85" s="316">
        <f t="shared" si="54"/>
        <v>30877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0</v>
      </c>
      <c r="Y85" s="315">
        <f>SUM(Y86:Y89)</f>
        <v>30877</v>
      </c>
      <c r="Z85" s="315">
        <f>SUM(Z86:Z89)</f>
        <v>0</v>
      </c>
      <c r="AA85" s="313">
        <f>SUM(U85:Z85)</f>
        <v>30877</v>
      </c>
      <c r="AB85" s="316">
        <f t="shared" si="57"/>
        <v>30877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30877</v>
      </c>
      <c r="L86" s="168">
        <f t="shared" si="52"/>
        <v>0</v>
      </c>
      <c r="M86" s="425">
        <f t="shared" si="53"/>
        <v>30877</v>
      </c>
      <c r="N86" s="316">
        <f t="shared" si="54"/>
        <v>30877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30877</v>
      </c>
      <c r="Z86" s="168">
        <f>VLOOKUP($AC86,原データ!$D$1:$R$2300,8,FALSE)</f>
        <v>0</v>
      </c>
      <c r="AA86" s="425">
        <f t="shared" si="56"/>
        <v>30877</v>
      </c>
      <c r="AB86" s="316">
        <f t="shared" si="57"/>
        <v>30877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0</v>
      </c>
      <c r="N87" s="316">
        <f t="shared" si="54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0</v>
      </c>
      <c r="AB87" s="316">
        <f t="shared" si="57"/>
        <v>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24716</v>
      </c>
      <c r="I90" s="419">
        <f t="shared" si="49"/>
        <v>3516</v>
      </c>
      <c r="J90" s="419">
        <f t="shared" si="50"/>
        <v>26120</v>
      </c>
      <c r="K90" s="419">
        <f t="shared" si="51"/>
        <v>187704</v>
      </c>
      <c r="L90" s="416">
        <f t="shared" si="52"/>
        <v>37063</v>
      </c>
      <c r="M90" s="417">
        <f t="shared" si="53"/>
        <v>279119</v>
      </c>
      <c r="N90" s="420">
        <f t="shared" si="54"/>
        <v>279811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24716</v>
      </c>
      <c r="W90" s="418">
        <f t="shared" si="79"/>
        <v>3516</v>
      </c>
      <c r="X90" s="418">
        <f t="shared" si="79"/>
        <v>26120</v>
      </c>
      <c r="Y90" s="418">
        <f t="shared" si="79"/>
        <v>187704</v>
      </c>
      <c r="Z90" s="418">
        <f t="shared" si="79"/>
        <v>37063</v>
      </c>
      <c r="AA90" s="417">
        <f t="shared" si="56"/>
        <v>279119</v>
      </c>
      <c r="AB90" s="420">
        <f t="shared" si="57"/>
        <v>279811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200870</v>
      </c>
      <c r="I98" s="315">
        <f t="shared" ref="I98:I139" si="86">W98+AL98</f>
        <v>19550</v>
      </c>
      <c r="J98" s="315">
        <f t="shared" ref="J98:J139" si="87">X98+AM98</f>
        <v>242880</v>
      </c>
      <c r="K98" s="315">
        <f t="shared" ref="K98:K139" si="88">Y98+AN98</f>
        <v>1484130</v>
      </c>
      <c r="L98" s="312">
        <f t="shared" ref="L98:L139" si="89">Z98+AO98</f>
        <v>353290</v>
      </c>
      <c r="M98" s="313">
        <f t="shared" ref="M98:M139" si="90">AA98+AP98</f>
        <v>2300720</v>
      </c>
      <c r="N98" s="316">
        <f t="shared" ref="N98:N139" si="91">AB98+AQ98</f>
        <v>2303220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200870</v>
      </c>
      <c r="W98" s="314">
        <f t="shared" si="93"/>
        <v>19550</v>
      </c>
      <c r="X98" s="314">
        <f t="shared" si="93"/>
        <v>242880</v>
      </c>
      <c r="Y98" s="314">
        <f t="shared" si="93"/>
        <v>1484130</v>
      </c>
      <c r="Z98" s="314">
        <f t="shared" si="93"/>
        <v>353290</v>
      </c>
      <c r="AA98" s="313">
        <f t="shared" ref="AA98:AA139" si="94">SUM(U98:Z98)</f>
        <v>2300720</v>
      </c>
      <c r="AB98" s="316">
        <f t="shared" ref="AB98:AB139" si="95">SUM(AA98,T98)</f>
        <v>2303220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0</v>
      </c>
      <c r="K99" s="227">
        <f t="shared" si="88"/>
        <v>130280</v>
      </c>
      <c r="L99" s="225">
        <f t="shared" si="89"/>
        <v>28410</v>
      </c>
      <c r="M99" s="422">
        <f t="shared" si="90"/>
        <v>158690</v>
      </c>
      <c r="N99" s="318">
        <f t="shared" si="91"/>
        <v>158690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0</v>
      </c>
      <c r="Y99" s="227">
        <f t="shared" si="100"/>
        <v>130280</v>
      </c>
      <c r="Z99" s="225">
        <f t="shared" si="100"/>
        <v>28410</v>
      </c>
      <c r="AA99" s="422">
        <f t="shared" si="94"/>
        <v>158690</v>
      </c>
      <c r="AB99" s="318">
        <f t="shared" si="95"/>
        <v>158690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96640</v>
      </c>
      <c r="L100" s="153">
        <f t="shared" si="89"/>
        <v>0</v>
      </c>
      <c r="M100" s="423">
        <f t="shared" si="90"/>
        <v>96640</v>
      </c>
      <c r="N100" s="319">
        <f t="shared" si="91"/>
        <v>96640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96640</v>
      </c>
      <c r="Z100" s="153">
        <f>VLOOKUP($AC100,原データ!$D$1:$R$2300,8,FALSE)</f>
        <v>0</v>
      </c>
      <c r="AA100" s="423">
        <f t="shared" si="94"/>
        <v>96640</v>
      </c>
      <c r="AB100" s="319">
        <f t="shared" si="95"/>
        <v>96640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14220</v>
      </c>
      <c r="L102" s="153">
        <f t="shared" si="89"/>
        <v>23540</v>
      </c>
      <c r="M102" s="423">
        <f t="shared" si="90"/>
        <v>37760</v>
      </c>
      <c r="N102" s="319">
        <f t="shared" si="91"/>
        <v>37760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14220</v>
      </c>
      <c r="Z102" s="153">
        <f>VLOOKUP($AC102,原データ!$D$1:$R$2300,8,FALSE)</f>
        <v>23540</v>
      </c>
      <c r="AA102" s="423">
        <f t="shared" si="94"/>
        <v>37760</v>
      </c>
      <c r="AB102" s="319">
        <f t="shared" si="95"/>
        <v>37760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0</v>
      </c>
      <c r="K104" s="164">
        <f t="shared" si="88"/>
        <v>19420</v>
      </c>
      <c r="L104" s="161">
        <f t="shared" si="89"/>
        <v>4870</v>
      </c>
      <c r="M104" s="424">
        <f t="shared" si="90"/>
        <v>24290</v>
      </c>
      <c r="N104" s="320">
        <f t="shared" si="91"/>
        <v>24290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19420</v>
      </c>
      <c r="Z104" s="161">
        <f>VLOOKUP($AC104,原データ!$D$1:$R$2300,8,FALSE)</f>
        <v>4870</v>
      </c>
      <c r="AA104" s="424">
        <f t="shared" si="94"/>
        <v>24290</v>
      </c>
      <c r="AB104" s="320">
        <f t="shared" si="95"/>
        <v>24290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198370</v>
      </c>
      <c r="I105" s="227">
        <f t="shared" si="86"/>
        <v>0</v>
      </c>
      <c r="J105" s="227">
        <f t="shared" si="87"/>
        <v>239380</v>
      </c>
      <c r="K105" s="227">
        <f t="shared" si="88"/>
        <v>772680</v>
      </c>
      <c r="L105" s="225">
        <f t="shared" si="89"/>
        <v>303260</v>
      </c>
      <c r="M105" s="422">
        <f t="shared" si="90"/>
        <v>1513690</v>
      </c>
      <c r="N105" s="318">
        <f t="shared" si="91"/>
        <v>1513690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198370</v>
      </c>
      <c r="W105" s="227">
        <f t="shared" si="102"/>
        <v>0</v>
      </c>
      <c r="X105" s="227">
        <f t="shared" si="102"/>
        <v>239380</v>
      </c>
      <c r="Y105" s="227">
        <f t="shared" si="102"/>
        <v>772680</v>
      </c>
      <c r="Z105" s="225">
        <f t="shared" si="102"/>
        <v>303260</v>
      </c>
      <c r="AA105" s="422">
        <f t="shared" si="94"/>
        <v>1513690</v>
      </c>
      <c r="AB105" s="318">
        <f t="shared" si="95"/>
        <v>1513690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198370</v>
      </c>
      <c r="I106" s="156">
        <f t="shared" si="86"/>
        <v>0</v>
      </c>
      <c r="J106" s="156">
        <f t="shared" si="87"/>
        <v>239380</v>
      </c>
      <c r="K106" s="156">
        <f t="shared" si="88"/>
        <v>772680</v>
      </c>
      <c r="L106" s="153">
        <f t="shared" si="89"/>
        <v>303260</v>
      </c>
      <c r="M106" s="423">
        <f t="shared" si="90"/>
        <v>1513690</v>
      </c>
      <c r="N106" s="319">
        <f t="shared" si="91"/>
        <v>1513690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198370</v>
      </c>
      <c r="W106" s="156">
        <f>VLOOKUP($AC106,原データ!$D$1:$R$2300,5,FALSE)</f>
        <v>0</v>
      </c>
      <c r="X106" s="156">
        <f>VLOOKUP($AC106,原データ!$D$1:$R$2300,6,FALSE)</f>
        <v>239380</v>
      </c>
      <c r="Y106" s="156">
        <f>VLOOKUP($AC106,原データ!$D$1:$R$2300,7,FALSE)</f>
        <v>772680</v>
      </c>
      <c r="Z106" s="153">
        <f>VLOOKUP($AC106,原データ!$D$1:$R$2300,8,FALSE)</f>
        <v>303260</v>
      </c>
      <c r="AA106" s="423">
        <f t="shared" si="94"/>
        <v>1513690</v>
      </c>
      <c r="AB106" s="319">
        <f t="shared" si="95"/>
        <v>1513690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2500</v>
      </c>
      <c r="I113" s="227">
        <f t="shared" si="86"/>
        <v>19550</v>
      </c>
      <c r="J113" s="227">
        <f t="shared" si="87"/>
        <v>3500</v>
      </c>
      <c r="K113" s="227">
        <f t="shared" si="88"/>
        <v>56800</v>
      </c>
      <c r="L113" s="225">
        <f t="shared" si="89"/>
        <v>21620</v>
      </c>
      <c r="M113" s="422">
        <f t="shared" si="90"/>
        <v>103970</v>
      </c>
      <c r="N113" s="318">
        <f t="shared" si="91"/>
        <v>106470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2500</v>
      </c>
      <c r="W113" s="227">
        <f t="shared" si="106"/>
        <v>19550</v>
      </c>
      <c r="X113" s="227">
        <f t="shared" si="106"/>
        <v>3500</v>
      </c>
      <c r="Y113" s="227">
        <f t="shared" si="106"/>
        <v>56800</v>
      </c>
      <c r="Z113" s="225">
        <f t="shared" si="106"/>
        <v>21620</v>
      </c>
      <c r="AA113" s="422">
        <f t="shared" si="94"/>
        <v>103970</v>
      </c>
      <c r="AB113" s="318">
        <f t="shared" si="95"/>
        <v>106470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2500</v>
      </c>
      <c r="I114" s="156">
        <f t="shared" si="86"/>
        <v>19550</v>
      </c>
      <c r="J114" s="156">
        <f t="shared" si="87"/>
        <v>3500</v>
      </c>
      <c r="K114" s="156">
        <f t="shared" si="88"/>
        <v>56800</v>
      </c>
      <c r="L114" s="153">
        <f t="shared" si="89"/>
        <v>21620</v>
      </c>
      <c r="M114" s="423">
        <f t="shared" si="90"/>
        <v>103970</v>
      </c>
      <c r="N114" s="319">
        <f t="shared" si="91"/>
        <v>106470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19550</v>
      </c>
      <c r="X114" s="156">
        <f>VLOOKUP($AC114,原データ!$D$1:$R$2300,6,FALSE)</f>
        <v>3500</v>
      </c>
      <c r="Y114" s="156">
        <f>VLOOKUP($AC114,原データ!$D$1:$R$2300,7,FALSE)</f>
        <v>56800</v>
      </c>
      <c r="Z114" s="153">
        <f>VLOOKUP($AC114,原データ!$D$1:$R$2300,8,FALSE)</f>
        <v>21620</v>
      </c>
      <c r="AA114" s="423">
        <f t="shared" si="94"/>
        <v>103970</v>
      </c>
      <c r="AB114" s="319">
        <f t="shared" si="95"/>
        <v>106470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524370</v>
      </c>
      <c r="L117" s="168">
        <f t="shared" si="89"/>
        <v>0</v>
      </c>
      <c r="M117" s="425">
        <f t="shared" si="90"/>
        <v>524370</v>
      </c>
      <c r="N117" s="316">
        <f t="shared" si="91"/>
        <v>524370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524370</v>
      </c>
      <c r="Z117" s="168">
        <f>VLOOKUP($AC117,原データ!$D$1:$R$2300,8,FALSE)</f>
        <v>0</v>
      </c>
      <c r="AA117" s="425">
        <f t="shared" si="94"/>
        <v>524370</v>
      </c>
      <c r="AB117" s="316">
        <f t="shared" si="95"/>
        <v>524370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46290</v>
      </c>
      <c r="I119" s="315">
        <f t="shared" si="86"/>
        <v>15610</v>
      </c>
      <c r="J119" s="315">
        <f t="shared" si="87"/>
        <v>18320</v>
      </c>
      <c r="K119" s="315">
        <f t="shared" si="88"/>
        <v>84140</v>
      </c>
      <c r="L119" s="312">
        <f t="shared" si="89"/>
        <v>17340</v>
      </c>
      <c r="M119" s="313">
        <f t="shared" si="90"/>
        <v>181700</v>
      </c>
      <c r="N119" s="316">
        <f t="shared" si="91"/>
        <v>186120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46290</v>
      </c>
      <c r="W119" s="171">
        <f>VLOOKUP($AC119,原データ!$D$1:$R$2300,5,FALSE)</f>
        <v>15610</v>
      </c>
      <c r="X119" s="171">
        <f>VLOOKUP($AC119,原データ!$D$1:$R$2300,6,FALSE)</f>
        <v>18320</v>
      </c>
      <c r="Y119" s="171">
        <f>VLOOKUP($AC119,原データ!$D$1:$R$2300,7,FALSE)</f>
        <v>84140</v>
      </c>
      <c r="Z119" s="168">
        <f>VLOOKUP($AC119,原データ!$D$1:$R$2300,8,FALSE)</f>
        <v>17340</v>
      </c>
      <c r="AA119" s="425">
        <f t="shared" si="94"/>
        <v>181700</v>
      </c>
      <c r="AB119" s="316">
        <f t="shared" si="95"/>
        <v>186120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0</v>
      </c>
      <c r="K134" s="315">
        <f t="shared" si="88"/>
        <v>308770</v>
      </c>
      <c r="L134" s="312">
        <f t="shared" si="89"/>
        <v>0</v>
      </c>
      <c r="M134" s="313">
        <f t="shared" si="90"/>
        <v>308770</v>
      </c>
      <c r="N134" s="316">
        <f t="shared" si="91"/>
        <v>308770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0</v>
      </c>
      <c r="Y134" s="315">
        <f>SUM(Y135:Y138)</f>
        <v>308770</v>
      </c>
      <c r="Z134" s="315">
        <f>SUM(Z135:Z138)</f>
        <v>0</v>
      </c>
      <c r="AA134" s="313">
        <f>SUM(U134:Z134)</f>
        <v>308770</v>
      </c>
      <c r="AB134" s="316">
        <f>SUM(AA134,T134)</f>
        <v>308770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308770</v>
      </c>
      <c r="L135" s="168">
        <f t="shared" si="89"/>
        <v>0</v>
      </c>
      <c r="M135" s="425">
        <f t="shared" si="90"/>
        <v>308770</v>
      </c>
      <c r="N135" s="316">
        <f t="shared" si="91"/>
        <v>308770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308770</v>
      </c>
      <c r="Z135" s="168">
        <f>VLOOKUP($AC135,原データ!$D$1:$R$2300,8,FALSE)</f>
        <v>0</v>
      </c>
      <c r="AA135" s="425">
        <f t="shared" si="94"/>
        <v>308770</v>
      </c>
      <c r="AB135" s="316">
        <f t="shared" si="95"/>
        <v>308770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0</v>
      </c>
      <c r="N136" s="316">
        <f t="shared" si="91"/>
        <v>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0</v>
      </c>
      <c r="AB136" s="316">
        <f t="shared" si="95"/>
        <v>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247160</v>
      </c>
      <c r="I139" s="419">
        <f t="shared" si="86"/>
        <v>35160</v>
      </c>
      <c r="J139" s="419">
        <f t="shared" si="87"/>
        <v>261200</v>
      </c>
      <c r="K139" s="419">
        <f t="shared" si="88"/>
        <v>1877040</v>
      </c>
      <c r="L139" s="416">
        <f t="shared" si="89"/>
        <v>370630</v>
      </c>
      <c r="M139" s="417">
        <f t="shared" si="90"/>
        <v>2791190</v>
      </c>
      <c r="N139" s="420">
        <f t="shared" si="91"/>
        <v>2798110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247160</v>
      </c>
      <c r="W139" s="418">
        <f t="shared" si="117"/>
        <v>35160</v>
      </c>
      <c r="X139" s="418">
        <f t="shared" si="117"/>
        <v>261200</v>
      </c>
      <c r="Y139" s="418">
        <f t="shared" si="117"/>
        <v>1877040</v>
      </c>
      <c r="Z139" s="418">
        <f t="shared" si="117"/>
        <v>370630</v>
      </c>
      <c r="AA139" s="417">
        <f t="shared" si="94"/>
        <v>2791190</v>
      </c>
      <c r="AB139" s="420">
        <f t="shared" si="95"/>
        <v>2798110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180783</v>
      </c>
      <c r="I141" s="315">
        <f t="shared" ref="I141:I182" si="124">W141+AL141</f>
        <v>17595</v>
      </c>
      <c r="J141" s="315">
        <f t="shared" ref="J141:J182" si="125">X141+AM141</f>
        <v>218592</v>
      </c>
      <c r="K141" s="315">
        <f t="shared" ref="K141:K182" si="126">Y141+AN141</f>
        <v>1335717</v>
      </c>
      <c r="L141" s="312">
        <f t="shared" ref="L141:L182" si="127">Z141+AO141</f>
        <v>317961</v>
      </c>
      <c r="M141" s="313">
        <f t="shared" ref="M141:M182" si="128">AA141+AP141</f>
        <v>2070648</v>
      </c>
      <c r="N141" s="316">
        <f t="shared" ref="N141:N182" si="129">AB141+AQ141</f>
        <v>2072648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180783</v>
      </c>
      <c r="W141" s="314">
        <f t="shared" si="130"/>
        <v>17595</v>
      </c>
      <c r="X141" s="314">
        <f t="shared" si="130"/>
        <v>218592</v>
      </c>
      <c r="Y141" s="314">
        <f t="shared" si="130"/>
        <v>1335717</v>
      </c>
      <c r="Z141" s="314">
        <f t="shared" si="130"/>
        <v>317961</v>
      </c>
      <c r="AA141" s="313">
        <f t="shared" ref="AA141:AA182" si="131">SUM(U141:Z141)</f>
        <v>2070648</v>
      </c>
      <c r="AB141" s="316">
        <f t="shared" ref="AB141:AB182" si="132">SUM(AA141,T141)</f>
        <v>2072648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0</v>
      </c>
      <c r="K142" s="227">
        <f t="shared" si="126"/>
        <v>117252</v>
      </c>
      <c r="L142" s="225">
        <f t="shared" si="127"/>
        <v>25569</v>
      </c>
      <c r="M142" s="422">
        <f t="shared" si="128"/>
        <v>142821</v>
      </c>
      <c r="N142" s="318">
        <f t="shared" si="129"/>
        <v>142821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0</v>
      </c>
      <c r="Y142" s="227">
        <f t="shared" si="137"/>
        <v>117252</v>
      </c>
      <c r="Z142" s="225">
        <f t="shared" si="137"/>
        <v>25569</v>
      </c>
      <c r="AA142" s="422">
        <f t="shared" si="131"/>
        <v>142821</v>
      </c>
      <c r="AB142" s="318">
        <f t="shared" si="132"/>
        <v>142821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86976</v>
      </c>
      <c r="L143" s="153">
        <f t="shared" si="127"/>
        <v>0</v>
      </c>
      <c r="M143" s="423">
        <f t="shared" si="128"/>
        <v>86976</v>
      </c>
      <c r="N143" s="319">
        <f t="shared" si="129"/>
        <v>86976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86976</v>
      </c>
      <c r="Z143" s="153">
        <f>VLOOKUP($AC143,原データ!$D$1:$R$2300,8,FALSE)</f>
        <v>0</v>
      </c>
      <c r="AA143" s="423">
        <f t="shared" si="131"/>
        <v>86976</v>
      </c>
      <c r="AB143" s="319">
        <f t="shared" si="132"/>
        <v>86976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12798</v>
      </c>
      <c r="L145" s="153">
        <f t="shared" si="127"/>
        <v>21186</v>
      </c>
      <c r="M145" s="423">
        <f t="shared" si="128"/>
        <v>33984</v>
      </c>
      <c r="N145" s="319">
        <f t="shared" si="129"/>
        <v>33984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12798</v>
      </c>
      <c r="Z145" s="153">
        <f>VLOOKUP($AC145,原データ!$D$1:$R$2300,8,FALSE)</f>
        <v>21186</v>
      </c>
      <c r="AA145" s="423">
        <f t="shared" si="131"/>
        <v>33984</v>
      </c>
      <c r="AB145" s="319">
        <f t="shared" si="132"/>
        <v>33984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0</v>
      </c>
      <c r="K147" s="164">
        <f t="shared" si="126"/>
        <v>17478</v>
      </c>
      <c r="L147" s="161">
        <f t="shared" si="127"/>
        <v>4383</v>
      </c>
      <c r="M147" s="424">
        <f t="shared" si="128"/>
        <v>21861</v>
      </c>
      <c r="N147" s="320">
        <f t="shared" si="129"/>
        <v>21861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17478</v>
      </c>
      <c r="Z147" s="161">
        <f>VLOOKUP($AC147,原データ!$D$1:$R$2300,8,FALSE)</f>
        <v>4383</v>
      </c>
      <c r="AA147" s="424">
        <f t="shared" si="131"/>
        <v>21861</v>
      </c>
      <c r="AB147" s="320">
        <f t="shared" si="132"/>
        <v>21861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178533</v>
      </c>
      <c r="I148" s="227">
        <f t="shared" si="124"/>
        <v>0</v>
      </c>
      <c r="J148" s="227">
        <f t="shared" si="125"/>
        <v>215442</v>
      </c>
      <c r="K148" s="227">
        <f t="shared" si="126"/>
        <v>695412</v>
      </c>
      <c r="L148" s="225">
        <f t="shared" si="127"/>
        <v>272934</v>
      </c>
      <c r="M148" s="422">
        <f t="shared" si="128"/>
        <v>1362321</v>
      </c>
      <c r="N148" s="318">
        <f t="shared" si="129"/>
        <v>1362321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178533</v>
      </c>
      <c r="W148" s="227">
        <f t="shared" si="140"/>
        <v>0</v>
      </c>
      <c r="X148" s="227">
        <f t="shared" si="140"/>
        <v>215442</v>
      </c>
      <c r="Y148" s="227">
        <f t="shared" si="140"/>
        <v>695412</v>
      </c>
      <c r="Z148" s="225">
        <f t="shared" si="140"/>
        <v>272934</v>
      </c>
      <c r="AA148" s="422">
        <f t="shared" si="131"/>
        <v>1362321</v>
      </c>
      <c r="AB148" s="318">
        <f t="shared" si="132"/>
        <v>1362321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178533</v>
      </c>
      <c r="I149" s="156">
        <f t="shared" si="124"/>
        <v>0</v>
      </c>
      <c r="J149" s="156">
        <f t="shared" si="125"/>
        <v>215442</v>
      </c>
      <c r="K149" s="156">
        <f t="shared" si="126"/>
        <v>695412</v>
      </c>
      <c r="L149" s="153">
        <f t="shared" si="127"/>
        <v>272934</v>
      </c>
      <c r="M149" s="423">
        <f t="shared" si="128"/>
        <v>1362321</v>
      </c>
      <c r="N149" s="319">
        <f t="shared" si="129"/>
        <v>1362321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178533</v>
      </c>
      <c r="W149" s="156">
        <f>VLOOKUP($AC149,原データ!$D$1:$R$2300,5,FALSE)</f>
        <v>0</v>
      </c>
      <c r="X149" s="156">
        <f>VLOOKUP($AC149,原データ!$D$1:$R$2300,6,FALSE)</f>
        <v>215442</v>
      </c>
      <c r="Y149" s="156">
        <f>VLOOKUP($AC149,原データ!$D$1:$R$2300,7,FALSE)</f>
        <v>695412</v>
      </c>
      <c r="Z149" s="153">
        <f>VLOOKUP($AC149,原データ!$D$1:$R$2300,8,FALSE)</f>
        <v>272934</v>
      </c>
      <c r="AA149" s="423">
        <f t="shared" si="131"/>
        <v>1362321</v>
      </c>
      <c r="AB149" s="319">
        <f t="shared" si="132"/>
        <v>1362321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2250</v>
      </c>
      <c r="I156" s="227">
        <f t="shared" si="124"/>
        <v>17595</v>
      </c>
      <c r="J156" s="227">
        <f t="shared" si="125"/>
        <v>3150</v>
      </c>
      <c r="K156" s="227">
        <f t="shared" si="126"/>
        <v>51120</v>
      </c>
      <c r="L156" s="225">
        <f t="shared" si="127"/>
        <v>19458</v>
      </c>
      <c r="M156" s="422">
        <f t="shared" si="128"/>
        <v>93573</v>
      </c>
      <c r="N156" s="318">
        <f t="shared" si="129"/>
        <v>95573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2250</v>
      </c>
      <c r="W156" s="227">
        <f t="shared" si="144"/>
        <v>17595</v>
      </c>
      <c r="X156" s="227">
        <f t="shared" si="144"/>
        <v>3150</v>
      </c>
      <c r="Y156" s="227">
        <f t="shared" si="144"/>
        <v>51120</v>
      </c>
      <c r="Z156" s="225">
        <f t="shared" si="144"/>
        <v>19458</v>
      </c>
      <c r="AA156" s="422">
        <f t="shared" si="131"/>
        <v>93573</v>
      </c>
      <c r="AB156" s="318">
        <f t="shared" si="132"/>
        <v>95573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2250</v>
      </c>
      <c r="I157" s="156">
        <f t="shared" si="124"/>
        <v>17595</v>
      </c>
      <c r="J157" s="156">
        <f t="shared" si="125"/>
        <v>3150</v>
      </c>
      <c r="K157" s="156">
        <f t="shared" si="126"/>
        <v>51120</v>
      </c>
      <c r="L157" s="153">
        <f t="shared" si="127"/>
        <v>19458</v>
      </c>
      <c r="M157" s="423">
        <f t="shared" si="128"/>
        <v>93573</v>
      </c>
      <c r="N157" s="319">
        <f t="shared" si="129"/>
        <v>95573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17595</v>
      </c>
      <c r="X157" s="156">
        <f>VLOOKUP($AC157,原データ!$D$1:$R$2300,6,FALSE)</f>
        <v>3150</v>
      </c>
      <c r="Y157" s="156">
        <f>VLOOKUP($AC157,原データ!$D$1:$R$2300,7,FALSE)</f>
        <v>51120</v>
      </c>
      <c r="Z157" s="153">
        <f>VLOOKUP($AC157,原データ!$D$1:$R$2300,8,FALSE)</f>
        <v>19458</v>
      </c>
      <c r="AA157" s="423">
        <f t="shared" si="131"/>
        <v>93573</v>
      </c>
      <c r="AB157" s="319">
        <f t="shared" si="132"/>
        <v>95573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471933</v>
      </c>
      <c r="L160" s="168">
        <f t="shared" si="127"/>
        <v>0</v>
      </c>
      <c r="M160" s="425">
        <f t="shared" si="128"/>
        <v>471933</v>
      </c>
      <c r="N160" s="316">
        <f t="shared" si="129"/>
        <v>471933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471933</v>
      </c>
      <c r="Z160" s="168">
        <f>VLOOKUP($AC160,原データ!$D$1:$R$2300,8,FALSE)</f>
        <v>0</v>
      </c>
      <c r="AA160" s="425">
        <f t="shared" si="131"/>
        <v>471933</v>
      </c>
      <c r="AB160" s="316">
        <f t="shared" si="132"/>
        <v>471933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46290</v>
      </c>
      <c r="I162" s="315">
        <f t="shared" si="124"/>
        <v>15610</v>
      </c>
      <c r="J162" s="315">
        <f t="shared" si="125"/>
        <v>18320</v>
      </c>
      <c r="K162" s="315">
        <f t="shared" si="126"/>
        <v>84140</v>
      </c>
      <c r="L162" s="312">
        <f t="shared" si="127"/>
        <v>17340</v>
      </c>
      <c r="M162" s="313">
        <f t="shared" si="128"/>
        <v>181700</v>
      </c>
      <c r="N162" s="316">
        <f t="shared" si="129"/>
        <v>186120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46290</v>
      </c>
      <c r="W162" s="171">
        <f>VLOOKUP($AC162,原データ!$D$1:$R$2300,5,FALSE)</f>
        <v>15610</v>
      </c>
      <c r="X162" s="171">
        <f>VLOOKUP($AC162,原データ!$D$1:$R$2300,6,FALSE)</f>
        <v>18320</v>
      </c>
      <c r="Y162" s="171">
        <f>VLOOKUP($AC162,原データ!$D$1:$R$2300,7,FALSE)</f>
        <v>84140</v>
      </c>
      <c r="Z162" s="168">
        <f>VLOOKUP($AC162,原データ!$D$1:$R$2300,8,FALSE)</f>
        <v>17340</v>
      </c>
      <c r="AA162" s="425">
        <f t="shared" si="131"/>
        <v>181700</v>
      </c>
      <c r="AB162" s="316">
        <f t="shared" si="132"/>
        <v>186120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0</v>
      </c>
      <c r="K177" s="315">
        <f t="shared" si="126"/>
        <v>216139</v>
      </c>
      <c r="L177" s="312">
        <f t="shared" si="127"/>
        <v>0</v>
      </c>
      <c r="M177" s="313">
        <f t="shared" si="128"/>
        <v>216139</v>
      </c>
      <c r="N177" s="316">
        <f t="shared" si="129"/>
        <v>216139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0</v>
      </c>
      <c r="Y177" s="315">
        <f>SUM(Y178:Y181)</f>
        <v>216139</v>
      </c>
      <c r="Z177" s="315">
        <f>SUM(Z178:Z181)</f>
        <v>0</v>
      </c>
      <c r="AA177" s="313">
        <f t="shared" si="131"/>
        <v>216139</v>
      </c>
      <c r="AB177" s="316">
        <f t="shared" si="132"/>
        <v>216139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216139</v>
      </c>
      <c r="L178" s="168">
        <f t="shared" si="127"/>
        <v>0</v>
      </c>
      <c r="M178" s="425">
        <f t="shared" si="128"/>
        <v>216139</v>
      </c>
      <c r="N178" s="316">
        <f t="shared" si="129"/>
        <v>216139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216139</v>
      </c>
      <c r="Z178" s="168">
        <f>VLOOKUP($AC178,原データ!$D$1:$R$2300,8,FALSE)</f>
        <v>0</v>
      </c>
      <c r="AA178" s="425">
        <f t="shared" si="131"/>
        <v>216139</v>
      </c>
      <c r="AB178" s="316">
        <f t="shared" si="132"/>
        <v>216139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0</v>
      </c>
      <c r="N179" s="316">
        <f t="shared" si="129"/>
        <v>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0</v>
      </c>
      <c r="AB179" s="316">
        <f t="shared" si="132"/>
        <v>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227073</v>
      </c>
      <c r="I182" s="419">
        <f t="shared" si="124"/>
        <v>33205</v>
      </c>
      <c r="J182" s="419">
        <f t="shared" si="125"/>
        <v>236912</v>
      </c>
      <c r="K182" s="419">
        <f t="shared" si="126"/>
        <v>1635996</v>
      </c>
      <c r="L182" s="416">
        <f t="shared" si="127"/>
        <v>335301</v>
      </c>
      <c r="M182" s="417">
        <f t="shared" si="128"/>
        <v>2468487</v>
      </c>
      <c r="N182" s="420">
        <f t="shared" si="129"/>
        <v>2474907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227073</v>
      </c>
      <c r="W182" s="418">
        <f t="shared" si="155"/>
        <v>33205</v>
      </c>
      <c r="X182" s="418">
        <f t="shared" si="155"/>
        <v>236912</v>
      </c>
      <c r="Y182" s="418">
        <f t="shared" si="155"/>
        <v>1635996</v>
      </c>
      <c r="Z182" s="418">
        <f t="shared" si="155"/>
        <v>335301</v>
      </c>
      <c r="AA182" s="417">
        <f t="shared" si="131"/>
        <v>2468487</v>
      </c>
      <c r="AB182" s="420">
        <f t="shared" si="132"/>
        <v>2474907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54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30877</v>
      </c>
      <c r="L85" s="312">
        <f t="shared" si="57"/>
        <v>0</v>
      </c>
      <c r="M85" s="313">
        <f t="shared" si="58"/>
        <v>30877</v>
      </c>
      <c r="N85" s="316">
        <f t="shared" si="49"/>
        <v>30877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30877</v>
      </c>
      <c r="Z85" s="312">
        <f t="shared" si="63"/>
        <v>0</v>
      </c>
      <c r="AA85" s="313">
        <f t="shared" si="31"/>
        <v>30877</v>
      </c>
      <c r="AB85" s="316">
        <f t="shared" si="32"/>
        <v>30877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30877</v>
      </c>
      <c r="L86" s="168">
        <f t="shared" si="57"/>
        <v>0</v>
      </c>
      <c r="M86" s="425">
        <f t="shared" si="58"/>
        <v>30877</v>
      </c>
      <c r="N86" s="316">
        <f t="shared" si="49"/>
        <v>30877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30877</v>
      </c>
      <c r="Z86" s="168">
        <f>VLOOKUP($AC86,原データ!$D$1:$R$2300,8,FALSE)</f>
        <v>0</v>
      </c>
      <c r="AA86" s="425">
        <f t="shared" si="31"/>
        <v>30877</v>
      </c>
      <c r="AB86" s="316">
        <f t="shared" si="32"/>
        <v>30877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30877</v>
      </c>
      <c r="L90" s="416">
        <f t="shared" si="57"/>
        <v>0</v>
      </c>
      <c r="M90" s="417">
        <f t="shared" si="58"/>
        <v>30877</v>
      </c>
      <c r="N90" s="420">
        <f t="shared" si="49"/>
        <v>30877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30877</v>
      </c>
      <c r="Z90" s="418">
        <f t="shared" si="65"/>
        <v>0</v>
      </c>
      <c r="AA90" s="417">
        <f t="shared" si="31"/>
        <v>30877</v>
      </c>
      <c r="AB90" s="420">
        <f t="shared" si="32"/>
        <v>30877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308770</v>
      </c>
      <c r="L134" s="312">
        <f t="shared" si="94"/>
        <v>0</v>
      </c>
      <c r="M134" s="313">
        <f t="shared" si="95"/>
        <v>308770</v>
      </c>
      <c r="N134" s="316">
        <f t="shared" si="96"/>
        <v>308770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308770</v>
      </c>
      <c r="Z134" s="312">
        <f t="shared" si="101"/>
        <v>0</v>
      </c>
      <c r="AA134" s="313">
        <f t="shared" si="70"/>
        <v>308770</v>
      </c>
      <c r="AB134" s="316">
        <f t="shared" si="71"/>
        <v>308770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308770</v>
      </c>
      <c r="L135" s="168">
        <f t="shared" si="94"/>
        <v>0</v>
      </c>
      <c r="M135" s="425">
        <f t="shared" si="95"/>
        <v>308770</v>
      </c>
      <c r="N135" s="316">
        <f t="shared" si="96"/>
        <v>308770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308770</v>
      </c>
      <c r="Z135" s="168">
        <f>VLOOKUP($AC135,原データ!$D$1:$R$2300,8,FALSE)</f>
        <v>0</v>
      </c>
      <c r="AA135" s="425">
        <f t="shared" si="70"/>
        <v>308770</v>
      </c>
      <c r="AB135" s="316">
        <f t="shared" si="71"/>
        <v>308770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308770</v>
      </c>
      <c r="L139" s="416">
        <f t="shared" si="94"/>
        <v>0</v>
      </c>
      <c r="M139" s="417">
        <f t="shared" si="95"/>
        <v>308770</v>
      </c>
      <c r="N139" s="420">
        <f t="shared" si="96"/>
        <v>308770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308770</v>
      </c>
      <c r="Z139" s="418">
        <f t="shared" si="103"/>
        <v>0</v>
      </c>
      <c r="AA139" s="417">
        <f t="shared" si="70"/>
        <v>308770</v>
      </c>
      <c r="AB139" s="420">
        <f t="shared" si="71"/>
        <v>308770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216139</v>
      </c>
      <c r="L177" s="312">
        <f t="shared" si="125"/>
        <v>0</v>
      </c>
      <c r="M177" s="313">
        <f t="shared" si="133"/>
        <v>216139</v>
      </c>
      <c r="N177" s="316">
        <f t="shared" si="134"/>
        <v>216139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216139</v>
      </c>
      <c r="Z177" s="312">
        <f t="shared" si="139"/>
        <v>0</v>
      </c>
      <c r="AA177" s="313">
        <f t="shared" si="108"/>
        <v>216139</v>
      </c>
      <c r="AB177" s="316">
        <f t="shared" si="109"/>
        <v>216139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216139</v>
      </c>
      <c r="L178" s="168">
        <f t="shared" si="125"/>
        <v>0</v>
      </c>
      <c r="M178" s="425">
        <f t="shared" si="133"/>
        <v>216139</v>
      </c>
      <c r="N178" s="316">
        <f t="shared" si="134"/>
        <v>216139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216139</v>
      </c>
      <c r="Z178" s="168">
        <f>VLOOKUP($AC178,原データ!$D$1:$R$2300,8,FALSE)</f>
        <v>0</v>
      </c>
      <c r="AA178" s="425">
        <f t="shared" si="108"/>
        <v>216139</v>
      </c>
      <c r="AB178" s="316">
        <f t="shared" si="109"/>
        <v>216139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216139</v>
      </c>
      <c r="L182" s="416">
        <f t="shared" si="125"/>
        <v>0</v>
      </c>
      <c r="M182" s="417">
        <f t="shared" si="133"/>
        <v>216139</v>
      </c>
      <c r="N182" s="420">
        <f t="shared" si="134"/>
        <v>216139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216139</v>
      </c>
      <c r="Z182" s="418">
        <f t="shared" si="141"/>
        <v>0</v>
      </c>
      <c r="AA182" s="417">
        <f t="shared" si="108"/>
        <v>216139</v>
      </c>
      <c r="AB182" s="420">
        <f t="shared" si="109"/>
        <v>216139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Q4" s="236"/>
      <c r="X4" s="670" t="s">
        <v>100</v>
      </c>
      <c r="Y4" s="670"/>
      <c r="Z4" s="671">
        <f>様式1!F5</f>
        <v>473587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473587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Q5" s="236"/>
      <c r="X5" s="788" t="s">
        <v>101</v>
      </c>
      <c r="Y5" s="788"/>
      <c r="Z5" s="798" t="str">
        <f>様式1!F6</f>
        <v>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0</v>
      </c>
      <c r="AB11" s="316">
        <f>SUM(AA11,T11)</f>
        <v>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0</v>
      </c>
      <c r="N13" s="319">
        <f t="shared" si="17"/>
        <v>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0</v>
      </c>
      <c r="AB13" s="319">
        <f t="shared" si="18"/>
        <v>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0</v>
      </c>
      <c r="N21" s="325">
        <f t="shared" si="17"/>
        <v>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0</v>
      </c>
      <c r="AB21" s="325">
        <f t="shared" si="18"/>
        <v>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0</v>
      </c>
      <c r="N23" s="323">
        <f t="shared" si="17"/>
        <v>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0</v>
      </c>
      <c r="AB23" s="323">
        <f t="shared" si="18"/>
        <v>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0</v>
      </c>
      <c r="N31" s="387">
        <f t="shared" si="17"/>
        <v>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0</v>
      </c>
      <c r="AB31" s="388">
        <f t="shared" si="18"/>
        <v>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0</v>
      </c>
      <c r="AB33" s="325">
        <f t="shared" ref="AB33:AB51" si="32">SUM(AA33,T33)</f>
        <v>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0</v>
      </c>
      <c r="N35" s="323">
        <f t="shared" si="46"/>
        <v>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0</v>
      </c>
      <c r="AB35" s="323">
        <f t="shared" si="32"/>
        <v>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0</v>
      </c>
      <c r="N43" s="325">
        <f t="shared" si="46"/>
        <v>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0</v>
      </c>
      <c r="AB43" s="325">
        <f>SUM(AA43,T43)</f>
        <v>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0</v>
      </c>
      <c r="N45" s="323">
        <f t="shared" si="46"/>
        <v>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0</v>
      </c>
      <c r="AB45" s="323">
        <f t="shared" si="32"/>
        <v>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0</v>
      </c>
      <c r="N53" s="387">
        <f t="shared" si="46"/>
        <v>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0</v>
      </c>
      <c r="AB53" s="387">
        <f>SUM(AA53,T53)</f>
        <v>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X4" s="670" t="s">
        <v>100</v>
      </c>
      <c r="Y4" s="670"/>
      <c r="Z4" s="671">
        <f>様式1!F5</f>
        <v>473587</v>
      </c>
      <c r="AA4" s="671"/>
      <c r="AB4" s="671"/>
      <c r="AC4" s="500"/>
      <c r="AM4" s="670" t="s">
        <v>100</v>
      </c>
      <c r="AN4" s="670"/>
      <c r="AO4" s="671">
        <f>様式1!F5</f>
        <v>473587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X5" s="788" t="s">
        <v>101</v>
      </c>
      <c r="Y5" s="788"/>
      <c r="Z5" s="798" t="str">
        <f>様式1!F6</f>
        <v>北大東村</v>
      </c>
      <c r="AA5" s="798"/>
      <c r="AB5" s="798"/>
      <c r="AC5" s="500"/>
      <c r="AM5" s="788" t="s">
        <v>101</v>
      </c>
      <c r="AN5" s="788"/>
      <c r="AO5" s="798" t="str">
        <f>様式1!F6</f>
        <v>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48231</v>
      </c>
      <c r="H12" s="538">
        <f>SUM(F12,G12)</f>
        <v>48231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48231</v>
      </c>
      <c r="H27" s="544">
        <f>SUM(F27,G27)</f>
        <v>48231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15140</v>
      </c>
      <c r="H32" s="544">
        <f>SUM(F32,G32)</f>
        <v>15140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</v>
      </c>
      <c r="H36" s="543">
        <f>SUM(F36,G36)</f>
        <v>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74902</v>
      </c>
      <c r="H37" s="544">
        <f>SUM(F37,G37)</f>
        <v>74902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0</v>
      </c>
      <c r="H41" s="543">
        <f>SUM(F41,G41)</f>
        <v>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0</v>
      </c>
      <c r="H42" s="544">
        <f>SUM(F42,G42)</f>
        <v>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9</v>
      </c>
      <c r="H46" s="536">
        <f t="shared" si="0"/>
        <v>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138273</v>
      </c>
      <c r="H47" s="538">
        <f t="shared" si="0"/>
        <v>138273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2026-02-05T22:23:14Z</dcterms:modified>
</cp:coreProperties>
</file>