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193421A4-E9CE-41F0-866B-CB2B5778D94B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 s="1"/>
  <c r="AJ121" i="44"/>
  <c r="AJ120" i="44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O7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N72" i="34"/>
  <c r="AN71" i="34"/>
  <c r="AM72" i="34"/>
  <c r="AL72" i="34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 s="1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 s="1"/>
  <c r="V31" i="34"/>
  <c r="V30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 s="1"/>
  <c r="Z72" i="51"/>
  <c r="Z71" i="51"/>
  <c r="Y72" i="51"/>
  <c r="Y71" i="51" s="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 s="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N163" i="50"/>
  <c r="AM164" i="50"/>
  <c r="AL164" i="50"/>
  <c r="AK164" i="50"/>
  <c r="AK163" i="50" s="1"/>
  <c r="AJ164" i="50"/>
  <c r="AH164" i="50"/>
  <c r="AG164" i="50"/>
  <c r="AG163" i="50" s="1"/>
  <c r="Z164" i="50"/>
  <c r="Z163" i="50"/>
  <c r="Y164" i="50"/>
  <c r="Y163" i="50" s="1"/>
  <c r="X164" i="50"/>
  <c r="W164" i="50"/>
  <c r="W163" i="50" s="1"/>
  <c r="V164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R120" i="50" s="1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N120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Z120" i="50" s="1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M121" i="50"/>
  <c r="AL121" i="50"/>
  <c r="AK121" i="50"/>
  <c r="AK120" i="50" s="1"/>
  <c r="AJ121" i="50"/>
  <c r="AH121" i="50"/>
  <c r="AG121" i="50"/>
  <c r="Z121" i="50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K71" i="50" s="1"/>
  <c r="AJ74" i="50"/>
  <c r="AH74" i="50"/>
  <c r="AG74" i="50"/>
  <c r="AG71" i="50" s="1"/>
  <c r="Z74" i="50"/>
  <c r="Y74" i="50"/>
  <c r="X74" i="50"/>
  <c r="W74" i="50"/>
  <c r="W71" i="50" s="1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N71" i="50" s="1"/>
  <c r="AM72" i="50"/>
  <c r="AM71" i="50"/>
  <c r="AL72" i="50"/>
  <c r="AK72" i="50"/>
  <c r="AJ72" i="50"/>
  <c r="AJ71" i="50" s="1"/>
  <c r="AH72" i="50"/>
  <c r="AG72" i="50"/>
  <c r="Z72" i="50"/>
  <c r="Z71" i="50" s="1"/>
  <c r="Y72" i="50"/>
  <c r="Y71" i="50"/>
  <c r="X72" i="50"/>
  <c r="W72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O61" i="50" s="1"/>
  <c r="AN64" i="50"/>
  <c r="AM64" i="50"/>
  <c r="AL64" i="50"/>
  <c r="AL61" i="50" s="1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/>
  <c r="R63" i="50"/>
  <c r="AO62" i="50"/>
  <c r="AN62" i="50"/>
  <c r="AM62" i="50"/>
  <c r="AM61" i="50" s="1"/>
  <c r="AL62" i="50"/>
  <c r="AK62" i="50"/>
  <c r="AK61" i="50" s="1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Z57" i="50"/>
  <c r="L57" i="50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Z52" i="50" s="1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 s="1"/>
  <c r="AK53" i="50"/>
  <c r="AK52" i="50"/>
  <c r="AJ53" i="50"/>
  <c r="AH53" i="50"/>
  <c r="AG53" i="50"/>
  <c r="AG52" i="50" s="1"/>
  <c r="Z53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W47" i="50"/>
  <c r="V47" i="50"/>
  <c r="H47" i="50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/>
  <c r="AK45" i="50"/>
  <c r="H45" i="50" s="1"/>
  <c r="AJ45" i="50"/>
  <c r="AH45" i="50"/>
  <c r="AG45" i="50"/>
  <c r="AG44" i="50" s="1"/>
  <c r="Z45" i="50"/>
  <c r="Y45" i="50"/>
  <c r="X45" i="50"/>
  <c r="W45" i="50"/>
  <c r="W44" i="50" s="1"/>
  <c r="V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U30" i="50" s="1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J35" i="50" s="1"/>
  <c r="AL35" i="50"/>
  <c r="AK35" i="50"/>
  <c r="AJ35" i="50"/>
  <c r="G35" i="50" s="1"/>
  <c r="AH35" i="50"/>
  <c r="AG35" i="50"/>
  <c r="Z35" i="50"/>
  <c r="L35" i="50"/>
  <c r="Y35" i="50"/>
  <c r="X35" i="50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O30" i="50"/>
  <c r="AN31" i="50"/>
  <c r="AM31" i="50"/>
  <c r="AM30" i="50"/>
  <c r="AL31" i="50"/>
  <c r="AL30" i="50" s="1"/>
  <c r="AK31" i="50"/>
  <c r="AK30" i="50"/>
  <c r="AJ31" i="50"/>
  <c r="AH31" i="50"/>
  <c r="AH30" i="50"/>
  <c r="AG31" i="50"/>
  <c r="Z31" i="50"/>
  <c r="Y31" i="50"/>
  <c r="Y30" i="50" s="1"/>
  <c r="X31" i="50"/>
  <c r="W31" i="50"/>
  <c r="V31" i="50"/>
  <c r="V30" i="50" s="1"/>
  <c r="H30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/>
  <c r="S28" i="50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/>
  <c r="W27" i="50"/>
  <c r="V27" i="50"/>
  <c r="U27" i="50"/>
  <c r="G27" i="50"/>
  <c r="S27" i="50"/>
  <c r="E27" i="50"/>
  <c r="R27" i="50"/>
  <c r="AO26" i="50"/>
  <c r="AO23" i="50" s="1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H23" i="50" s="1"/>
  <c r="AG25" i="50"/>
  <c r="Z25" i="50"/>
  <c r="L25" i="50"/>
  <c r="Y25" i="50"/>
  <c r="K25" i="50" s="1"/>
  <c r="X25" i="50"/>
  <c r="W25" i="50"/>
  <c r="V25" i="50"/>
  <c r="H25" i="50" s="1"/>
  <c r="U25" i="50"/>
  <c r="G25" i="50"/>
  <c r="S25" i="50"/>
  <c r="R25" i="50"/>
  <c r="AO24" i="50"/>
  <c r="AN24" i="50"/>
  <c r="AN23" i="50" s="1"/>
  <c r="AM24" i="50"/>
  <c r="AL24" i="50"/>
  <c r="AK24" i="50"/>
  <c r="AK23" i="50"/>
  <c r="AJ24" i="50"/>
  <c r="AJ23" i="50" s="1"/>
  <c r="AH24" i="50"/>
  <c r="AG24" i="50"/>
  <c r="AG23" i="50" s="1"/>
  <c r="Z24" i="50"/>
  <c r="Y24" i="50"/>
  <c r="X24" i="50"/>
  <c r="X23" i="50" s="1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J18" i="50" s="1"/>
  <c r="AH21" i="50"/>
  <c r="AG21" i="50"/>
  <c r="Z21" i="50"/>
  <c r="L21" i="50"/>
  <c r="Y21" i="50"/>
  <c r="X21" i="50"/>
  <c r="J21" i="50"/>
  <c r="W21" i="50"/>
  <c r="I21" i="50" s="1"/>
  <c r="V21" i="50"/>
  <c r="U21" i="50"/>
  <c r="U18" i="50" s="1"/>
  <c r="S21" i="50"/>
  <c r="E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 s="1"/>
  <c r="W20" i="50"/>
  <c r="V20" i="50"/>
  <c r="H20" i="50" s="1"/>
  <c r="U20" i="50"/>
  <c r="S20" i="50"/>
  <c r="R20" i="50"/>
  <c r="AO19" i="50"/>
  <c r="L19" i="50" s="1"/>
  <c r="AN19" i="50"/>
  <c r="AM19" i="50"/>
  <c r="AL19" i="50"/>
  <c r="I19" i="50" s="1"/>
  <c r="AK19" i="50"/>
  <c r="AJ19" i="50"/>
  <c r="AH19" i="50"/>
  <c r="AG19" i="50"/>
  <c r="Z19" i="50"/>
  <c r="Y19" i="50"/>
  <c r="X19" i="50"/>
  <c r="J19" i="50" s="1"/>
  <c r="W19" i="50"/>
  <c r="V19" i="50"/>
  <c r="U19" i="50"/>
  <c r="S19" i="50"/>
  <c r="E19" i="50" s="1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/>
  <c r="V17" i="50"/>
  <c r="U17" i="50"/>
  <c r="S17" i="50"/>
  <c r="E17" i="50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/>
  <c r="I15" i="50"/>
  <c r="V16" i="50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W9" i="50" s="1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J12" i="50" s="1"/>
  <c r="W12" i="50"/>
  <c r="V12" i="50"/>
  <c r="V9" i="50" s="1"/>
  <c r="H12" i="50"/>
  <c r="U12" i="50"/>
  <c r="S12" i="50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/>
  <c r="Y11" i="50"/>
  <c r="X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M10" i="50"/>
  <c r="AM9" i="50" s="1"/>
  <c r="AL10" i="50"/>
  <c r="AK10" i="50"/>
  <c r="AK9" i="50"/>
  <c r="AJ10" i="50"/>
  <c r="AH10" i="50"/>
  <c r="E10" i="50" s="1"/>
  <c r="AG10" i="50"/>
  <c r="Z10" i="50"/>
  <c r="Y10" i="50"/>
  <c r="X10" i="50"/>
  <c r="W10" i="50"/>
  <c r="V10" i="50"/>
  <c r="U10" i="50"/>
  <c r="U9" i="50" s="1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/>
  <c r="U169" i="47"/>
  <c r="S169" i="47"/>
  <c r="R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W167" i="47"/>
  <c r="I167" i="47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K156" i="47" s="1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/>
  <c r="AL157" i="47"/>
  <c r="AL156" i="47" s="1"/>
  <c r="AK157" i="47"/>
  <c r="AJ157" i="47"/>
  <c r="AH157" i="47"/>
  <c r="AG157" i="47"/>
  <c r="Z157" i="47"/>
  <c r="Z156" i="47" s="1"/>
  <c r="Y157" i="47"/>
  <c r="K157" i="47" s="1"/>
  <c r="X157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K149" i="47"/>
  <c r="AK148" i="47"/>
  <c r="AJ149" i="47"/>
  <c r="AJ148" i="47"/>
  <c r="AH149" i="47"/>
  <c r="AH148" i="47" s="1"/>
  <c r="AG149" i="47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/>
  <c r="AN100" i="47"/>
  <c r="AM100" i="47"/>
  <c r="AL100" i="47"/>
  <c r="AL99" i="47" s="1"/>
  <c r="AK100" i="47"/>
  <c r="AK99" i="47"/>
  <c r="AJ100" i="47"/>
  <c r="AH100" i="47"/>
  <c r="AG100" i="47"/>
  <c r="AG99" i="47"/>
  <c r="Z100" i="47"/>
  <c r="Y100" i="47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AJ59" i="47"/>
  <c r="AJ58" i="47"/>
  <c r="AH59" i="47"/>
  <c r="AH58" i="47" s="1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/>
  <c r="AL16" i="47"/>
  <c r="AL15" i="47" s="1"/>
  <c r="AK16" i="47"/>
  <c r="AK15" i="47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F45" i="28"/>
  <c r="AF44" i="28"/>
  <c r="AE45" i="28"/>
  <c r="AE44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F42" i="28"/>
  <c r="AF41" i="28" s="1"/>
  <c r="AE42" i="28"/>
  <c r="AE41" i="28"/>
  <c r="AD42" i="28"/>
  <c r="AB42" i="28"/>
  <c r="AB41" i="28" s="1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F39" i="28"/>
  <c r="AE39" i="28"/>
  <c r="AE38" i="28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G47" i="28" s="1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/>
  <c r="AH36" i="28"/>
  <c r="AH35" i="28" s="1"/>
  <c r="AG36" i="28"/>
  <c r="AF36" i="28"/>
  <c r="AE36" i="28"/>
  <c r="AE35" i="28" s="1"/>
  <c r="AD36" i="28"/>
  <c r="AB36" i="28"/>
  <c r="AA36" i="28"/>
  <c r="AA35" i="28" s="1"/>
  <c r="V36" i="28"/>
  <c r="V35" i="28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/>
  <c r="AB28" i="28"/>
  <c r="AB30" i="28" s="1"/>
  <c r="AA28" i="28"/>
  <c r="V28" i="28"/>
  <c r="V30" i="28"/>
  <c r="U28" i="28"/>
  <c r="T28" i="28"/>
  <c r="T30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/>
  <c r="AH21" i="28"/>
  <c r="AG21" i="28"/>
  <c r="AG23" i="28" s="1"/>
  <c r="AF21" i="28"/>
  <c r="AF23" i="28" s="1"/>
  <c r="AE21" i="28"/>
  <c r="AE23" i="28"/>
  <c r="AD21" i="28"/>
  <c r="AB21" i="28"/>
  <c r="AB23" i="28" s="1"/>
  <c r="AA21" i="28"/>
  <c r="AA23" i="28" s="1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L151" i="50" s="1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V98" i="47"/>
  <c r="AM98" i="47"/>
  <c r="AL141" i="47"/>
  <c r="S8" i="50"/>
  <c r="AK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G8" i="50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K141" i="34"/>
  <c r="Y182" i="34"/>
  <c r="N85" i="44"/>
  <c r="N68" i="50"/>
  <c r="AL98" i="47"/>
  <c r="AL139" i="47" s="1"/>
  <c r="AP139" i="47" s="1"/>
  <c r="AQ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D12" i="28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AB85" i="43"/>
  <c r="N85" i="43"/>
  <c r="M85" i="43"/>
  <c r="F66" i="44"/>
  <c r="AB66" i="44"/>
  <c r="N66" i="44"/>
  <c r="K90" i="50"/>
  <c r="W49" i="44"/>
  <c r="I49" i="44" s="1"/>
  <c r="I8" i="44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K141" i="50"/>
  <c r="K51" i="50"/>
  <c r="U139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Z139" i="50"/>
  <c r="L139" i="50" s="1"/>
  <c r="L9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U49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AG182" i="50"/>
  <c r="AI182" i="50"/>
  <c r="AA98" i="50"/>
  <c r="G98" i="50"/>
  <c r="R139" i="50"/>
  <c r="T98" i="50"/>
  <c r="D98" i="50"/>
  <c r="W139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B105" i="43"/>
  <c r="N105" i="43" s="1"/>
  <c r="M105" i="43"/>
  <c r="AA31" i="40"/>
  <c r="G31" i="4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S139" i="34"/>
  <c r="E139" i="34" s="1"/>
  <c r="E98" i="34"/>
  <c r="AQ71" i="50"/>
  <c r="AH139" i="51"/>
  <c r="AI139" i="51"/>
  <c r="AI98" i="51"/>
  <c r="L51" i="51"/>
  <c r="AI98" i="50"/>
  <c r="AI182" i="51"/>
  <c r="G182" i="51"/>
  <c r="Y49" i="51"/>
  <c r="K49" i="51"/>
  <c r="K8" i="51"/>
  <c r="V139" i="47"/>
  <c r="H139" i="47" s="1"/>
  <c r="H98" i="47"/>
  <c r="AK139" i="51"/>
  <c r="AP98" i="51"/>
  <c r="AP90" i="50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/>
  <c r="D90" i="50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AP51" i="50"/>
  <c r="V182" i="50"/>
  <c r="H182" i="50" s="1"/>
  <c r="E141" i="50"/>
  <c r="AG139" i="47"/>
  <c r="AI98" i="47"/>
  <c r="AH139" i="47"/>
  <c r="W139" i="51"/>
  <c r="I139" i="51" s="1"/>
  <c r="I98" i="51"/>
  <c r="K41" i="28"/>
  <c r="AQ53" i="40"/>
  <c r="AA53" i="41"/>
  <c r="K53" i="41"/>
  <c r="N157" i="50"/>
  <c r="F108" i="47"/>
  <c r="X49" i="44"/>
  <c r="J49" i="44"/>
  <c r="J8" i="44"/>
  <c r="V49" i="43"/>
  <c r="H49" i="43"/>
  <c r="H8" i="43"/>
  <c r="H51" i="34"/>
  <c r="AA8" i="34"/>
  <c r="U49" i="34"/>
  <c r="G8" i="34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P120" i="47"/>
  <c r="AP9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U139" i="51"/>
  <c r="G98" i="51"/>
  <c r="AA98" i="51"/>
  <c r="N60" i="50"/>
  <c r="AQ134" i="47"/>
  <c r="M134" i="47"/>
  <c r="Y139" i="43"/>
  <c r="K139" i="43" s="1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AH49" i="34"/>
  <c r="E49" i="34"/>
  <c r="E8" i="34"/>
  <c r="W139" i="44"/>
  <c r="I139" i="44"/>
  <c r="I98" i="44"/>
  <c r="AH49" i="47"/>
  <c r="U139" i="34"/>
  <c r="G98" i="34"/>
  <c r="AA98" i="34"/>
  <c r="AP51" i="34"/>
  <c r="AJ49" i="34"/>
  <c r="AP49" i="34"/>
  <c r="AP8" i="34"/>
  <c r="AQ8" i="34" s="1"/>
  <c r="Y49" i="43"/>
  <c r="K49" i="43"/>
  <c r="K8" i="43"/>
  <c r="AJ182" i="50"/>
  <c r="AP182" i="50"/>
  <c r="AQ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T8" i="50"/>
  <c r="H182" i="51"/>
  <c r="AQ33" i="41"/>
  <c r="M33" i="41"/>
  <c r="F21" i="40"/>
  <c r="AB21" i="40"/>
  <c r="AA31" i="41"/>
  <c r="V139" i="50"/>
  <c r="H139" i="50" s="1"/>
  <c r="H98" i="50"/>
  <c r="AL182" i="47"/>
  <c r="X49" i="47"/>
  <c r="J49" i="47"/>
  <c r="J8" i="47"/>
  <c r="AI141" i="51"/>
  <c r="AA51" i="47"/>
  <c r="AB151" i="51"/>
  <c r="N151" i="51"/>
  <c r="M151" i="51"/>
  <c r="R182" i="43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Y49" i="34"/>
  <c r="K49" i="34" s="1"/>
  <c r="K8" i="34"/>
  <c r="AB105" i="50"/>
  <c r="M105" i="50"/>
  <c r="AB142" i="50"/>
  <c r="N142" i="50"/>
  <c r="M142" i="50"/>
  <c r="AB52" i="50"/>
  <c r="M52" i="50"/>
  <c r="N121" i="47"/>
  <c r="Z182" i="47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N59" i="47"/>
  <c r="AQ31" i="40"/>
  <c r="N34" i="47"/>
  <c r="R139" i="47"/>
  <c r="N180" i="47"/>
  <c r="M66" i="47"/>
  <c r="L90" i="47"/>
  <c r="AI8" i="47"/>
  <c r="AB120" i="34"/>
  <c r="N120" i="34"/>
  <c r="D8" i="47"/>
  <c r="X41" i="28"/>
  <c r="N23" i="51"/>
  <c r="T182" i="44"/>
  <c r="F182" i="44"/>
  <c r="N102" i="47"/>
  <c r="N75" i="47"/>
  <c r="M85" i="47"/>
  <c r="N33" i="41"/>
  <c r="E8" i="47"/>
  <c r="D8" i="50"/>
  <c r="T98" i="47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D23" i="28"/>
  <c r="G90" i="47"/>
  <c r="W47" i="28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I49" i="47"/>
  <c r="F141" i="34"/>
  <c r="N66" i="47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X44" i="28"/>
  <c r="AQ120" i="47"/>
  <c r="AQ31" i="41"/>
  <c r="I49" i="47"/>
  <c r="F156" i="47"/>
  <c r="L28" i="28"/>
  <c r="AA90" i="43"/>
  <c r="AB90" i="43" s="1"/>
  <c r="N90" i="43" s="1"/>
  <c r="T49" i="51"/>
  <c r="F49" i="51" s="1"/>
  <c r="AQ98" i="51"/>
  <c r="AQ90" i="51"/>
  <c r="AQ163" i="47"/>
  <c r="N163" i="47" s="1"/>
  <c r="N73" i="47"/>
  <c r="X38" i="28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N15" i="47"/>
  <c r="M15" i="47"/>
  <c r="AQ99" i="47"/>
  <c r="N99" i="47" s="1"/>
  <c r="M99" i="47"/>
  <c r="N105" i="50"/>
  <c r="K90" i="47"/>
  <c r="F182" i="50"/>
  <c r="F98" i="51"/>
  <c r="F98" i="47"/>
  <c r="M8" i="43"/>
  <c r="AB8" i="43"/>
  <c r="N8" i="43"/>
  <c r="M98" i="43"/>
  <c r="AB98" i="43"/>
  <c r="N98" i="43"/>
  <c r="M90" i="51"/>
  <c r="AB51" i="47"/>
  <c r="M51" i="47"/>
  <c r="AA139" i="34"/>
  <c r="G139" i="34"/>
  <c r="M90" i="43"/>
  <c r="E139" i="47"/>
  <c r="T139" i="47"/>
  <c r="F139" i="47" s="1"/>
  <c r="M141" i="34"/>
  <c r="AB141" i="34"/>
  <c r="N141" i="34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M8" i="44"/>
  <c r="AB8" i="44"/>
  <c r="N8" i="44"/>
  <c r="AQ51" i="47"/>
  <c r="AB8" i="47"/>
  <c r="T139" i="51"/>
  <c r="F139" i="51"/>
  <c r="D139" i="51"/>
  <c r="G139" i="43"/>
  <c r="AA139" i="43"/>
  <c r="T182" i="43"/>
  <c r="F182" i="43" s="1"/>
  <c r="D182" i="43"/>
  <c r="AB31" i="41"/>
  <c r="N31" i="41"/>
  <c r="M31" i="41"/>
  <c r="AB51" i="50"/>
  <c r="M51" i="50"/>
  <c r="AB98" i="51"/>
  <c r="M98" i="51"/>
  <c r="AB163" i="47"/>
  <c r="M163" i="47"/>
  <c r="AB71" i="47"/>
  <c r="M71" i="47"/>
  <c r="AI139" i="47"/>
  <c r="D139" i="47"/>
  <c r="AQ139" i="51"/>
  <c r="I139" i="34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A90" i="44"/>
  <c r="M90" i="44" s="1"/>
  <c r="M51" i="34"/>
  <c r="AB51" i="34"/>
  <c r="I182" i="47"/>
  <c r="AB51" i="43"/>
  <c r="N51" i="43" s="1"/>
  <c r="M51" i="43"/>
  <c r="AQ30" i="47"/>
  <c r="AQ8" i="51"/>
  <c r="G139" i="47"/>
  <c r="AA49" i="44"/>
  <c r="AB49" i="44" s="1"/>
  <c r="N49" i="44" s="1"/>
  <c r="G49" i="44"/>
  <c r="AA49" i="47"/>
  <c r="G49" i="47"/>
  <c r="F141" i="47"/>
  <c r="T90" i="34"/>
  <c r="D90" i="34"/>
  <c r="AI90" i="47"/>
  <c r="AQ90" i="47"/>
  <c r="M98" i="34"/>
  <c r="AB98" i="34"/>
  <c r="N98" i="34" s="1"/>
  <c r="T182" i="51"/>
  <c r="F182" i="5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AA182" i="34"/>
  <c r="AA139" i="44"/>
  <c r="G139" i="44"/>
  <c r="AA49" i="51"/>
  <c r="AB49" i="51" s="1"/>
  <c r="G49" i="51"/>
  <c r="F98" i="50"/>
  <c r="AB141" i="43"/>
  <c r="N141" i="43"/>
  <c r="M141" i="43"/>
  <c r="M120" i="47"/>
  <c r="AB120" i="47"/>
  <c r="AI49" i="34"/>
  <c r="F49" i="34" s="1"/>
  <c r="AQ49" i="34"/>
  <c r="F8" i="34"/>
  <c r="F98" i="34"/>
  <c r="F141" i="50"/>
  <c r="T182" i="47"/>
  <c r="G182" i="50"/>
  <c r="F71" i="47"/>
  <c r="T182" i="34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G49" i="34"/>
  <c r="M53" i="41"/>
  <c r="AB53" i="41"/>
  <c r="N53" i="41" s="1"/>
  <c r="AB141" i="44"/>
  <c r="N141" i="44"/>
  <c r="M141" i="44"/>
  <c r="T139" i="50"/>
  <c r="AQ98" i="50"/>
  <c r="AA49" i="43"/>
  <c r="AQ141" i="51"/>
  <c r="N141" i="51" s="1"/>
  <c r="T139" i="34"/>
  <c r="F139" i="34" s="1"/>
  <c r="D139" i="34"/>
  <c r="H139" i="51"/>
  <c r="J139" i="47"/>
  <c r="AA182" i="50"/>
  <c r="M182" i="50" s="1"/>
  <c r="D182" i="34"/>
  <c r="N120" i="47"/>
  <c r="X47" i="28"/>
  <c r="N98" i="51"/>
  <c r="L30" i="28"/>
  <c r="M49" i="44"/>
  <c r="N8" i="51"/>
  <c r="AB49" i="34"/>
  <c r="N49" i="34"/>
  <c r="M49" i="34"/>
  <c r="M139" i="51"/>
  <c r="AB182" i="43"/>
  <c r="N182" i="43" s="1"/>
  <c r="M182" i="43"/>
  <c r="AB182" i="34"/>
  <c r="M182" i="34"/>
  <c r="AB182" i="44"/>
  <c r="N182" i="44"/>
  <c r="M182" i="44"/>
  <c r="N51" i="47"/>
  <c r="AB139" i="44"/>
  <c r="N139" i="44" s="1"/>
  <c r="M139" i="44"/>
  <c r="AB90" i="44"/>
  <c r="N90" i="44"/>
  <c r="AB139" i="43"/>
  <c r="N139" i="43"/>
  <c r="M139" i="43"/>
  <c r="AB90" i="51"/>
  <c r="N90" i="51" s="1"/>
  <c r="AB182" i="50"/>
  <c r="N182" i="50"/>
  <c r="AB49" i="43"/>
  <c r="N49" i="43" s="1"/>
  <c r="M49" i="43"/>
  <c r="AB90" i="34"/>
  <c r="N98" i="50"/>
  <c r="F90" i="47"/>
  <c r="AB182" i="51"/>
  <c r="N182" i="51" s="1"/>
  <c r="M182" i="51"/>
  <c r="AA90" i="47" l="1"/>
  <c r="I90" i="47"/>
  <c r="AQ182" i="34"/>
  <c r="N182" i="34" s="1"/>
  <c r="F182" i="34"/>
  <c r="AQ139" i="34"/>
  <c r="M139" i="34"/>
  <c r="H49" i="47"/>
  <c r="AI182" i="47"/>
  <c r="F182" i="47" s="1"/>
  <c r="D182" i="47"/>
  <c r="AQ49" i="51"/>
  <c r="N49" i="51" s="1"/>
  <c r="M49" i="51"/>
  <c r="T49" i="47"/>
  <c r="E49" i="47"/>
  <c r="AB139" i="34"/>
  <c r="N139" i="34" s="1"/>
  <c r="N132" i="47"/>
  <c r="M78" i="50"/>
  <c r="AB174" i="34"/>
  <c r="N174" i="34" s="1"/>
  <c r="E134" i="50"/>
  <c r="AB41" i="51"/>
  <c r="N41" i="51" s="1"/>
  <c r="M21" i="34"/>
  <c r="AB44" i="28"/>
  <c r="AF38" i="28"/>
  <c r="AB51" i="40"/>
  <c r="N51" i="40" s="1"/>
  <c r="G43" i="40"/>
  <c r="U53" i="40"/>
  <c r="H12" i="28"/>
  <c r="AN9" i="47"/>
  <c r="AH23" i="28"/>
  <c r="I23" i="28" s="1"/>
  <c r="G30" i="50"/>
  <c r="W105" i="47"/>
  <c r="I143" i="47"/>
  <c r="X9" i="50"/>
  <c r="AH9" i="50"/>
  <c r="Y23" i="50"/>
  <c r="AJ30" i="50"/>
  <c r="K34" i="50"/>
  <c r="X71" i="50"/>
  <c r="U120" i="50"/>
  <c r="Y120" i="50"/>
  <c r="X156" i="47"/>
  <c r="AJ9" i="50"/>
  <c r="AN9" i="50"/>
  <c r="Z23" i="50"/>
  <c r="AL23" i="50"/>
  <c r="E28" i="50"/>
  <c r="X30" i="50"/>
  <c r="J30" i="50" s="1"/>
  <c r="AG30" i="50"/>
  <c r="AI30" i="50" s="1"/>
  <c r="W30" i="50"/>
  <c r="Z44" i="50"/>
  <c r="L44" i="50" s="1"/>
  <c r="E56" i="50"/>
  <c r="AH52" i="50"/>
  <c r="AL120" i="50"/>
  <c r="J167" i="47"/>
  <c r="I12" i="50"/>
  <c r="AL9" i="50"/>
  <c r="AL8" i="50" s="1"/>
  <c r="V15" i="50"/>
  <c r="AM23" i="50"/>
  <c r="R30" i="50"/>
  <c r="AN30" i="50"/>
  <c r="S30" i="50"/>
  <c r="E32" i="50"/>
  <c r="X44" i="50"/>
  <c r="J47" i="50"/>
  <c r="J57" i="50"/>
  <c r="J60" i="50"/>
  <c r="AI69" i="50"/>
  <c r="K30" i="50"/>
  <c r="AG120" i="50"/>
  <c r="AK44" i="50"/>
  <c r="L54" i="50"/>
  <c r="AL71" i="34"/>
  <c r="AH52" i="34"/>
  <c r="E52" i="34" l="1"/>
  <c r="AI52" i="34"/>
  <c r="AH51" i="34"/>
  <c r="F69" i="50"/>
  <c r="AQ69" i="50"/>
  <c r="N69" i="50" s="1"/>
  <c r="AA44" i="50"/>
  <c r="J44" i="50"/>
  <c r="D30" i="50"/>
  <c r="T30" i="50"/>
  <c r="F30" i="50" s="1"/>
  <c r="R49" i="50"/>
  <c r="K9" i="50"/>
  <c r="AN8" i="50"/>
  <c r="AN49" i="50" s="1"/>
  <c r="G120" i="50"/>
  <c r="U139" i="50"/>
  <c r="AA120" i="50"/>
  <c r="K23" i="50"/>
  <c r="Y8" i="50"/>
  <c r="AA23" i="50"/>
  <c r="I105" i="47"/>
  <c r="W98" i="47"/>
  <c r="AA105" i="47"/>
  <c r="H16" i="28"/>
  <c r="K16" i="28" s="1"/>
  <c r="L16" i="28" s="1"/>
  <c r="K12" i="28"/>
  <c r="L12" i="28" s="1"/>
  <c r="AF47" i="28"/>
  <c r="AJ38" i="28"/>
  <c r="G38" i="28"/>
  <c r="AG49" i="50"/>
  <c r="AP44" i="50"/>
  <c r="AQ44" i="50" s="1"/>
  <c r="AK49" i="50"/>
  <c r="J23" i="50"/>
  <c r="AM8" i="50"/>
  <c r="AM49" i="50" s="1"/>
  <c r="AJ8" i="50"/>
  <c r="G9" i="50"/>
  <c r="AP9" i="50"/>
  <c r="J71" i="50"/>
  <c r="AA71" i="50"/>
  <c r="X90" i="50"/>
  <c r="E9" i="50"/>
  <c r="AH8" i="50"/>
  <c r="AI9" i="50"/>
  <c r="F9" i="50" s="1"/>
  <c r="G53" i="40"/>
  <c r="AA53" i="40"/>
  <c r="AC44" i="28"/>
  <c r="C44" i="28"/>
  <c r="AB47" i="28"/>
  <c r="C47" i="28" s="1"/>
  <c r="I9" i="50"/>
  <c r="D120" i="50"/>
  <c r="AI120" i="50"/>
  <c r="F120" i="50" s="1"/>
  <c r="AG139" i="50"/>
  <c r="E30" i="50"/>
  <c r="S49" i="50"/>
  <c r="V8" i="50"/>
  <c r="AA15" i="50"/>
  <c r="H15" i="50"/>
  <c r="I120" i="50"/>
  <c r="AP120" i="50"/>
  <c r="AQ120" i="50" s="1"/>
  <c r="AL139" i="50"/>
  <c r="I30" i="50"/>
  <c r="AA30" i="50"/>
  <c r="W49" i="50"/>
  <c r="I49" i="50" s="1"/>
  <c r="I23" i="50"/>
  <c r="AP23" i="50"/>
  <c r="AQ23" i="50" s="1"/>
  <c r="AA156" i="47"/>
  <c r="X141" i="47"/>
  <c r="J156" i="47"/>
  <c r="J9" i="50"/>
  <c r="AA9" i="50"/>
  <c r="X8" i="50"/>
  <c r="H44" i="50"/>
  <c r="AB49" i="47"/>
  <c r="F49" i="47"/>
  <c r="M90" i="47"/>
  <c r="AB90" i="47"/>
  <c r="N90" i="47" s="1"/>
  <c r="I71" i="34"/>
  <c r="AL90" i="34"/>
  <c r="AP71" i="34"/>
  <c r="AL49" i="50"/>
  <c r="I8" i="50"/>
  <c r="AI52" i="50"/>
  <c r="E52" i="50"/>
  <c r="AH51" i="50"/>
  <c r="L23" i="50"/>
  <c r="Z8" i="50"/>
  <c r="K120" i="50"/>
  <c r="Y139" i="50"/>
  <c r="K139" i="50" s="1"/>
  <c r="AP30" i="50"/>
  <c r="AQ30" i="50" s="1"/>
  <c r="K9" i="47"/>
  <c r="AN8" i="47"/>
  <c r="AP9" i="47"/>
  <c r="AQ182" i="47"/>
  <c r="M71" i="34" l="1"/>
  <c r="AQ71" i="34"/>
  <c r="N71" i="34" s="1"/>
  <c r="J8" i="50"/>
  <c r="X49" i="50"/>
  <c r="J49" i="50" s="1"/>
  <c r="X182" i="47"/>
  <c r="J141" i="47"/>
  <c r="AA141" i="47"/>
  <c r="V49" i="50"/>
  <c r="H8" i="50"/>
  <c r="AA8" i="50"/>
  <c r="M71" i="50"/>
  <c r="AB71" i="50"/>
  <c r="N71" i="50" s="1"/>
  <c r="AJ49" i="50"/>
  <c r="G8" i="50"/>
  <c r="AP8" i="50"/>
  <c r="G47" i="28"/>
  <c r="AJ47" i="28"/>
  <c r="K47" i="28" s="1"/>
  <c r="W139" i="47"/>
  <c r="I98" i="47"/>
  <c r="AA98" i="47"/>
  <c r="F52" i="50"/>
  <c r="AQ52" i="50"/>
  <c r="N52" i="50" s="1"/>
  <c r="AP90" i="34"/>
  <c r="I90" i="34"/>
  <c r="M9" i="50"/>
  <c r="AB9" i="50"/>
  <c r="M156" i="47"/>
  <c r="AB156" i="47"/>
  <c r="N156" i="47" s="1"/>
  <c r="M30" i="50"/>
  <c r="AB30" i="50"/>
  <c r="N30" i="50" s="1"/>
  <c r="AK44" i="28"/>
  <c r="L44" i="28" s="1"/>
  <c r="AC47" i="28"/>
  <c r="D47" i="28" s="1"/>
  <c r="D44" i="28"/>
  <c r="AH49" i="50"/>
  <c r="AI49" i="50" s="1"/>
  <c r="E8" i="50"/>
  <c r="AI8" i="50"/>
  <c r="F8" i="50" s="1"/>
  <c r="M120" i="50"/>
  <c r="AB120" i="50"/>
  <c r="N120" i="50" s="1"/>
  <c r="AH90" i="34"/>
  <c r="E51" i="34"/>
  <c r="AI51" i="34"/>
  <c r="AN49" i="47"/>
  <c r="K8" i="47"/>
  <c r="AP8" i="47"/>
  <c r="M53" i="40"/>
  <c r="AB53" i="40"/>
  <c r="N53" i="40" s="1"/>
  <c r="AQ9" i="50"/>
  <c r="AB23" i="50"/>
  <c r="N23" i="50" s="1"/>
  <c r="M23" i="50"/>
  <c r="AA139" i="50"/>
  <c r="G139" i="50"/>
  <c r="D49" i="50"/>
  <c r="T49" i="50"/>
  <c r="AB44" i="50"/>
  <c r="N44" i="50" s="1"/>
  <c r="M44" i="50"/>
  <c r="F52" i="34"/>
  <c r="AQ52" i="34"/>
  <c r="N52" i="34" s="1"/>
  <c r="L8" i="50"/>
  <c r="Z49" i="50"/>
  <c r="L49" i="50" s="1"/>
  <c r="AQ9" i="47"/>
  <c r="N9" i="47" s="1"/>
  <c r="M9" i="47"/>
  <c r="AH90" i="50"/>
  <c r="AI51" i="50"/>
  <c r="E51" i="50"/>
  <c r="AP139" i="50"/>
  <c r="AQ139" i="50" s="1"/>
  <c r="I139" i="50"/>
  <c r="M15" i="50"/>
  <c r="AB15" i="50"/>
  <c r="N15" i="50" s="1"/>
  <c r="D139" i="50"/>
  <c r="AI139" i="50"/>
  <c r="F139" i="50" s="1"/>
  <c r="J90" i="50"/>
  <c r="AA90" i="50"/>
  <c r="AK38" i="28"/>
  <c r="K38" i="28"/>
  <c r="AB105" i="47"/>
  <c r="N105" i="47" s="1"/>
  <c r="M105" i="47"/>
  <c r="Y49" i="50"/>
  <c r="K49" i="50" s="1"/>
  <c r="K8" i="50"/>
  <c r="AK47" i="28" l="1"/>
  <c r="L47" i="28" s="1"/>
  <c r="L38" i="28"/>
  <c r="F49" i="50"/>
  <c r="K49" i="47"/>
  <c r="AP49" i="47"/>
  <c r="AB98" i="47"/>
  <c r="N98" i="47" s="1"/>
  <c r="M98" i="47"/>
  <c r="H49" i="50"/>
  <c r="AA49" i="50"/>
  <c r="F51" i="34"/>
  <c r="AQ51" i="34"/>
  <c r="N51" i="34" s="1"/>
  <c r="E49" i="50"/>
  <c r="M90" i="34"/>
  <c r="AQ8" i="50"/>
  <c r="AB141" i="47"/>
  <c r="N141" i="47" s="1"/>
  <c r="M141" i="47"/>
  <c r="AQ51" i="50"/>
  <c r="N51" i="50" s="1"/>
  <c r="F51" i="50"/>
  <c r="M8" i="47"/>
  <c r="AQ8" i="47"/>
  <c r="N8" i="47" s="1"/>
  <c r="N9" i="50"/>
  <c r="I139" i="47"/>
  <c r="AA139" i="47"/>
  <c r="AB8" i="50"/>
  <c r="N8" i="50" s="1"/>
  <c r="M8" i="50"/>
  <c r="AB90" i="50"/>
  <c r="M90" i="50"/>
  <c r="E90" i="50"/>
  <c r="AI90" i="50"/>
  <c r="AB139" i="50"/>
  <c r="N139" i="50" s="1"/>
  <c r="M139" i="50"/>
  <c r="E90" i="34"/>
  <c r="AI90" i="34"/>
  <c r="F90" i="34" s="1"/>
  <c r="AP49" i="50"/>
  <c r="AQ49" i="50" s="1"/>
  <c r="G49" i="50"/>
  <c r="AA182" i="47"/>
  <c r="J182" i="47"/>
  <c r="M139" i="47" l="1"/>
  <c r="AB139" i="47"/>
  <c r="N139" i="47" s="1"/>
  <c r="AQ90" i="50"/>
  <c r="N90" i="50" s="1"/>
  <c r="F90" i="50"/>
  <c r="AB182" i="47"/>
  <c r="N182" i="47" s="1"/>
  <c r="M182" i="47"/>
  <c r="AQ90" i="34"/>
  <c r="N90" i="34" s="1"/>
  <c r="AB49" i="50"/>
  <c r="N49" i="50" s="1"/>
  <c r="M49" i="50"/>
  <c r="AQ49" i="47"/>
  <c r="N49" i="47" s="1"/>
  <c r="M4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<sst xmlns="http://schemas.openxmlformats.org/spreadsheetml/2006/main" count="6464" uniqueCount="284">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</sst>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202601</v>
      </c>
      <c r="D1">
        <v>1010001</v>
      </c>
      <c r="E1">
        <v>259</v>
      </c>
      <c r="F1">
        <v>0</v>
      </c>
      <c r="G1">
        <v>1</v>
      </c>
      <c r="H1">
        <v>258</v>
      </c>
    </row>
    <row r="2" spans="1:10">
      <c r="A2">
        <v>473579</v>
      </c>
      <c r="B2" t="s">
        <v>282</v>
      </c>
      <c r="C2">
        <v>202601</v>
      </c>
      <c r="D2">
        <v>1020001</v>
      </c>
      <c r="E2">
        <v>189</v>
      </c>
      <c r="F2">
        <v>0</v>
      </c>
      <c r="G2">
        <v>0</v>
      </c>
      <c r="H2">
        <v>188</v>
      </c>
    </row>
    <row r="3" spans="1:10">
      <c r="A3">
        <v>473579</v>
      </c>
      <c r="B3" t="s">
        <v>282</v>
      </c>
      <c r="C3">
        <v>202601</v>
      </c>
      <c r="D3">
        <v>1020002</v>
      </c>
      <c r="E3">
        <v>89</v>
      </c>
      <c r="F3">
        <v>0</v>
      </c>
      <c r="G3">
        <v>0</v>
      </c>
      <c r="H3">
        <v>89</v>
      </c>
    </row>
    <row r="4" spans="1:10">
      <c r="A4">
        <v>473579</v>
      </c>
      <c r="B4" t="s">
        <v>282</v>
      </c>
      <c r="C4">
        <v>202601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202601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473579</v>
      </c>
      <c r="B6" t="s">
        <v>282</v>
      </c>
      <c r="C6">
        <v>202601</v>
      </c>
      <c r="D6">
        <v>1020005</v>
      </c>
      <c r="E6">
        <v>345</v>
      </c>
      <c r="F6">
        <v>0</v>
      </c>
      <c r="G6">
        <v>1</v>
      </c>
      <c r="H6" t="s">
        <v>283</v>
      </c>
    </row>
    <row r="7" spans="1:10">
      <c r="A7">
        <v>473579</v>
      </c>
      <c r="B7" t="s">
        <v>282</v>
      </c>
      <c r="C7">
        <v>202601</v>
      </c>
      <c r="D7">
        <v>1020006</v>
      </c>
      <c r="E7">
        <v>67</v>
      </c>
      <c r="F7">
        <v>0</v>
      </c>
      <c r="G7">
        <v>0</v>
      </c>
      <c r="H7">
        <v>67</v>
      </c>
    </row>
    <row r="8" spans="1:10">
      <c r="A8">
        <v>473579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473579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473579</v>
      </c>
      <c r="B10" t="s">
        <v>282</v>
      </c>
      <c r="C10">
        <v>202601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473579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202601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202601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202601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202601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202601</v>
      </c>
      <c r="D96">
        <v>1110001</v>
      </c>
      <c r="E96">
        <v>0</v>
      </c>
      <c r="F96">
        <v>7</v>
      </c>
      <c r="G96">
        <v>11</v>
      </c>
      <c r="H96">
        <v>10</v>
      </c>
      <c r="I96">
        <v>8</v>
      </c>
      <c r="J96">
        <v>7</v>
      </c>
      <c r="K96">
        <v>43</v>
      </c>
      <c r="L96">
        <v>0</v>
      </c>
      <c r="M96">
        <v>12</v>
      </c>
      <c r="N96">
        <v>5</v>
      </c>
      <c r="O96">
        <v>17</v>
      </c>
      <c r="P96">
        <v>60</v>
      </c>
    </row>
    <row r="97" spans="1:16">
      <c r="A97">
        <v>473579</v>
      </c>
      <c r="B97" t="s">
        <v>282</v>
      </c>
      <c r="C97">
        <v>202601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2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202601</v>
      </c>
      <c r="D98">
        <v>1110003</v>
      </c>
      <c r="E98">
        <v>0</v>
      </c>
      <c r="F98">
        <v>7</v>
      </c>
      <c r="G98">
        <v>11</v>
      </c>
      <c r="H98">
        <v>10</v>
      </c>
      <c r="I98">
        <v>6</v>
      </c>
      <c r="J98">
        <v>5</v>
      </c>
      <c r="K98">
        <v>39</v>
      </c>
      <c r="L98">
        <v>0</v>
      </c>
      <c r="M98">
        <v>11</v>
      </c>
      <c r="N98">
        <v>4</v>
      </c>
      <c r="O98">
        <v>15</v>
      </c>
      <c r="P98">
        <v>54</v>
      </c>
    </row>
    <row r="99" spans="1:16">
      <c r="A99">
        <v>473579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202601</v>
      </c>
      <c r="D100">
        <v>1110005</v>
      </c>
      <c r="E100">
        <v>0</v>
      </c>
      <c r="F100">
        <v>7</v>
      </c>
      <c r="G100">
        <v>12</v>
      </c>
      <c r="H100">
        <v>10</v>
      </c>
      <c r="I100">
        <v>8</v>
      </c>
      <c r="J100">
        <v>7</v>
      </c>
      <c r="K100">
        <v>44</v>
      </c>
      <c r="L100">
        <v>0</v>
      </c>
      <c r="M100">
        <v>12</v>
      </c>
      <c r="N100">
        <v>5</v>
      </c>
      <c r="O100">
        <v>17</v>
      </c>
      <c r="P100">
        <v>61</v>
      </c>
    </row>
    <row r="101" spans="1:16">
      <c r="A101">
        <v>473579</v>
      </c>
      <c r="B101" t="s">
        <v>282</v>
      </c>
      <c r="C101">
        <v>202601</v>
      </c>
      <c r="D101">
        <v>1120001</v>
      </c>
      <c r="E101">
        <v>0</v>
      </c>
      <c r="F101">
        <v>6</v>
      </c>
      <c r="G101">
        <v>6</v>
      </c>
      <c r="H101">
        <v>7</v>
      </c>
      <c r="I101">
        <v>6</v>
      </c>
      <c r="J101">
        <v>3</v>
      </c>
      <c r="K101">
        <v>28</v>
      </c>
      <c r="L101">
        <v>0</v>
      </c>
      <c r="M101">
        <v>8</v>
      </c>
      <c r="N101">
        <v>4</v>
      </c>
      <c r="O101">
        <v>12</v>
      </c>
      <c r="P101">
        <v>40</v>
      </c>
    </row>
    <row r="102" spans="1:16">
      <c r="A102">
        <v>473579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473579</v>
      </c>
      <c r="B103" t="s">
        <v>282</v>
      </c>
      <c r="C103">
        <v>202601</v>
      </c>
      <c r="D103">
        <v>1120003</v>
      </c>
      <c r="E103">
        <v>0</v>
      </c>
      <c r="F103">
        <v>6</v>
      </c>
      <c r="G103">
        <v>6</v>
      </c>
      <c r="H103">
        <v>7</v>
      </c>
      <c r="I103">
        <v>6</v>
      </c>
      <c r="J103">
        <v>3</v>
      </c>
      <c r="K103">
        <v>28</v>
      </c>
      <c r="L103">
        <v>0</v>
      </c>
      <c r="M103">
        <v>8</v>
      </c>
      <c r="N103">
        <v>4</v>
      </c>
      <c r="O103">
        <v>12</v>
      </c>
      <c r="P103">
        <v>40</v>
      </c>
    </row>
    <row r="104" spans="1:16">
      <c r="A104">
        <v>473579</v>
      </c>
      <c r="B104" t="s">
        <v>282</v>
      </c>
      <c r="C104">
        <v>202601</v>
      </c>
      <c r="D104">
        <v>1130001</v>
      </c>
      <c r="E104">
        <v>3</v>
      </c>
      <c r="F104">
        <v>4</v>
      </c>
      <c r="G104">
        <v>0</v>
      </c>
      <c r="H104">
        <v>7</v>
      </c>
    </row>
    <row r="105" spans="1:16">
      <c r="A105">
        <v>473579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202601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473579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473579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473579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1</v>
      </c>
      <c r="J110">
        <v>1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473579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1</v>
      </c>
      <c r="J112">
        <v>1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473579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1</v>
      </c>
      <c r="H116">
        <v>2</v>
      </c>
      <c r="I116">
        <v>2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473579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202601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202601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3</v>
      </c>
      <c r="H123">
        <v>7</v>
      </c>
      <c r="I123">
        <v>4</v>
      </c>
      <c r="J123">
        <v>6</v>
      </c>
      <c r="K123">
        <v>8</v>
      </c>
      <c r="L123">
        <v>28</v>
      </c>
      <c r="M123">
        <v>6</v>
      </c>
      <c r="N123">
        <v>2</v>
      </c>
      <c r="O123">
        <v>8</v>
      </c>
      <c r="P123">
        <v>36</v>
      </c>
    </row>
    <row r="124" spans="1:16">
      <c r="A124">
        <v>473579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473579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4</v>
      </c>
      <c r="H125">
        <v>7</v>
      </c>
      <c r="I125">
        <v>10</v>
      </c>
      <c r="J125">
        <v>5</v>
      </c>
      <c r="K125">
        <v>1</v>
      </c>
      <c r="L125">
        <v>27</v>
      </c>
      <c r="M125">
        <v>2</v>
      </c>
      <c r="N125">
        <v>3</v>
      </c>
      <c r="O125">
        <v>5</v>
      </c>
      <c r="P125">
        <v>32</v>
      </c>
    </row>
    <row r="126" spans="1:16">
      <c r="A126">
        <v>473579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2</v>
      </c>
      <c r="J128">
        <v>2</v>
      </c>
      <c r="K128">
        <v>2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473579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473579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1</v>
      </c>
      <c r="K130">
        <v>1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473579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15</v>
      </c>
      <c r="H136">
        <v>27</v>
      </c>
      <c r="I136">
        <v>27</v>
      </c>
      <c r="J136">
        <v>23</v>
      </c>
      <c r="K136">
        <v>15</v>
      </c>
      <c r="L136">
        <v>107</v>
      </c>
      <c r="M136">
        <v>16</v>
      </c>
      <c r="N136">
        <v>10</v>
      </c>
      <c r="O136">
        <v>26</v>
      </c>
      <c r="P136">
        <v>133</v>
      </c>
    </row>
    <row r="137" spans="1:16">
      <c r="A137">
        <v>473579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10</v>
      </c>
      <c r="H137">
        <v>19</v>
      </c>
      <c r="I137">
        <v>18</v>
      </c>
      <c r="J137">
        <v>15</v>
      </c>
      <c r="K137">
        <v>10</v>
      </c>
      <c r="L137">
        <v>72</v>
      </c>
      <c r="M137">
        <v>8</v>
      </c>
      <c r="N137">
        <v>6</v>
      </c>
      <c r="O137">
        <v>14</v>
      </c>
      <c r="P137">
        <v>86</v>
      </c>
    </row>
    <row r="138" spans="1:16">
      <c r="A138">
        <v>473579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1</v>
      </c>
      <c r="K138">
        <v>3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473579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3</v>
      </c>
      <c r="H140">
        <v>4</v>
      </c>
      <c r="I140">
        <v>1</v>
      </c>
      <c r="J140">
        <v>1</v>
      </c>
      <c r="K140">
        <v>2</v>
      </c>
      <c r="L140">
        <v>11</v>
      </c>
      <c r="M140">
        <v>6</v>
      </c>
      <c r="N140">
        <v>2</v>
      </c>
      <c r="O140">
        <v>8</v>
      </c>
      <c r="P140">
        <v>19</v>
      </c>
    </row>
    <row r="141" spans="1:16">
      <c r="A141">
        <v>473579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3</v>
      </c>
      <c r="H142">
        <v>5</v>
      </c>
      <c r="I142">
        <v>4</v>
      </c>
      <c r="J142">
        <v>4</v>
      </c>
      <c r="K142">
        <v>1</v>
      </c>
      <c r="L142">
        <v>17</v>
      </c>
      <c r="M142">
        <v>0</v>
      </c>
      <c r="N142">
        <v>0</v>
      </c>
      <c r="O142">
        <v>0</v>
      </c>
      <c r="P142">
        <v>17</v>
      </c>
    </row>
    <row r="143" spans="1:16">
      <c r="A143">
        <v>473579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v>1</v>
      </c>
      <c r="P143">
        <v>1</v>
      </c>
    </row>
    <row r="144" spans="1:16">
      <c r="A144">
        <v>473579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4</v>
      </c>
      <c r="H144">
        <v>7</v>
      </c>
      <c r="I144">
        <v>10</v>
      </c>
      <c r="J144">
        <v>5</v>
      </c>
      <c r="K144">
        <v>1</v>
      </c>
      <c r="L144">
        <v>27</v>
      </c>
      <c r="M144">
        <v>2</v>
      </c>
      <c r="N144">
        <v>3</v>
      </c>
      <c r="O144">
        <v>5</v>
      </c>
      <c r="P144">
        <v>32</v>
      </c>
    </row>
    <row r="145" spans="1:16">
      <c r="A145">
        <v>473579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473579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3</v>
      </c>
      <c r="I148">
        <v>2</v>
      </c>
      <c r="J148">
        <v>4</v>
      </c>
      <c r="K148">
        <v>3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473579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5</v>
      </c>
      <c r="H151">
        <v>7</v>
      </c>
      <c r="I151">
        <v>7</v>
      </c>
      <c r="J151">
        <v>6</v>
      </c>
      <c r="K151">
        <v>3</v>
      </c>
      <c r="L151">
        <v>28</v>
      </c>
      <c r="M151">
        <v>8</v>
      </c>
      <c r="N151">
        <v>4</v>
      </c>
      <c r="O151">
        <v>12</v>
      </c>
      <c r="P151">
        <v>40</v>
      </c>
    </row>
    <row r="152" spans="1:16">
      <c r="A152">
        <v>473579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3</v>
      </c>
      <c r="H152">
        <v>5</v>
      </c>
      <c r="I152">
        <v>4</v>
      </c>
      <c r="J152">
        <v>4</v>
      </c>
      <c r="K152">
        <v>1</v>
      </c>
      <c r="L152">
        <v>17</v>
      </c>
      <c r="M152">
        <v>0</v>
      </c>
      <c r="N152">
        <v>1</v>
      </c>
      <c r="O152">
        <v>1</v>
      </c>
      <c r="P152">
        <v>18</v>
      </c>
    </row>
    <row r="153" spans="1:16">
      <c r="A153">
        <v>473579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5409</v>
      </c>
      <c r="H169">
        <v>12480</v>
      </c>
      <c r="I169">
        <v>31402</v>
      </c>
      <c r="J169">
        <v>32638</v>
      </c>
      <c r="K169">
        <v>117927</v>
      </c>
      <c r="L169">
        <v>199856</v>
      </c>
      <c r="M169">
        <v>11580</v>
      </c>
      <c r="N169">
        <v>5296</v>
      </c>
      <c r="O169">
        <v>16876</v>
      </c>
      <c r="P169">
        <v>216732</v>
      </c>
    </row>
    <row r="170" spans="1:16">
      <c r="A170">
        <v>473579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473579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2131</v>
      </c>
      <c r="H171">
        <v>7148</v>
      </c>
      <c r="I171">
        <v>18940</v>
      </c>
      <c r="J171">
        <v>6106</v>
      </c>
      <c r="K171">
        <v>600</v>
      </c>
      <c r="L171">
        <v>34925</v>
      </c>
      <c r="M171">
        <v>1988</v>
      </c>
      <c r="N171">
        <v>3322</v>
      </c>
      <c r="O171">
        <v>5310</v>
      </c>
      <c r="P171">
        <v>40235</v>
      </c>
    </row>
    <row r="172" spans="1:16">
      <c r="A172">
        <v>473579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39943</v>
      </c>
      <c r="I174">
        <v>75067</v>
      </c>
      <c r="J174">
        <v>53276</v>
      </c>
      <c r="K174">
        <v>55490</v>
      </c>
      <c r="L174">
        <v>223776</v>
      </c>
      <c r="M174">
        <v>0</v>
      </c>
      <c r="N174">
        <v>0</v>
      </c>
      <c r="O174">
        <v>0</v>
      </c>
      <c r="P174">
        <v>223776</v>
      </c>
    </row>
    <row r="175" spans="1:16">
      <c r="A175">
        <v>473579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32585</v>
      </c>
      <c r="J175">
        <v>30757</v>
      </c>
      <c r="K175">
        <v>32835</v>
      </c>
      <c r="L175">
        <v>96177</v>
      </c>
      <c r="M175">
        <v>0</v>
      </c>
      <c r="N175">
        <v>0</v>
      </c>
      <c r="O175">
        <v>0</v>
      </c>
      <c r="P175">
        <v>96177</v>
      </c>
    </row>
    <row r="176" spans="1:16">
      <c r="A176">
        <v>473579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39943</v>
      </c>
      <c r="I176">
        <v>42482</v>
      </c>
      <c r="J176">
        <v>22519</v>
      </c>
      <c r="K176">
        <v>22655</v>
      </c>
      <c r="L176">
        <v>127599</v>
      </c>
      <c r="M176">
        <v>0</v>
      </c>
      <c r="N176">
        <v>0</v>
      </c>
      <c r="O176">
        <v>0</v>
      </c>
      <c r="P176">
        <v>127599</v>
      </c>
    </row>
    <row r="177" spans="1:16">
      <c r="A177">
        <v>473579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23582</v>
      </c>
      <c r="H182">
        <v>133268</v>
      </c>
      <c r="I182">
        <v>207323</v>
      </c>
      <c r="J182">
        <v>211906</v>
      </c>
      <c r="K182">
        <v>210936</v>
      </c>
      <c r="L182">
        <v>787015</v>
      </c>
      <c r="M182">
        <v>17104</v>
      </c>
      <c r="N182">
        <v>15156</v>
      </c>
      <c r="O182">
        <v>32260</v>
      </c>
      <c r="P182">
        <v>819275</v>
      </c>
    </row>
    <row r="183" spans="1:16">
      <c r="A183">
        <v>473579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15831</v>
      </c>
      <c r="H183">
        <v>81960</v>
      </c>
      <c r="I183">
        <v>119050</v>
      </c>
      <c r="J183">
        <v>148159</v>
      </c>
      <c r="K183">
        <v>150092</v>
      </c>
      <c r="L183">
        <v>515092</v>
      </c>
      <c r="M183">
        <v>13568</v>
      </c>
      <c r="N183">
        <v>13388</v>
      </c>
      <c r="O183">
        <v>26956</v>
      </c>
      <c r="P183">
        <v>542048</v>
      </c>
    </row>
    <row r="184" spans="1:16">
      <c r="A184">
        <v>473579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28309</v>
      </c>
      <c r="J184">
        <v>28744</v>
      </c>
      <c r="K184">
        <v>110287</v>
      </c>
      <c r="L184">
        <v>167340</v>
      </c>
      <c r="M184">
        <v>0</v>
      </c>
      <c r="N184">
        <v>0</v>
      </c>
      <c r="O184">
        <v>0</v>
      </c>
      <c r="P184">
        <v>167340</v>
      </c>
    </row>
    <row r="185" spans="1:16">
      <c r="A185">
        <v>473579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5409</v>
      </c>
      <c r="H186">
        <v>10360</v>
      </c>
      <c r="I186">
        <v>1999</v>
      </c>
      <c r="J186">
        <v>1542</v>
      </c>
      <c r="K186">
        <v>5916</v>
      </c>
      <c r="L186">
        <v>25226</v>
      </c>
      <c r="M186">
        <v>11580</v>
      </c>
      <c r="N186">
        <v>5296</v>
      </c>
      <c r="O186">
        <v>16876</v>
      </c>
      <c r="P186">
        <v>42102</v>
      </c>
    </row>
    <row r="187" spans="1:16">
      <c r="A187">
        <v>473579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8291</v>
      </c>
      <c r="H188">
        <v>62332</v>
      </c>
      <c r="I188">
        <v>68708</v>
      </c>
      <c r="J188">
        <v>109415</v>
      </c>
      <c r="K188">
        <v>31565</v>
      </c>
      <c r="L188">
        <v>280311</v>
      </c>
      <c r="M188">
        <v>0</v>
      </c>
      <c r="N188">
        <v>0</v>
      </c>
      <c r="O188">
        <v>0</v>
      </c>
      <c r="P188">
        <v>280311</v>
      </c>
    </row>
    <row r="189" spans="1:16">
      <c r="A189">
        <v>473579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4770</v>
      </c>
      <c r="O189">
        <v>4770</v>
      </c>
      <c r="P189">
        <v>4770</v>
      </c>
    </row>
    <row r="190" spans="1:16">
      <c r="A190">
        <v>473579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2131</v>
      </c>
      <c r="H190">
        <v>7148</v>
      </c>
      <c r="I190">
        <v>18940</v>
      </c>
      <c r="J190">
        <v>6106</v>
      </c>
      <c r="K190">
        <v>600</v>
      </c>
      <c r="L190">
        <v>34925</v>
      </c>
      <c r="M190">
        <v>1988</v>
      </c>
      <c r="N190">
        <v>3322</v>
      </c>
      <c r="O190">
        <v>5310</v>
      </c>
      <c r="P190">
        <v>40235</v>
      </c>
    </row>
    <row r="191" spans="1:16">
      <c r="A191">
        <v>473579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473579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2120</v>
      </c>
      <c r="I194">
        <v>1094</v>
      </c>
      <c r="J194">
        <v>2352</v>
      </c>
      <c r="K194">
        <v>1724</v>
      </c>
      <c r="L194">
        <v>7290</v>
      </c>
      <c r="M194">
        <v>0</v>
      </c>
      <c r="N194">
        <v>0</v>
      </c>
      <c r="O194">
        <v>0</v>
      </c>
      <c r="P194">
        <v>7290</v>
      </c>
    </row>
    <row r="195" spans="1:16">
      <c r="A195">
        <v>473579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7751</v>
      </c>
      <c r="H197">
        <v>11365</v>
      </c>
      <c r="I197">
        <v>13206</v>
      </c>
      <c r="J197">
        <v>10471</v>
      </c>
      <c r="K197">
        <v>5354</v>
      </c>
      <c r="L197">
        <v>48147</v>
      </c>
      <c r="M197">
        <v>3536</v>
      </c>
      <c r="N197">
        <v>1768</v>
      </c>
      <c r="O197">
        <v>5304</v>
      </c>
      <c r="P197">
        <v>53451</v>
      </c>
    </row>
    <row r="198" spans="1:16">
      <c r="A198">
        <v>473579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8291</v>
      </c>
      <c r="H198">
        <v>62332</v>
      </c>
      <c r="I198">
        <v>68708</v>
      </c>
      <c r="J198">
        <v>109415</v>
      </c>
      <c r="K198">
        <v>31565</v>
      </c>
      <c r="L198">
        <v>280311</v>
      </c>
      <c r="M198">
        <v>0</v>
      </c>
      <c r="N198">
        <v>4770</v>
      </c>
      <c r="O198">
        <v>4770</v>
      </c>
      <c r="P198">
        <v>285081</v>
      </c>
    </row>
    <row r="199" spans="1:16">
      <c r="A199">
        <v>473579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54090</v>
      </c>
      <c r="H215">
        <v>124800</v>
      </c>
      <c r="I215">
        <v>314020</v>
      </c>
      <c r="J215">
        <v>326380</v>
      </c>
      <c r="K215">
        <v>1179270</v>
      </c>
      <c r="L215">
        <v>1998560</v>
      </c>
      <c r="M215">
        <v>115800</v>
      </c>
      <c r="N215">
        <v>52960</v>
      </c>
      <c r="O215">
        <v>168760</v>
      </c>
      <c r="P215">
        <v>2167320</v>
      </c>
    </row>
    <row r="216" spans="1:16">
      <c r="A216">
        <v>473579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473579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21310</v>
      </c>
      <c r="H217">
        <v>71480</v>
      </c>
      <c r="I217">
        <v>189400</v>
      </c>
      <c r="J217">
        <v>61060</v>
      </c>
      <c r="K217">
        <v>6000</v>
      </c>
      <c r="L217">
        <v>349250</v>
      </c>
      <c r="M217">
        <v>19880</v>
      </c>
      <c r="N217">
        <v>33220</v>
      </c>
      <c r="O217">
        <v>53100</v>
      </c>
      <c r="P217">
        <v>402350</v>
      </c>
    </row>
    <row r="218" spans="1:16">
      <c r="A218">
        <v>473579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399430</v>
      </c>
      <c r="I220">
        <v>750670</v>
      </c>
      <c r="J220">
        <v>532760</v>
      </c>
      <c r="K220">
        <v>554900</v>
      </c>
      <c r="L220">
        <v>2237760</v>
      </c>
      <c r="M220">
        <v>0</v>
      </c>
      <c r="N220">
        <v>0</v>
      </c>
      <c r="O220">
        <v>0</v>
      </c>
      <c r="P220">
        <v>2237760</v>
      </c>
    </row>
    <row r="221" spans="1:16">
      <c r="A221">
        <v>473579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325850</v>
      </c>
      <c r="J221">
        <v>307570</v>
      </c>
      <c r="K221">
        <v>328350</v>
      </c>
      <c r="L221">
        <v>961770</v>
      </c>
      <c r="M221">
        <v>0</v>
      </c>
      <c r="N221">
        <v>0</v>
      </c>
      <c r="O221">
        <v>0</v>
      </c>
      <c r="P221">
        <v>961770</v>
      </c>
    </row>
    <row r="222" spans="1:16">
      <c r="A222">
        <v>473579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399430</v>
      </c>
      <c r="I222">
        <v>424820</v>
      </c>
      <c r="J222">
        <v>225190</v>
      </c>
      <c r="K222">
        <v>226550</v>
      </c>
      <c r="L222">
        <v>1275990</v>
      </c>
      <c r="M222">
        <v>0</v>
      </c>
      <c r="N222">
        <v>0</v>
      </c>
      <c r="O222">
        <v>0</v>
      </c>
      <c r="P222">
        <v>1275990</v>
      </c>
    </row>
    <row r="223" spans="1:16">
      <c r="A223">
        <v>473579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235820</v>
      </c>
      <c r="H228">
        <v>1332680</v>
      </c>
      <c r="I228">
        <v>2073230</v>
      </c>
      <c r="J228">
        <v>2119060</v>
      </c>
      <c r="K228">
        <v>2109360</v>
      </c>
      <c r="L228">
        <v>7870150</v>
      </c>
      <c r="M228">
        <v>171040</v>
      </c>
      <c r="N228">
        <v>151560</v>
      </c>
      <c r="O228">
        <v>322600</v>
      </c>
      <c r="P228">
        <v>8192750</v>
      </c>
    </row>
    <row r="229" spans="1:16">
      <c r="A229">
        <v>473579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158310</v>
      </c>
      <c r="H229">
        <v>819600</v>
      </c>
      <c r="I229">
        <v>1190500</v>
      </c>
      <c r="J229">
        <v>1481590</v>
      </c>
      <c r="K229">
        <v>1500920</v>
      </c>
      <c r="L229">
        <v>5150920</v>
      </c>
      <c r="M229">
        <v>135680</v>
      </c>
      <c r="N229">
        <v>133880</v>
      </c>
      <c r="O229">
        <v>269560</v>
      </c>
      <c r="P229">
        <v>5420480</v>
      </c>
    </row>
    <row r="230" spans="1:16">
      <c r="A230">
        <v>473579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283090</v>
      </c>
      <c r="J230">
        <v>287440</v>
      </c>
      <c r="K230">
        <v>1102870</v>
      </c>
      <c r="L230">
        <v>1673400</v>
      </c>
      <c r="M230">
        <v>0</v>
      </c>
      <c r="N230">
        <v>0</v>
      </c>
      <c r="O230">
        <v>0</v>
      </c>
      <c r="P230">
        <v>1673400</v>
      </c>
    </row>
    <row r="231" spans="1:16">
      <c r="A231">
        <v>473579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54090</v>
      </c>
      <c r="H232">
        <v>103600</v>
      </c>
      <c r="I232">
        <v>19990</v>
      </c>
      <c r="J232">
        <v>15420</v>
      </c>
      <c r="K232">
        <v>59160</v>
      </c>
      <c r="L232">
        <v>252260</v>
      </c>
      <c r="M232">
        <v>115800</v>
      </c>
      <c r="N232">
        <v>52960</v>
      </c>
      <c r="O232">
        <v>168760</v>
      </c>
      <c r="P232">
        <v>421020</v>
      </c>
    </row>
    <row r="233" spans="1:16">
      <c r="A233">
        <v>473579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82910</v>
      </c>
      <c r="H234">
        <v>623320</v>
      </c>
      <c r="I234">
        <v>687080</v>
      </c>
      <c r="J234">
        <v>1094150</v>
      </c>
      <c r="K234">
        <v>315650</v>
      </c>
      <c r="L234">
        <v>2803110</v>
      </c>
      <c r="M234">
        <v>0</v>
      </c>
      <c r="N234">
        <v>0</v>
      </c>
      <c r="O234">
        <v>0</v>
      </c>
      <c r="P234">
        <v>2803110</v>
      </c>
    </row>
    <row r="235" spans="1:16">
      <c r="A235">
        <v>473579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47700</v>
      </c>
      <c r="O235">
        <v>47700</v>
      </c>
      <c r="P235">
        <v>47700</v>
      </c>
    </row>
    <row r="236" spans="1:16">
      <c r="A236">
        <v>473579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21310</v>
      </c>
      <c r="H236">
        <v>71480</v>
      </c>
      <c r="I236">
        <v>189400</v>
      </c>
      <c r="J236">
        <v>61060</v>
      </c>
      <c r="K236">
        <v>6000</v>
      </c>
      <c r="L236">
        <v>349250</v>
      </c>
      <c r="M236">
        <v>19880</v>
      </c>
      <c r="N236">
        <v>33220</v>
      </c>
      <c r="O236">
        <v>53100</v>
      </c>
      <c r="P236">
        <v>402350</v>
      </c>
    </row>
    <row r="237" spans="1:16">
      <c r="A237">
        <v>473579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473579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21200</v>
      </c>
      <c r="I240">
        <v>10940</v>
      </c>
      <c r="J240">
        <v>23520</v>
      </c>
      <c r="K240">
        <v>17240</v>
      </c>
      <c r="L240">
        <v>72900</v>
      </c>
      <c r="M240">
        <v>0</v>
      </c>
      <c r="N240">
        <v>0</v>
      </c>
      <c r="O240">
        <v>0</v>
      </c>
      <c r="P240">
        <v>72900</v>
      </c>
    </row>
    <row r="241" spans="1:16">
      <c r="A241">
        <v>473579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77510</v>
      </c>
      <c r="H243">
        <v>113650</v>
      </c>
      <c r="I243">
        <v>132060</v>
      </c>
      <c r="J243">
        <v>104710</v>
      </c>
      <c r="K243">
        <v>53540</v>
      </c>
      <c r="L243">
        <v>481470</v>
      </c>
      <c r="M243">
        <v>35360</v>
      </c>
      <c r="N243">
        <v>17680</v>
      </c>
      <c r="O243">
        <v>53040</v>
      </c>
      <c r="P243">
        <v>534510</v>
      </c>
    </row>
    <row r="244" spans="1:16">
      <c r="A244">
        <v>473579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82910</v>
      </c>
      <c r="H244">
        <v>623320</v>
      </c>
      <c r="I244">
        <v>687080</v>
      </c>
      <c r="J244">
        <v>1094150</v>
      </c>
      <c r="K244">
        <v>315650</v>
      </c>
      <c r="L244">
        <v>2803110</v>
      </c>
      <c r="M244">
        <v>0</v>
      </c>
      <c r="N244">
        <v>47700</v>
      </c>
      <c r="O244">
        <v>47700</v>
      </c>
      <c r="P244">
        <v>2850810</v>
      </c>
    </row>
    <row r="245" spans="1:16">
      <c r="A245">
        <v>473579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48681</v>
      </c>
      <c r="H261">
        <v>106846</v>
      </c>
      <c r="I261">
        <v>282618</v>
      </c>
      <c r="J261">
        <v>293742</v>
      </c>
      <c r="K261">
        <v>1061343</v>
      </c>
      <c r="L261">
        <v>1793230</v>
      </c>
      <c r="M261">
        <v>104220</v>
      </c>
      <c r="N261">
        <v>42668</v>
      </c>
      <c r="O261">
        <v>146888</v>
      </c>
      <c r="P261">
        <v>1940118</v>
      </c>
    </row>
    <row r="262" spans="1:16">
      <c r="A262">
        <v>473579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473579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19179</v>
      </c>
      <c r="H263">
        <v>64332</v>
      </c>
      <c r="I263">
        <v>170460</v>
      </c>
      <c r="J263">
        <v>54954</v>
      </c>
      <c r="K263">
        <v>5400</v>
      </c>
      <c r="L263">
        <v>314325</v>
      </c>
      <c r="M263">
        <v>17892</v>
      </c>
      <c r="N263">
        <v>28878</v>
      </c>
      <c r="O263">
        <v>46770</v>
      </c>
      <c r="P263">
        <v>361095</v>
      </c>
    </row>
    <row r="264" spans="1:16">
      <c r="A264">
        <v>473579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359487</v>
      </c>
      <c r="I266">
        <v>590639</v>
      </c>
      <c r="J266">
        <v>479484</v>
      </c>
      <c r="K266">
        <v>499410</v>
      </c>
      <c r="L266">
        <v>1929020</v>
      </c>
      <c r="M266">
        <v>0</v>
      </c>
      <c r="N266">
        <v>0</v>
      </c>
      <c r="O266">
        <v>0</v>
      </c>
      <c r="P266">
        <v>1929020</v>
      </c>
    </row>
    <row r="267" spans="1:16">
      <c r="A267">
        <v>473579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293265</v>
      </c>
      <c r="J267">
        <v>276813</v>
      </c>
      <c r="K267">
        <v>295515</v>
      </c>
      <c r="L267">
        <v>865593</v>
      </c>
      <c r="M267">
        <v>0</v>
      </c>
      <c r="N267">
        <v>0</v>
      </c>
      <c r="O267">
        <v>0</v>
      </c>
      <c r="P267">
        <v>865593</v>
      </c>
    </row>
    <row r="268" spans="1:16">
      <c r="A268">
        <v>473579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359487</v>
      </c>
      <c r="I268">
        <v>297374</v>
      </c>
      <c r="J268">
        <v>202671</v>
      </c>
      <c r="K268">
        <v>203895</v>
      </c>
      <c r="L268">
        <v>1063427</v>
      </c>
      <c r="M268">
        <v>0</v>
      </c>
      <c r="N268">
        <v>0</v>
      </c>
      <c r="O268">
        <v>0</v>
      </c>
      <c r="P268">
        <v>1063427</v>
      </c>
    </row>
    <row r="269" spans="1:16">
      <c r="A269">
        <v>473579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219989</v>
      </c>
      <c r="H274">
        <v>1205303</v>
      </c>
      <c r="I274">
        <v>1794149</v>
      </c>
      <c r="J274">
        <v>1917625</v>
      </c>
      <c r="K274">
        <v>1903778</v>
      </c>
      <c r="L274">
        <v>7040844</v>
      </c>
      <c r="M274">
        <v>157472</v>
      </c>
      <c r="N274">
        <v>132156</v>
      </c>
      <c r="O274">
        <v>289628</v>
      </c>
      <c r="P274">
        <v>7330472</v>
      </c>
    </row>
    <row r="275" spans="1:16">
      <c r="A275">
        <v>473579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142479</v>
      </c>
      <c r="H275">
        <v>732166</v>
      </c>
      <c r="I275">
        <v>1071450</v>
      </c>
      <c r="J275">
        <v>1333431</v>
      </c>
      <c r="K275">
        <v>1350828</v>
      </c>
      <c r="L275">
        <v>4630354</v>
      </c>
      <c r="M275">
        <v>122112</v>
      </c>
      <c r="N275">
        <v>114476</v>
      </c>
      <c r="O275">
        <v>236588</v>
      </c>
      <c r="P275">
        <v>4866942</v>
      </c>
    </row>
    <row r="276" spans="1:16">
      <c r="A276">
        <v>473579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254781</v>
      </c>
      <c r="J276">
        <v>258696</v>
      </c>
      <c r="K276">
        <v>992583</v>
      </c>
      <c r="L276">
        <v>1506060</v>
      </c>
      <c r="M276">
        <v>0</v>
      </c>
      <c r="N276">
        <v>0</v>
      </c>
      <c r="O276">
        <v>0</v>
      </c>
      <c r="P276">
        <v>1506060</v>
      </c>
    </row>
    <row r="277" spans="1:16">
      <c r="A277">
        <v>473579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48681</v>
      </c>
      <c r="H278">
        <v>87766</v>
      </c>
      <c r="I278">
        <v>17991</v>
      </c>
      <c r="J278">
        <v>13878</v>
      </c>
      <c r="K278">
        <v>53244</v>
      </c>
      <c r="L278">
        <v>221560</v>
      </c>
      <c r="M278">
        <v>104220</v>
      </c>
      <c r="N278">
        <v>42668</v>
      </c>
      <c r="O278">
        <v>146888</v>
      </c>
      <c r="P278">
        <v>368448</v>
      </c>
    </row>
    <row r="279" spans="1:16">
      <c r="A279">
        <v>473579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74619</v>
      </c>
      <c r="H280">
        <v>560988</v>
      </c>
      <c r="I280">
        <v>618372</v>
      </c>
      <c r="J280">
        <v>984735</v>
      </c>
      <c r="K280">
        <v>284085</v>
      </c>
      <c r="L280">
        <v>2522799</v>
      </c>
      <c r="M280">
        <v>0</v>
      </c>
      <c r="N280">
        <v>0</v>
      </c>
      <c r="O280">
        <v>0</v>
      </c>
      <c r="P280">
        <v>2522799</v>
      </c>
    </row>
    <row r="281" spans="1:16">
      <c r="A281">
        <v>473579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42930</v>
      </c>
      <c r="O281">
        <v>42930</v>
      </c>
      <c r="P281">
        <v>42930</v>
      </c>
    </row>
    <row r="282" spans="1:16">
      <c r="A282">
        <v>473579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19179</v>
      </c>
      <c r="H282">
        <v>64332</v>
      </c>
      <c r="I282">
        <v>170460</v>
      </c>
      <c r="J282">
        <v>54954</v>
      </c>
      <c r="K282">
        <v>5400</v>
      </c>
      <c r="L282">
        <v>314325</v>
      </c>
      <c r="M282">
        <v>17892</v>
      </c>
      <c r="N282">
        <v>28878</v>
      </c>
      <c r="O282">
        <v>46770</v>
      </c>
      <c r="P282">
        <v>361095</v>
      </c>
    </row>
    <row r="283" spans="1:16">
      <c r="A283">
        <v>473579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473579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19080</v>
      </c>
      <c r="I286">
        <v>9846</v>
      </c>
      <c r="J286">
        <v>21168</v>
      </c>
      <c r="K286">
        <v>15516</v>
      </c>
      <c r="L286">
        <v>65610</v>
      </c>
      <c r="M286">
        <v>0</v>
      </c>
      <c r="N286">
        <v>0</v>
      </c>
      <c r="O286">
        <v>0</v>
      </c>
      <c r="P286">
        <v>65610</v>
      </c>
    </row>
    <row r="287" spans="1:16">
      <c r="A287">
        <v>473579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77510</v>
      </c>
      <c r="H289">
        <v>113650</v>
      </c>
      <c r="I289">
        <v>132060</v>
      </c>
      <c r="J289">
        <v>104710</v>
      </c>
      <c r="K289">
        <v>53540</v>
      </c>
      <c r="L289">
        <v>481470</v>
      </c>
      <c r="M289">
        <v>35360</v>
      </c>
      <c r="N289">
        <v>17680</v>
      </c>
      <c r="O289">
        <v>53040</v>
      </c>
      <c r="P289">
        <v>534510</v>
      </c>
    </row>
    <row r="290" spans="1:16">
      <c r="A290">
        <v>473579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74619</v>
      </c>
      <c r="H290">
        <v>560988</v>
      </c>
      <c r="I290">
        <v>618372</v>
      </c>
      <c r="J290">
        <v>984735</v>
      </c>
      <c r="K290">
        <v>284085</v>
      </c>
      <c r="L290">
        <v>2522799</v>
      </c>
      <c r="M290">
        <v>0</v>
      </c>
      <c r="N290">
        <v>42930</v>
      </c>
      <c r="O290">
        <v>42930</v>
      </c>
      <c r="P290">
        <v>2565729</v>
      </c>
    </row>
    <row r="291" spans="1:16">
      <c r="A291">
        <v>473579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2</v>
      </c>
      <c r="K307">
        <v>1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473579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2</v>
      </c>
      <c r="K308">
        <v>1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473579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2</v>
      </c>
      <c r="J309">
        <v>4</v>
      </c>
      <c r="K309">
        <v>2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473579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3</v>
      </c>
      <c r="M310">
        <v>0</v>
      </c>
      <c r="N310">
        <v>0</v>
      </c>
      <c r="O310">
        <v>0</v>
      </c>
      <c r="P310">
        <v>3</v>
      </c>
    </row>
    <row r="311" spans="1:16">
      <c r="A311">
        <v>473579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473579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473579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1</v>
      </c>
      <c r="L316">
        <v>3</v>
      </c>
      <c r="M316">
        <v>0</v>
      </c>
      <c r="N316">
        <v>0</v>
      </c>
      <c r="O316">
        <v>0</v>
      </c>
      <c r="P316">
        <v>3</v>
      </c>
    </row>
    <row r="317" spans="1:16">
      <c r="A317">
        <v>473579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473579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473579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2550</v>
      </c>
      <c r="J328">
        <v>52285</v>
      </c>
      <c r="K328">
        <v>2550</v>
      </c>
      <c r="L328">
        <v>57385</v>
      </c>
      <c r="M328">
        <v>0</v>
      </c>
      <c r="N328">
        <v>0</v>
      </c>
      <c r="O328">
        <v>0</v>
      </c>
      <c r="P328">
        <v>57385</v>
      </c>
    </row>
    <row r="329" spans="1:16">
      <c r="A329">
        <v>473579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20880</v>
      </c>
      <c r="J329">
        <v>27569</v>
      </c>
      <c r="K329">
        <v>14550</v>
      </c>
      <c r="L329">
        <v>62999</v>
      </c>
      <c r="M329">
        <v>0</v>
      </c>
      <c r="N329">
        <v>0</v>
      </c>
      <c r="O329">
        <v>0</v>
      </c>
      <c r="P329">
        <v>62999</v>
      </c>
    </row>
    <row r="330" spans="1:16">
      <c r="A330">
        <v>473579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23430</v>
      </c>
      <c r="J330">
        <v>79854</v>
      </c>
      <c r="K330">
        <v>17100</v>
      </c>
      <c r="L330">
        <v>120384</v>
      </c>
      <c r="M330">
        <v>0</v>
      </c>
      <c r="N330">
        <v>0</v>
      </c>
      <c r="O330">
        <v>0</v>
      </c>
      <c r="P330">
        <v>120384</v>
      </c>
    </row>
    <row r="331" spans="1:16">
      <c r="A331">
        <v>473579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2550</v>
      </c>
      <c r="J331">
        <v>34350</v>
      </c>
      <c r="K331">
        <v>2550</v>
      </c>
      <c r="L331">
        <v>39450</v>
      </c>
      <c r="M331">
        <v>0</v>
      </c>
      <c r="N331">
        <v>0</v>
      </c>
      <c r="O331">
        <v>0</v>
      </c>
      <c r="P331">
        <v>39450</v>
      </c>
    </row>
    <row r="332" spans="1:16">
      <c r="A332">
        <v>473579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17935</v>
      </c>
      <c r="K332">
        <v>0</v>
      </c>
      <c r="L332">
        <v>17935</v>
      </c>
      <c r="M332">
        <v>0</v>
      </c>
      <c r="N332">
        <v>0</v>
      </c>
      <c r="O332">
        <v>0</v>
      </c>
      <c r="P332">
        <v>17935</v>
      </c>
    </row>
    <row r="333" spans="1:16">
      <c r="A333">
        <v>473579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473579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20880</v>
      </c>
      <c r="J337">
        <v>27450</v>
      </c>
      <c r="K337">
        <v>14550</v>
      </c>
      <c r="L337">
        <v>62880</v>
      </c>
      <c r="M337">
        <v>0</v>
      </c>
      <c r="N337">
        <v>0</v>
      </c>
      <c r="O337">
        <v>0</v>
      </c>
      <c r="P337">
        <v>62880</v>
      </c>
    </row>
    <row r="338" spans="1:16">
      <c r="A338">
        <v>473579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119</v>
      </c>
      <c r="K338">
        <v>0</v>
      </c>
      <c r="L338">
        <v>119</v>
      </c>
      <c r="M338">
        <v>0</v>
      </c>
      <c r="N338">
        <v>0</v>
      </c>
      <c r="O338">
        <v>0</v>
      </c>
      <c r="P338">
        <v>119</v>
      </c>
    </row>
    <row r="339" spans="1:16">
      <c r="A339">
        <v>473579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473579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0</v>
      </c>
      <c r="J349">
        <v>0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473579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473579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2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473579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2</v>
      </c>
      <c r="I366">
        <v>0</v>
      </c>
      <c r="J366">
        <v>0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473579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5474</v>
      </c>
      <c r="I395">
        <v>0</v>
      </c>
      <c r="J395">
        <v>0</v>
      </c>
      <c r="K395">
        <v>0</v>
      </c>
      <c r="L395">
        <v>5474</v>
      </c>
      <c r="M395">
        <v>0</v>
      </c>
      <c r="N395">
        <v>0</v>
      </c>
      <c r="O395">
        <v>0</v>
      </c>
      <c r="P395">
        <v>5474</v>
      </c>
    </row>
    <row r="396" spans="1:16">
      <c r="A396">
        <v>473579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5474</v>
      </c>
      <c r="I408">
        <v>0</v>
      </c>
      <c r="J408">
        <v>0</v>
      </c>
      <c r="K408">
        <v>0</v>
      </c>
      <c r="L408">
        <v>5474</v>
      </c>
      <c r="M408">
        <v>0</v>
      </c>
      <c r="N408">
        <v>0</v>
      </c>
      <c r="O408">
        <v>0</v>
      </c>
      <c r="P408">
        <v>5474</v>
      </c>
    </row>
    <row r="409" spans="1:16">
      <c r="A409">
        <v>473579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5474</v>
      </c>
      <c r="I409">
        <v>0</v>
      </c>
      <c r="J409">
        <v>0</v>
      </c>
      <c r="K409">
        <v>0</v>
      </c>
      <c r="L409">
        <v>5474</v>
      </c>
      <c r="M409">
        <v>0</v>
      </c>
      <c r="N409">
        <v>0</v>
      </c>
      <c r="O409">
        <v>0</v>
      </c>
      <c r="P409">
        <v>5474</v>
      </c>
    </row>
    <row r="410" spans="1:16">
      <c r="A410">
        <v>473579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5474</v>
      </c>
      <c r="I412">
        <v>0</v>
      </c>
      <c r="J412">
        <v>0</v>
      </c>
      <c r="K412">
        <v>0</v>
      </c>
      <c r="L412">
        <v>5474</v>
      </c>
      <c r="M412">
        <v>0</v>
      </c>
      <c r="N412">
        <v>0</v>
      </c>
      <c r="O412">
        <v>0</v>
      </c>
      <c r="P412">
        <v>5474</v>
      </c>
    </row>
    <row r="413" spans="1:16">
      <c r="A413">
        <v>473579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54740</v>
      </c>
      <c r="I441">
        <v>0</v>
      </c>
      <c r="J441">
        <v>0</v>
      </c>
      <c r="K441">
        <v>0</v>
      </c>
      <c r="L441">
        <v>54740</v>
      </c>
      <c r="M441">
        <v>0</v>
      </c>
      <c r="N441">
        <v>0</v>
      </c>
      <c r="O441">
        <v>0</v>
      </c>
      <c r="P441">
        <v>54740</v>
      </c>
    </row>
    <row r="442" spans="1:16">
      <c r="A442">
        <v>473579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54740</v>
      </c>
      <c r="I454">
        <v>0</v>
      </c>
      <c r="J454">
        <v>0</v>
      </c>
      <c r="K454">
        <v>0</v>
      </c>
      <c r="L454">
        <v>54740</v>
      </c>
      <c r="M454">
        <v>0</v>
      </c>
      <c r="N454">
        <v>0</v>
      </c>
      <c r="O454">
        <v>0</v>
      </c>
      <c r="P454">
        <v>54740</v>
      </c>
    </row>
    <row r="455" spans="1:16">
      <c r="A455">
        <v>473579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54740</v>
      </c>
      <c r="I455">
        <v>0</v>
      </c>
      <c r="J455">
        <v>0</v>
      </c>
      <c r="K455">
        <v>0</v>
      </c>
      <c r="L455">
        <v>54740</v>
      </c>
      <c r="M455">
        <v>0</v>
      </c>
      <c r="N455">
        <v>0</v>
      </c>
      <c r="O455">
        <v>0</v>
      </c>
      <c r="P455">
        <v>54740</v>
      </c>
    </row>
    <row r="456" spans="1:16">
      <c r="A456">
        <v>473579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54740</v>
      </c>
      <c r="I458">
        <v>0</v>
      </c>
      <c r="J458">
        <v>0</v>
      </c>
      <c r="K458">
        <v>0</v>
      </c>
      <c r="L458">
        <v>54740</v>
      </c>
      <c r="M458">
        <v>0</v>
      </c>
      <c r="N458">
        <v>0</v>
      </c>
      <c r="O458">
        <v>0</v>
      </c>
      <c r="P458">
        <v>54740</v>
      </c>
    </row>
    <row r="459" spans="1:16">
      <c r="A459">
        <v>473579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43792</v>
      </c>
      <c r="I487">
        <v>0</v>
      </c>
      <c r="J487">
        <v>0</v>
      </c>
      <c r="K487">
        <v>0</v>
      </c>
      <c r="L487">
        <v>43792</v>
      </c>
      <c r="M487">
        <v>0</v>
      </c>
      <c r="N487">
        <v>0</v>
      </c>
      <c r="O487">
        <v>0</v>
      </c>
      <c r="P487">
        <v>43792</v>
      </c>
    </row>
    <row r="488" spans="1:16">
      <c r="A488">
        <v>473579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43792</v>
      </c>
      <c r="I500">
        <v>0</v>
      </c>
      <c r="J500">
        <v>0</v>
      </c>
      <c r="K500">
        <v>0</v>
      </c>
      <c r="L500">
        <v>43792</v>
      </c>
      <c r="M500">
        <v>0</v>
      </c>
      <c r="N500">
        <v>0</v>
      </c>
      <c r="O500">
        <v>0</v>
      </c>
      <c r="P500">
        <v>43792</v>
      </c>
    </row>
    <row r="501" spans="1:16">
      <c r="A501">
        <v>473579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43792</v>
      </c>
      <c r="I501">
        <v>0</v>
      </c>
      <c r="J501">
        <v>0</v>
      </c>
      <c r="K501">
        <v>0</v>
      </c>
      <c r="L501">
        <v>43792</v>
      </c>
      <c r="M501">
        <v>0</v>
      </c>
      <c r="N501">
        <v>0</v>
      </c>
      <c r="O501">
        <v>0</v>
      </c>
      <c r="P501">
        <v>43792</v>
      </c>
    </row>
    <row r="502" spans="1:16">
      <c r="A502">
        <v>473579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43792</v>
      </c>
      <c r="I504">
        <v>0</v>
      </c>
      <c r="J504">
        <v>0</v>
      </c>
      <c r="K504">
        <v>0</v>
      </c>
      <c r="L504">
        <v>43792</v>
      </c>
      <c r="M504">
        <v>0</v>
      </c>
      <c r="N504">
        <v>0</v>
      </c>
      <c r="O504">
        <v>0</v>
      </c>
      <c r="P504">
        <v>43792</v>
      </c>
    </row>
    <row r="505" spans="1:16">
      <c r="A505">
        <v>473579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1</v>
      </c>
      <c r="P533">
        <v>1</v>
      </c>
    </row>
    <row r="534" spans="1:16">
      <c r="A534">
        <v>473579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1</v>
      </c>
    </row>
    <row r="536" spans="1:16">
      <c r="A536">
        <v>473579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473579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473579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1</v>
      </c>
      <c r="J546">
        <v>0</v>
      </c>
      <c r="K546">
        <v>0</v>
      </c>
      <c r="L546">
        <v>1</v>
      </c>
      <c r="M546">
        <v>0</v>
      </c>
      <c r="N546">
        <v>2</v>
      </c>
      <c r="O546">
        <v>2</v>
      </c>
      <c r="P546">
        <v>3</v>
      </c>
    </row>
    <row r="547" spans="1:16">
      <c r="A547">
        <v>473579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2</v>
      </c>
      <c r="O547">
        <v>2</v>
      </c>
      <c r="P547">
        <v>2</v>
      </c>
    </row>
    <row r="548" spans="1:16">
      <c r="A548">
        <v>473579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1</v>
      </c>
      <c r="P550">
        <v>1</v>
      </c>
    </row>
    <row r="551" spans="1:16">
      <c r="A551">
        <v>473579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473579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1</v>
      </c>
      <c r="P554">
        <v>1</v>
      </c>
    </row>
    <row r="555" spans="1:16">
      <c r="A555">
        <v>473579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473579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473579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2498</v>
      </c>
      <c r="O579">
        <v>2498</v>
      </c>
      <c r="P579">
        <v>2498</v>
      </c>
    </row>
    <row r="580" spans="1:16">
      <c r="A580">
        <v>473579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510</v>
      </c>
      <c r="O581">
        <v>510</v>
      </c>
      <c r="P581">
        <v>510</v>
      </c>
    </row>
    <row r="582" spans="1:16">
      <c r="A582">
        <v>473579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42482</v>
      </c>
      <c r="J584">
        <v>0</v>
      </c>
      <c r="K584">
        <v>0</v>
      </c>
      <c r="L584">
        <v>42482</v>
      </c>
      <c r="M584">
        <v>0</v>
      </c>
      <c r="N584">
        <v>0</v>
      </c>
      <c r="O584">
        <v>0</v>
      </c>
      <c r="P584">
        <v>42482</v>
      </c>
    </row>
    <row r="585" spans="1:16">
      <c r="A585">
        <v>473579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42482</v>
      </c>
      <c r="J586">
        <v>0</v>
      </c>
      <c r="K586">
        <v>0</v>
      </c>
      <c r="L586">
        <v>42482</v>
      </c>
      <c r="M586">
        <v>0</v>
      </c>
      <c r="N586">
        <v>0</v>
      </c>
      <c r="O586">
        <v>0</v>
      </c>
      <c r="P586">
        <v>42482</v>
      </c>
    </row>
    <row r="587" spans="1:16">
      <c r="A587">
        <v>473579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42482</v>
      </c>
      <c r="J592">
        <v>0</v>
      </c>
      <c r="K592">
        <v>0</v>
      </c>
      <c r="L592">
        <v>42482</v>
      </c>
      <c r="M592">
        <v>0</v>
      </c>
      <c r="N592">
        <v>3008</v>
      </c>
      <c r="O592">
        <v>3008</v>
      </c>
      <c r="P592">
        <v>45490</v>
      </c>
    </row>
    <row r="593" spans="1:16">
      <c r="A593">
        <v>473579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3008</v>
      </c>
      <c r="O593">
        <v>3008</v>
      </c>
      <c r="P593">
        <v>3008</v>
      </c>
    </row>
    <row r="594" spans="1:16">
      <c r="A594">
        <v>473579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2498</v>
      </c>
      <c r="O596">
        <v>2498</v>
      </c>
      <c r="P596">
        <v>2498</v>
      </c>
    </row>
    <row r="597" spans="1:16">
      <c r="A597">
        <v>473579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473579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510</v>
      </c>
      <c r="O600">
        <v>510</v>
      </c>
      <c r="P600">
        <v>510</v>
      </c>
    </row>
    <row r="601" spans="1:16">
      <c r="A601">
        <v>473579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473579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473579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24980</v>
      </c>
      <c r="O625">
        <v>24980</v>
      </c>
      <c r="P625">
        <v>24980</v>
      </c>
    </row>
    <row r="626" spans="1:16">
      <c r="A626">
        <v>473579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5100</v>
      </c>
      <c r="O627">
        <v>5100</v>
      </c>
      <c r="P627">
        <v>5100</v>
      </c>
    </row>
    <row r="628" spans="1:16">
      <c r="A628">
        <v>473579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424820</v>
      </c>
      <c r="J630">
        <v>0</v>
      </c>
      <c r="K630">
        <v>0</v>
      </c>
      <c r="L630">
        <v>424820</v>
      </c>
      <c r="M630">
        <v>0</v>
      </c>
      <c r="N630">
        <v>0</v>
      </c>
      <c r="O630">
        <v>0</v>
      </c>
      <c r="P630">
        <v>424820</v>
      </c>
    </row>
    <row r="631" spans="1:16">
      <c r="A631">
        <v>473579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424820</v>
      </c>
      <c r="J632">
        <v>0</v>
      </c>
      <c r="K632">
        <v>0</v>
      </c>
      <c r="L632">
        <v>424820</v>
      </c>
      <c r="M632">
        <v>0</v>
      </c>
      <c r="N632">
        <v>0</v>
      </c>
      <c r="O632">
        <v>0</v>
      </c>
      <c r="P632">
        <v>424820</v>
      </c>
    </row>
    <row r="633" spans="1:16">
      <c r="A633">
        <v>473579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424820</v>
      </c>
      <c r="J638">
        <v>0</v>
      </c>
      <c r="K638">
        <v>0</v>
      </c>
      <c r="L638">
        <v>424820</v>
      </c>
      <c r="M638">
        <v>0</v>
      </c>
      <c r="N638">
        <v>30080</v>
      </c>
      <c r="O638">
        <v>30080</v>
      </c>
      <c r="P638">
        <v>454900</v>
      </c>
    </row>
    <row r="639" spans="1:16">
      <c r="A639">
        <v>473579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30080</v>
      </c>
      <c r="O639">
        <v>30080</v>
      </c>
      <c r="P639">
        <v>30080</v>
      </c>
    </row>
    <row r="640" spans="1:16">
      <c r="A640">
        <v>473579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24980</v>
      </c>
      <c r="O642">
        <v>24980</v>
      </c>
      <c r="P642">
        <v>24980</v>
      </c>
    </row>
    <row r="643" spans="1:16">
      <c r="A643">
        <v>473579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473579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5100</v>
      </c>
      <c r="O646">
        <v>5100</v>
      </c>
      <c r="P646">
        <v>5100</v>
      </c>
    </row>
    <row r="647" spans="1:16">
      <c r="A647">
        <v>473579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473579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473579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17486</v>
      </c>
      <c r="O671">
        <v>17486</v>
      </c>
      <c r="P671">
        <v>17486</v>
      </c>
    </row>
    <row r="672" spans="1:16">
      <c r="A672">
        <v>473579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3570</v>
      </c>
      <c r="O673">
        <v>3570</v>
      </c>
      <c r="P673">
        <v>3570</v>
      </c>
    </row>
    <row r="674" spans="1:16">
      <c r="A674">
        <v>473579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297374</v>
      </c>
      <c r="J676">
        <v>0</v>
      </c>
      <c r="K676">
        <v>0</v>
      </c>
      <c r="L676">
        <v>297374</v>
      </c>
      <c r="M676">
        <v>0</v>
      </c>
      <c r="N676">
        <v>0</v>
      </c>
      <c r="O676">
        <v>0</v>
      </c>
      <c r="P676">
        <v>297374</v>
      </c>
    </row>
    <row r="677" spans="1:16">
      <c r="A677">
        <v>473579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297374</v>
      </c>
      <c r="J678">
        <v>0</v>
      </c>
      <c r="K678">
        <v>0</v>
      </c>
      <c r="L678">
        <v>297374</v>
      </c>
      <c r="M678">
        <v>0</v>
      </c>
      <c r="N678">
        <v>0</v>
      </c>
      <c r="O678">
        <v>0</v>
      </c>
      <c r="P678">
        <v>297374</v>
      </c>
    </row>
    <row r="679" spans="1:16">
      <c r="A679">
        <v>473579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297374</v>
      </c>
      <c r="J684">
        <v>0</v>
      </c>
      <c r="K684">
        <v>0</v>
      </c>
      <c r="L684">
        <v>297374</v>
      </c>
      <c r="M684">
        <v>0</v>
      </c>
      <c r="N684">
        <v>21056</v>
      </c>
      <c r="O684">
        <v>21056</v>
      </c>
      <c r="P684">
        <v>318430</v>
      </c>
    </row>
    <row r="685" spans="1:16">
      <c r="A685">
        <v>473579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21056</v>
      </c>
      <c r="O685">
        <v>21056</v>
      </c>
      <c r="P685">
        <v>21056</v>
      </c>
    </row>
    <row r="686" spans="1:16">
      <c r="A686">
        <v>473579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17486</v>
      </c>
      <c r="O688">
        <v>17486</v>
      </c>
      <c r="P688">
        <v>17486</v>
      </c>
    </row>
    <row r="689" spans="1:16">
      <c r="A689">
        <v>473579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473579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3570</v>
      </c>
      <c r="O692">
        <v>3570</v>
      </c>
      <c r="P692">
        <v>3570</v>
      </c>
    </row>
    <row r="693" spans="1:16">
      <c r="A693">
        <v>473579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473579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473579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473579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473579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473579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473579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473579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473579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473579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473579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473579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473579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473579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473579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473579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473579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202601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473579</v>
      </c>
      <c r="B1788" t="s">
        <v>282</v>
      </c>
      <c r="C1788">
        <v>202601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473579</v>
      </c>
      <c r="B1789" t="s">
        <v>282</v>
      </c>
      <c r="C1789">
        <v>202601</v>
      </c>
      <c r="D1789">
        <v>6070201</v>
      </c>
      <c r="E1789">
        <v>0</v>
      </c>
      <c r="F1789">
        <v>4</v>
      </c>
      <c r="G1789">
        <v>4</v>
      </c>
    </row>
    <row r="1790" spans="1:16">
      <c r="A1790">
        <v>473579</v>
      </c>
      <c r="B1790" t="s">
        <v>282</v>
      </c>
      <c r="C1790">
        <v>202601</v>
      </c>
      <c r="D1790">
        <v>6070202</v>
      </c>
      <c r="E1790">
        <v>0</v>
      </c>
      <c r="F1790">
        <v>28026</v>
      </c>
      <c r="G1790">
        <v>28026</v>
      </c>
    </row>
    <row r="1791" spans="1:16">
      <c r="A1791">
        <v>473579</v>
      </c>
      <c r="B1791" t="s">
        <v>282</v>
      </c>
      <c r="C1791">
        <v>202601</v>
      </c>
      <c r="D1791">
        <v>6070301</v>
      </c>
      <c r="E1791">
        <v>0</v>
      </c>
      <c r="F1791">
        <v>4</v>
      </c>
      <c r="G1791">
        <v>4</v>
      </c>
    </row>
    <row r="1792" spans="1:16">
      <c r="A1792">
        <v>473579</v>
      </c>
      <c r="B1792" t="s">
        <v>282</v>
      </c>
      <c r="C1792">
        <v>202601</v>
      </c>
      <c r="D1792">
        <v>6070302</v>
      </c>
      <c r="E1792">
        <v>0</v>
      </c>
      <c r="F1792">
        <v>70341</v>
      </c>
      <c r="G1792">
        <v>70341</v>
      </c>
    </row>
    <row r="1793" spans="1:7">
      <c r="A1793">
        <v>473579</v>
      </c>
      <c r="B1793" t="s">
        <v>282</v>
      </c>
      <c r="C1793">
        <v>202601</v>
      </c>
      <c r="D1793">
        <v>6070401</v>
      </c>
      <c r="E1793">
        <v>0</v>
      </c>
      <c r="F1793">
        <v>10</v>
      </c>
      <c r="G1793">
        <v>10</v>
      </c>
    </row>
    <row r="1794" spans="1:7">
      <c r="A1794">
        <v>473579</v>
      </c>
      <c r="B1794" t="s">
        <v>282</v>
      </c>
      <c r="C1794">
        <v>202601</v>
      </c>
      <c r="D1794">
        <v>6070402</v>
      </c>
      <c r="E1794">
        <v>0</v>
      </c>
      <c r="F1794">
        <v>78727</v>
      </c>
      <c r="G1794">
        <v>78727</v>
      </c>
    </row>
    <row r="1795" spans="1:7">
      <c r="A1795">
        <v>473579</v>
      </c>
      <c r="B1795" t="s">
        <v>282</v>
      </c>
      <c r="C1795">
        <v>202601</v>
      </c>
      <c r="D1795">
        <v>6070501</v>
      </c>
      <c r="E1795">
        <v>0</v>
      </c>
      <c r="F1795">
        <v>18</v>
      </c>
      <c r="G1795">
        <v>18</v>
      </c>
    </row>
    <row r="1796" spans="1:7">
      <c r="A1796">
        <v>473579</v>
      </c>
      <c r="B1796" t="s">
        <v>282</v>
      </c>
      <c r="C1796">
        <v>202601</v>
      </c>
      <c r="D1796">
        <v>6070502</v>
      </c>
      <c r="E1796">
        <v>0</v>
      </c>
      <c r="F1796">
        <v>177094</v>
      </c>
      <c r="G1796">
        <v>177094</v>
      </c>
    </row>
    <row r="1797" spans="1:7">
      <c r="A1797">
        <v>473579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202601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473579</v>
      </c>
      <c r="B1808" t="s">
        <v>282</v>
      </c>
      <c r="C1808">
        <v>202601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473579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473579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473579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473579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189</v>
      </c>
      <c r="D12" s="68"/>
      <c r="E12" s="68"/>
      <c r="F12" s="73"/>
      <c r="G12" s="74">
        <f>VLOOKUP($H12,原データ!$D$1:$R$2300,5,FALSE)</f>
        <v>188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89</v>
      </c>
      <c r="D13" s="68"/>
      <c r="E13" s="68"/>
      <c r="F13" s="430"/>
      <c r="G13" s="431">
        <f>VLOOKUP($H13,原データ!$D$1:$R$2300,5,FALSE)</f>
        <v>89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67</v>
      </c>
      <c r="D14" s="68"/>
      <c r="E14" s="68"/>
      <c r="F14" s="430"/>
      <c r="G14" s="431">
        <f>VLOOKUP($H14,原データ!$D$1:$R$2300,5,FALSE)</f>
        <v>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345</v>
      </c>
      <c r="D17" s="52">
        <f>VLOOKUP($H17,原データ!$D$1:$R$2300,3,FALSE)</f>
        <v>0</v>
      </c>
      <c r="E17" s="52">
        <f>VLOOKUP($H17,原データ!$D$1:$R$2300,4,FALSE)</f>
        <v>1</v>
      </c>
      <c r="F17" s="72"/>
      <c r="G17" s="71">
        <f>SUM(G12:G14)</f>
        <v>344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12</v>
      </c>
      <c r="C12" s="61">
        <f>SUM(C13:C14)</f>
        <v>5</v>
      </c>
      <c r="D12" s="146">
        <f>SUM(B12:C12)</f>
        <v>17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11</v>
      </c>
      <c r="H12" s="148">
        <f t="shared" si="0"/>
        <v>10</v>
      </c>
      <c r="I12" s="148">
        <f t="shared" si="0"/>
        <v>8</v>
      </c>
      <c r="J12" s="61">
        <f t="shared" si="0"/>
        <v>7</v>
      </c>
      <c r="K12" s="146">
        <f>SUM(E12:J12)</f>
        <v>43</v>
      </c>
      <c r="L12" s="149">
        <f>SUM(D12,K12)</f>
        <v>60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2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</v>
      </c>
      <c r="C14" s="161">
        <f>VLOOKUP($M14,原データ!$D$1:$R$2300,11,FALSE)</f>
        <v>4</v>
      </c>
      <c r="D14" s="162">
        <f>SUM(B14:C14)</f>
        <v>15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11</v>
      </c>
      <c r="H14" s="164">
        <f>VLOOKUP($M14,原データ!$D$1:$R$2300,5,FALSE)</f>
        <v>10</v>
      </c>
      <c r="I14" s="164">
        <f>VLOOKUP($M14,原データ!$D$1:$R$2300,6,FALSE)</f>
        <v>6</v>
      </c>
      <c r="J14" s="161">
        <f>VLOOKUP($M14,原データ!$D$1:$R$2300,7,FALSE)</f>
        <v>5</v>
      </c>
      <c r="K14" s="162">
        <f>SUM(E14:J14)</f>
        <v>39</v>
      </c>
      <c r="L14" s="165">
        <f>SUM(D14,K14)</f>
        <v>54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12</v>
      </c>
      <c r="C16" s="175">
        <f>SUM(C12,C15)</f>
        <v>5</v>
      </c>
      <c r="D16" s="169">
        <f>SUM(B16:C16)</f>
        <v>17</v>
      </c>
      <c r="E16" s="174">
        <f t="shared" ref="E16:J16" si="1">SUM(E12,E15)</f>
        <v>0</v>
      </c>
      <c r="F16" s="176">
        <f t="shared" si="1"/>
        <v>7</v>
      </c>
      <c r="G16" s="176">
        <f t="shared" si="1"/>
        <v>12</v>
      </c>
      <c r="H16" s="176">
        <f t="shared" si="1"/>
        <v>10</v>
      </c>
      <c r="I16" s="176">
        <f t="shared" si="1"/>
        <v>8</v>
      </c>
      <c r="J16" s="175">
        <f t="shared" si="1"/>
        <v>7</v>
      </c>
      <c r="K16" s="169">
        <f>SUM(E16:J16)</f>
        <v>44</v>
      </c>
      <c r="L16" s="172">
        <f>SUM(D16,K16)</f>
        <v>61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4</v>
      </c>
      <c r="D21" s="169">
        <f t="shared" si="2"/>
        <v>12</v>
      </c>
      <c r="E21" s="179">
        <f t="shared" si="2"/>
        <v>0</v>
      </c>
      <c r="F21" s="180">
        <f t="shared" si="2"/>
        <v>6</v>
      </c>
      <c r="G21" s="180">
        <f t="shared" si="2"/>
        <v>6</v>
      </c>
      <c r="H21" s="180">
        <f t="shared" si="2"/>
        <v>7</v>
      </c>
      <c r="I21" s="180">
        <f t="shared" si="2"/>
        <v>6</v>
      </c>
      <c r="J21" s="181">
        <f t="shared" si="2"/>
        <v>3</v>
      </c>
      <c r="K21" s="169">
        <f t="shared" si="2"/>
        <v>28</v>
      </c>
      <c r="L21" s="172">
        <f t="shared" si="2"/>
        <v>40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4</v>
      </c>
      <c r="P21" s="169">
        <f>SUM(N21:O21)</f>
        <v>12</v>
      </c>
      <c r="Q21" s="179">
        <f>VLOOKUP($Y21,原データ!$D$1:$R$2300,2,FALSE)</f>
        <v>0</v>
      </c>
      <c r="R21" s="180">
        <f>VLOOKUP($Y21,原データ!$D$1:$R$2300,3,FALSE)</f>
        <v>6</v>
      </c>
      <c r="S21" s="180">
        <f>VLOOKUP($Y21,原データ!$D$1:$R$2300,4,FALSE)</f>
        <v>6</v>
      </c>
      <c r="T21" s="180">
        <f>VLOOKUP($Y21,原データ!$D$1:$R$2300,5,FALSE)</f>
        <v>7</v>
      </c>
      <c r="U21" s="180">
        <f>VLOOKUP($Y21,原データ!$D$1:$R$2300,6,FALSE)</f>
        <v>6</v>
      </c>
      <c r="V21" s="181">
        <f>VLOOKUP($Y21,原データ!$D$1:$R$2300,7,FALSE)</f>
        <v>3</v>
      </c>
      <c r="W21" s="169">
        <f>SUM(Q21:V21)</f>
        <v>28</v>
      </c>
      <c r="X21" s="172">
        <f>SUM(P21,W21)</f>
        <v>40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4</v>
      </c>
      <c r="D23" s="169">
        <f t="shared" si="3"/>
        <v>12</v>
      </c>
      <c r="E23" s="182">
        <f t="shared" si="3"/>
        <v>0</v>
      </c>
      <c r="F23" s="176">
        <f t="shared" si="3"/>
        <v>6</v>
      </c>
      <c r="G23" s="176">
        <f t="shared" si="3"/>
        <v>6</v>
      </c>
      <c r="H23" s="176">
        <f t="shared" si="3"/>
        <v>7</v>
      </c>
      <c r="I23" s="176">
        <f t="shared" si="3"/>
        <v>6</v>
      </c>
      <c r="J23" s="175">
        <f t="shared" si="3"/>
        <v>3</v>
      </c>
      <c r="K23" s="169">
        <f t="shared" si="3"/>
        <v>28</v>
      </c>
      <c r="L23" s="172">
        <f>X23+AK23</f>
        <v>40</v>
      </c>
      <c r="M23" s="173" t="s">
        <v>92</v>
      </c>
      <c r="N23" s="174">
        <f t="shared" ref="N23:W23" si="4">SUM(N21:N22)</f>
        <v>8</v>
      </c>
      <c r="O23" s="175">
        <f t="shared" si="4"/>
        <v>4</v>
      </c>
      <c r="P23" s="169">
        <f t="shared" si="4"/>
        <v>12</v>
      </c>
      <c r="Q23" s="182">
        <f t="shared" si="4"/>
        <v>0</v>
      </c>
      <c r="R23" s="176">
        <f t="shared" si="4"/>
        <v>6</v>
      </c>
      <c r="S23" s="176">
        <f t="shared" si="4"/>
        <v>6</v>
      </c>
      <c r="T23" s="176">
        <f t="shared" si="4"/>
        <v>7</v>
      </c>
      <c r="U23" s="176">
        <f t="shared" si="4"/>
        <v>6</v>
      </c>
      <c r="V23" s="175">
        <f t="shared" si="4"/>
        <v>3</v>
      </c>
      <c r="W23" s="169">
        <f t="shared" si="4"/>
        <v>28</v>
      </c>
      <c r="X23" s="172">
        <f>SUM(P23,W23)</f>
        <v>40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1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1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1</v>
      </c>
      <c r="J38" s="186">
        <f t="shared" si="22"/>
        <v>1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1</v>
      </c>
      <c r="V38" s="186">
        <f t="shared" si="26"/>
        <v>1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1</v>
      </c>
      <c r="J39" s="193">
        <f t="shared" si="22"/>
        <v>1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2</v>
      </c>
      <c r="I47" s="210">
        <f t="shared" si="21"/>
        <v>2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2</v>
      </c>
      <c r="U47" s="210">
        <f t="shared" si="32"/>
        <v>2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8</v>
      </c>
      <c r="E8" s="312">
        <f t="shared" ref="E8:E49" si="0">S8+AH8</f>
        <v>6</v>
      </c>
      <c r="F8" s="313">
        <f t="shared" ref="F8:F49" si="1">T8+AI8</f>
        <v>14</v>
      </c>
      <c r="G8" s="314">
        <f t="shared" ref="G8:G49" si="2">U8+AJ8</f>
        <v>0</v>
      </c>
      <c r="H8" s="315">
        <f t="shared" ref="H8:H49" si="3">V8+AK8</f>
        <v>10</v>
      </c>
      <c r="I8" s="315">
        <f t="shared" ref="I8:I49" si="4">W8+AL8</f>
        <v>19</v>
      </c>
      <c r="J8" s="315">
        <f t="shared" ref="J8:J49" si="5">X8+AM8</f>
        <v>18</v>
      </c>
      <c r="K8" s="315">
        <f t="shared" ref="K8:K49" si="6">Y8+AN8</f>
        <v>15</v>
      </c>
      <c r="L8" s="312">
        <f t="shared" ref="L8:L49" si="7">Z8+AO8</f>
        <v>10</v>
      </c>
      <c r="M8" s="313">
        <f t="shared" ref="M8:M49" si="8">AA8+AP8</f>
        <v>72</v>
      </c>
      <c r="N8" s="316">
        <f t="shared" ref="N8:N49" si="9">AB8+AQ8</f>
        <v>86</v>
      </c>
      <c r="O8" s="659" t="str">
        <f>A8</f>
        <v>居宅（介護予防）サービス</v>
      </c>
      <c r="P8" s="660"/>
      <c r="Q8" s="660"/>
      <c r="R8" s="311">
        <f>SUM(R9,R15,R18,R23,R27,R28)</f>
        <v>8</v>
      </c>
      <c r="S8" s="311">
        <f>SUM(S9,S15,S18,S23,S27,S28)</f>
        <v>6</v>
      </c>
      <c r="T8" s="313">
        <f t="shared" ref="T8:T49" si="10">SUM(R8:S8)</f>
        <v>14</v>
      </c>
      <c r="U8" s="314">
        <f t="shared" ref="U8:Z8" si="11">SUM(U9,U15,U18,U23,U27,U28)</f>
        <v>0</v>
      </c>
      <c r="V8" s="314">
        <f t="shared" si="11"/>
        <v>10</v>
      </c>
      <c r="W8" s="314">
        <f t="shared" si="11"/>
        <v>19</v>
      </c>
      <c r="X8" s="314">
        <f t="shared" si="11"/>
        <v>18</v>
      </c>
      <c r="Y8" s="314">
        <f t="shared" si="11"/>
        <v>15</v>
      </c>
      <c r="Z8" s="314">
        <f t="shared" si="11"/>
        <v>10</v>
      </c>
      <c r="AA8" s="313">
        <f>SUM(U8:Z8)</f>
        <v>72</v>
      </c>
      <c r="AB8" s="316">
        <f t="shared" ref="AB8:AB47" si="12">SUM(AA8,T8)</f>
        <v>86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2</v>
      </c>
      <c r="F9" s="422">
        <f t="shared" si="1"/>
        <v>8</v>
      </c>
      <c r="G9" s="226">
        <f t="shared" si="2"/>
        <v>0</v>
      </c>
      <c r="H9" s="227">
        <f t="shared" si="3"/>
        <v>3</v>
      </c>
      <c r="I9" s="227">
        <f t="shared" si="4"/>
        <v>7</v>
      </c>
      <c r="J9" s="227">
        <f t="shared" si="5"/>
        <v>4</v>
      </c>
      <c r="K9" s="227">
        <f t="shared" si="6"/>
        <v>6</v>
      </c>
      <c r="L9" s="225">
        <f t="shared" si="7"/>
        <v>8</v>
      </c>
      <c r="M9" s="422">
        <f t="shared" si="8"/>
        <v>28</v>
      </c>
      <c r="N9" s="318">
        <f t="shared" si="9"/>
        <v>36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2</v>
      </c>
      <c r="T9" s="422">
        <f>SUM(R9:S9)</f>
        <v>8</v>
      </c>
      <c r="U9" s="226">
        <f t="shared" ref="U9:Z9" si="17">SUM(U10:U14)</f>
        <v>0</v>
      </c>
      <c r="V9" s="227">
        <f t="shared" si="17"/>
        <v>3</v>
      </c>
      <c r="W9" s="227">
        <f t="shared" si="17"/>
        <v>7</v>
      </c>
      <c r="X9" s="227">
        <f t="shared" si="17"/>
        <v>4</v>
      </c>
      <c r="Y9" s="227">
        <f t="shared" si="17"/>
        <v>6</v>
      </c>
      <c r="Z9" s="225">
        <f t="shared" si="17"/>
        <v>8</v>
      </c>
      <c r="AA9" s="422">
        <f t="shared" ref="AA9:AA47" si="18">SUM(U9:Z9)</f>
        <v>28</v>
      </c>
      <c r="AB9" s="318">
        <f t="shared" si="12"/>
        <v>36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1</v>
      </c>
      <c r="K10" s="156">
        <f t="shared" si="6"/>
        <v>1</v>
      </c>
      <c r="L10" s="153">
        <f t="shared" si="7"/>
        <v>3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6</v>
      </c>
      <c r="E12" s="153">
        <f t="shared" si="0"/>
        <v>2</v>
      </c>
      <c r="F12" s="423">
        <f t="shared" si="1"/>
        <v>8</v>
      </c>
      <c r="G12" s="155">
        <f t="shared" si="2"/>
        <v>0</v>
      </c>
      <c r="H12" s="156">
        <f t="shared" si="3"/>
        <v>3</v>
      </c>
      <c r="I12" s="156">
        <f t="shared" si="4"/>
        <v>4</v>
      </c>
      <c r="J12" s="156">
        <f t="shared" si="5"/>
        <v>1</v>
      </c>
      <c r="K12" s="156">
        <f t="shared" si="6"/>
        <v>1</v>
      </c>
      <c r="L12" s="153">
        <f t="shared" si="7"/>
        <v>2</v>
      </c>
      <c r="M12" s="423">
        <f t="shared" si="8"/>
        <v>11</v>
      </c>
      <c r="N12" s="319">
        <f t="shared" si="9"/>
        <v>19</v>
      </c>
      <c r="O12" s="665"/>
      <c r="P12" s="663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2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4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2</v>
      </c>
      <c r="AA12" s="423">
        <f t="shared" si="18"/>
        <v>11</v>
      </c>
      <c r="AB12" s="319">
        <f t="shared" si="12"/>
        <v>19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3</v>
      </c>
      <c r="J14" s="164">
        <f t="shared" si="5"/>
        <v>2</v>
      </c>
      <c r="K14" s="164">
        <f t="shared" si="6"/>
        <v>4</v>
      </c>
      <c r="L14" s="161">
        <f t="shared" si="7"/>
        <v>3</v>
      </c>
      <c r="M14" s="424">
        <f t="shared" si="8"/>
        <v>12</v>
      </c>
      <c r="N14" s="320">
        <f t="shared" si="9"/>
        <v>12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2</v>
      </c>
      <c r="Y14" s="164">
        <f>VLOOKUP($AC14,原データ!$D$1:$R$2300,7,FALSE)</f>
        <v>4</v>
      </c>
      <c r="Z14" s="161">
        <f>VLOOKUP($AC14,原データ!$D$1:$R$2300,8,FALSE)</f>
        <v>3</v>
      </c>
      <c r="AA14" s="424">
        <f t="shared" si="18"/>
        <v>12</v>
      </c>
      <c r="AB14" s="320">
        <f t="shared" si="12"/>
        <v>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1</v>
      </c>
      <c r="F15" s="422">
        <f t="shared" si="1"/>
        <v>1</v>
      </c>
      <c r="G15" s="226">
        <f t="shared" si="2"/>
        <v>0</v>
      </c>
      <c r="H15" s="227">
        <f t="shared" si="3"/>
        <v>3</v>
      </c>
      <c r="I15" s="227">
        <f t="shared" si="4"/>
        <v>5</v>
      </c>
      <c r="J15" s="227">
        <f t="shared" si="5"/>
        <v>4</v>
      </c>
      <c r="K15" s="227">
        <f t="shared" si="6"/>
        <v>4</v>
      </c>
      <c r="L15" s="225">
        <f t="shared" si="7"/>
        <v>1</v>
      </c>
      <c r="M15" s="422">
        <f t="shared" si="8"/>
        <v>17</v>
      </c>
      <c r="N15" s="318">
        <f t="shared" si="9"/>
        <v>18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5</v>
      </c>
      <c r="X15" s="227">
        <f t="shared" si="21"/>
        <v>4</v>
      </c>
      <c r="Y15" s="227">
        <f t="shared" si="21"/>
        <v>4</v>
      </c>
      <c r="Z15" s="225">
        <f t="shared" si="21"/>
        <v>1</v>
      </c>
      <c r="AA15" s="422">
        <f t="shared" si="18"/>
        <v>17</v>
      </c>
      <c r="AB15" s="318">
        <f t="shared" si="12"/>
        <v>18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</v>
      </c>
      <c r="I16" s="156">
        <f t="shared" si="4"/>
        <v>5</v>
      </c>
      <c r="J16" s="156">
        <f t="shared" si="5"/>
        <v>4</v>
      </c>
      <c r="K16" s="156">
        <f t="shared" si="6"/>
        <v>4</v>
      </c>
      <c r="L16" s="153">
        <f t="shared" si="7"/>
        <v>1</v>
      </c>
      <c r="M16" s="423">
        <f t="shared" si="8"/>
        <v>17</v>
      </c>
      <c r="N16" s="319">
        <f t="shared" si="9"/>
        <v>17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5</v>
      </c>
      <c r="X16" s="156">
        <f>VLOOKUP($AC16,原データ!$D$1:$R$2300,6,FALSE)</f>
        <v>4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17</v>
      </c>
      <c r="AB16" s="319">
        <f t="shared" si="12"/>
        <v>17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1</v>
      </c>
      <c r="F17" s="424">
        <f t="shared" si="1"/>
        <v>1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3</v>
      </c>
      <c r="F23" s="422">
        <f t="shared" si="1"/>
        <v>5</v>
      </c>
      <c r="G23" s="226">
        <f t="shared" si="2"/>
        <v>0</v>
      </c>
      <c r="H23" s="227">
        <f t="shared" si="3"/>
        <v>4</v>
      </c>
      <c r="I23" s="227">
        <f t="shared" si="4"/>
        <v>7</v>
      </c>
      <c r="J23" s="227">
        <f t="shared" si="5"/>
        <v>10</v>
      </c>
      <c r="K23" s="227">
        <f t="shared" si="6"/>
        <v>5</v>
      </c>
      <c r="L23" s="225">
        <f t="shared" si="7"/>
        <v>1</v>
      </c>
      <c r="M23" s="422">
        <f t="shared" si="8"/>
        <v>27</v>
      </c>
      <c r="N23" s="318">
        <f t="shared" si="9"/>
        <v>32</v>
      </c>
      <c r="O23" s="665"/>
      <c r="P23" s="661" t="s">
        <v>137</v>
      </c>
      <c r="Q23" s="661"/>
      <c r="R23" s="224">
        <f>SUM(R24:R26)</f>
        <v>2</v>
      </c>
      <c r="S23" s="225">
        <f>SUM(S24:S26)</f>
        <v>3</v>
      </c>
      <c r="T23" s="422">
        <f t="shared" si="10"/>
        <v>5</v>
      </c>
      <c r="U23" s="226">
        <f t="shared" ref="U23:Z23" si="26">SUM(U24:U26)</f>
        <v>0</v>
      </c>
      <c r="V23" s="227">
        <f t="shared" si="26"/>
        <v>4</v>
      </c>
      <c r="W23" s="227">
        <f t="shared" si="26"/>
        <v>7</v>
      </c>
      <c r="X23" s="227">
        <f t="shared" si="26"/>
        <v>10</v>
      </c>
      <c r="Y23" s="227">
        <f t="shared" si="26"/>
        <v>5</v>
      </c>
      <c r="Z23" s="225">
        <f t="shared" si="26"/>
        <v>1</v>
      </c>
      <c r="AA23" s="422">
        <f t="shared" si="18"/>
        <v>27</v>
      </c>
      <c r="AB23" s="318">
        <f t="shared" si="12"/>
        <v>32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3</v>
      </c>
      <c r="F24" s="423">
        <f t="shared" si="1"/>
        <v>5</v>
      </c>
      <c r="G24" s="155">
        <f t="shared" si="2"/>
        <v>0</v>
      </c>
      <c r="H24" s="156">
        <f t="shared" si="3"/>
        <v>4</v>
      </c>
      <c r="I24" s="156">
        <f t="shared" si="4"/>
        <v>7</v>
      </c>
      <c r="J24" s="156">
        <f t="shared" si="5"/>
        <v>10</v>
      </c>
      <c r="K24" s="156">
        <f t="shared" si="6"/>
        <v>5</v>
      </c>
      <c r="L24" s="153">
        <f t="shared" si="7"/>
        <v>1</v>
      </c>
      <c r="M24" s="423">
        <f t="shared" si="8"/>
        <v>27</v>
      </c>
      <c r="N24" s="319">
        <f t="shared" si="9"/>
        <v>32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0"/>
        <v>5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7</v>
      </c>
      <c r="X24" s="156">
        <f>VLOOKUP($AC24,原データ!$D$1:$R$2300,6,FALSE)</f>
        <v>10</v>
      </c>
      <c r="Y24" s="156">
        <f>VLOOKUP($AC24,原データ!$D$1:$R$2300,7,FALSE)</f>
        <v>5</v>
      </c>
      <c r="Z24" s="153">
        <f>VLOOKUP($AC24,原データ!$D$1:$R$2300,8,FALSE)</f>
        <v>1</v>
      </c>
      <c r="AA24" s="423">
        <f t="shared" si="18"/>
        <v>27</v>
      </c>
      <c r="AB24" s="319">
        <f t="shared" si="12"/>
        <v>32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8</v>
      </c>
      <c r="E29" s="312">
        <f t="shared" si="0"/>
        <v>4</v>
      </c>
      <c r="F29" s="313">
        <f t="shared" si="1"/>
        <v>12</v>
      </c>
      <c r="G29" s="314">
        <f t="shared" si="2"/>
        <v>0</v>
      </c>
      <c r="H29" s="315">
        <f t="shared" si="3"/>
        <v>5</v>
      </c>
      <c r="I29" s="315">
        <f t="shared" si="4"/>
        <v>7</v>
      </c>
      <c r="J29" s="315">
        <f t="shared" si="5"/>
        <v>7</v>
      </c>
      <c r="K29" s="315">
        <f t="shared" si="6"/>
        <v>6</v>
      </c>
      <c r="L29" s="312">
        <f t="shared" si="7"/>
        <v>3</v>
      </c>
      <c r="M29" s="313">
        <f t="shared" si="8"/>
        <v>28</v>
      </c>
      <c r="N29" s="316">
        <f t="shared" si="9"/>
        <v>40</v>
      </c>
      <c r="O29" s="676" t="s">
        <v>141</v>
      </c>
      <c r="P29" s="677"/>
      <c r="Q29" s="678"/>
      <c r="R29" s="167">
        <f>VLOOKUP($AC29,原データ!$D$1:$R$2300,10,FALSE)</f>
        <v>8</v>
      </c>
      <c r="S29" s="168">
        <f>VLOOKUP($AC29,原データ!$D$1:$R$2300,11,FALSE)</f>
        <v>4</v>
      </c>
      <c r="T29" s="425">
        <f t="shared" si="10"/>
        <v>12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7</v>
      </c>
      <c r="X29" s="171">
        <f>VLOOKUP($AC29,原データ!$D$1:$R$2300,6,FALSE)</f>
        <v>7</v>
      </c>
      <c r="Y29" s="171">
        <f>VLOOKUP($AC29,原データ!$D$1:$R$2300,7,FALSE)</f>
        <v>6</v>
      </c>
      <c r="Z29" s="168">
        <f>VLOOKUP($AC29,原データ!$D$1:$R$2300,8,FALSE)</f>
        <v>3</v>
      </c>
      <c r="AA29" s="425">
        <f t="shared" si="18"/>
        <v>28</v>
      </c>
      <c r="AB29" s="316">
        <f t="shared" si="12"/>
        <v>40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2</v>
      </c>
      <c r="K44" s="315">
        <f t="shared" si="6"/>
        <v>2</v>
      </c>
      <c r="L44" s="312">
        <f t="shared" si="7"/>
        <v>2</v>
      </c>
      <c r="M44" s="313">
        <f t="shared" si="8"/>
        <v>7</v>
      </c>
      <c r="N44" s="316">
        <f t="shared" si="9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2</v>
      </c>
      <c r="Y44" s="315">
        <f>SUM(Y45:Y48)</f>
        <v>2</v>
      </c>
      <c r="Z44" s="315">
        <f>SUM(Z45:Z48)</f>
        <v>2</v>
      </c>
      <c r="AA44" s="313">
        <f t="shared" si="18"/>
        <v>7</v>
      </c>
      <c r="AB44" s="316">
        <f>SUM(AA44,T44)</f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1</v>
      </c>
      <c r="L46" s="168">
        <f t="shared" si="7"/>
        <v>1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16</v>
      </c>
      <c r="E49" s="416">
        <f t="shared" si="0"/>
        <v>10</v>
      </c>
      <c r="F49" s="417">
        <f t="shared" si="1"/>
        <v>26</v>
      </c>
      <c r="G49" s="418">
        <f t="shared" si="2"/>
        <v>0</v>
      </c>
      <c r="H49" s="419">
        <f t="shared" si="3"/>
        <v>15</v>
      </c>
      <c r="I49" s="419">
        <f t="shared" si="4"/>
        <v>27</v>
      </c>
      <c r="J49" s="419">
        <f t="shared" si="5"/>
        <v>27</v>
      </c>
      <c r="K49" s="419">
        <f t="shared" si="6"/>
        <v>23</v>
      </c>
      <c r="L49" s="416">
        <f t="shared" si="7"/>
        <v>15</v>
      </c>
      <c r="M49" s="417">
        <f t="shared" si="8"/>
        <v>107</v>
      </c>
      <c r="N49" s="420">
        <f t="shared" si="9"/>
        <v>133</v>
      </c>
      <c r="O49" s="684" t="s">
        <v>148</v>
      </c>
      <c r="P49" s="685"/>
      <c r="Q49" s="685"/>
      <c r="R49" s="415">
        <f>SUM(R8,R30,R44,R29)</f>
        <v>16</v>
      </c>
      <c r="S49" s="415">
        <f>SUM(S8,S30,S44,S29)</f>
        <v>10</v>
      </c>
      <c r="T49" s="417">
        <f t="shared" si="10"/>
        <v>26</v>
      </c>
      <c r="U49" s="418">
        <f t="shared" ref="U49:Z49" si="42">SUM(U8,U30,U44,U29)</f>
        <v>0</v>
      </c>
      <c r="V49" s="418">
        <f t="shared" si="42"/>
        <v>15</v>
      </c>
      <c r="W49" s="418">
        <f t="shared" si="42"/>
        <v>27</v>
      </c>
      <c r="X49" s="418">
        <f t="shared" si="42"/>
        <v>27</v>
      </c>
      <c r="Y49" s="418">
        <f t="shared" si="42"/>
        <v>23</v>
      </c>
      <c r="Z49" s="418">
        <f t="shared" si="42"/>
        <v>15</v>
      </c>
      <c r="AA49" s="417">
        <f>SUM(U49:Z49)</f>
        <v>107</v>
      </c>
      <c r="AB49" s="420">
        <f>SUM(AA49,T49)</f>
        <v>133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13568</v>
      </c>
      <c r="E51" s="312">
        <f t="shared" ref="E51:E90" si="45">S51+AH51</f>
        <v>13388</v>
      </c>
      <c r="F51" s="313">
        <f t="shared" ref="F51:F90" si="46">T51+AI51</f>
        <v>26956</v>
      </c>
      <c r="G51" s="314">
        <f t="shared" ref="G51:G90" si="47">U51+AJ51</f>
        <v>0</v>
      </c>
      <c r="H51" s="315">
        <f t="shared" ref="H51:H90" si="48">V51+AK51</f>
        <v>15831</v>
      </c>
      <c r="I51" s="315">
        <f t="shared" ref="I51:I90" si="49">W51+AL51</f>
        <v>81960</v>
      </c>
      <c r="J51" s="315">
        <f t="shared" ref="J51:J90" si="50">X51+AM51</f>
        <v>119050</v>
      </c>
      <c r="K51" s="315">
        <f t="shared" ref="K51:K90" si="51">Y51+AN51</f>
        <v>148159</v>
      </c>
      <c r="L51" s="312">
        <f t="shared" ref="L51:L90" si="52">Z51+AO51</f>
        <v>150092</v>
      </c>
      <c r="M51" s="313">
        <f t="shared" ref="M51:M90" si="53">AA51+AP51</f>
        <v>515092</v>
      </c>
      <c r="N51" s="316">
        <f t="shared" ref="N51:N90" si="54">AB51+AQ51</f>
        <v>542048</v>
      </c>
      <c r="O51" s="702" t="s">
        <v>124</v>
      </c>
      <c r="P51" s="703"/>
      <c r="Q51" s="704"/>
      <c r="R51" s="311">
        <f>SUM(R52,R58,R61,R66,R68,R69)</f>
        <v>13568</v>
      </c>
      <c r="S51" s="311">
        <f>SUM(S52,S58,S61,S66,S68,S69)</f>
        <v>13388</v>
      </c>
      <c r="T51" s="313">
        <f>SUM(R51:S51)</f>
        <v>26956</v>
      </c>
      <c r="U51" s="314">
        <f t="shared" ref="U51:Z51" si="55">SUM(U52,U58,U61,U66,U68,U69)</f>
        <v>0</v>
      </c>
      <c r="V51" s="314">
        <f t="shared" si="55"/>
        <v>15831</v>
      </c>
      <c r="W51" s="314">
        <f t="shared" si="55"/>
        <v>81960</v>
      </c>
      <c r="X51" s="314">
        <f t="shared" si="55"/>
        <v>119050</v>
      </c>
      <c r="Y51" s="314">
        <f t="shared" si="55"/>
        <v>148159</v>
      </c>
      <c r="Z51" s="314">
        <f t="shared" si="55"/>
        <v>150092</v>
      </c>
      <c r="AA51" s="313">
        <f t="shared" ref="AA51:AA90" si="56">SUM(U51:Z51)</f>
        <v>515092</v>
      </c>
      <c r="AB51" s="316">
        <f t="shared" ref="AB51:AB90" si="57">SUM(AA51,T51)</f>
        <v>542048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11580</v>
      </c>
      <c r="E52" s="225">
        <f t="shared" si="45"/>
        <v>5296</v>
      </c>
      <c r="F52" s="422">
        <f t="shared" si="46"/>
        <v>16876</v>
      </c>
      <c r="G52" s="226">
        <f t="shared" si="47"/>
        <v>0</v>
      </c>
      <c r="H52" s="227">
        <f t="shared" si="48"/>
        <v>5409</v>
      </c>
      <c r="I52" s="227">
        <f t="shared" si="49"/>
        <v>12480</v>
      </c>
      <c r="J52" s="227">
        <f t="shared" si="50"/>
        <v>31402</v>
      </c>
      <c r="K52" s="227">
        <f t="shared" si="51"/>
        <v>32638</v>
      </c>
      <c r="L52" s="225">
        <f t="shared" si="52"/>
        <v>117927</v>
      </c>
      <c r="M52" s="422">
        <f t="shared" si="53"/>
        <v>199856</v>
      </c>
      <c r="N52" s="318">
        <f t="shared" si="54"/>
        <v>216732</v>
      </c>
      <c r="O52" s="665"/>
      <c r="P52" s="664" t="s">
        <v>125</v>
      </c>
      <c r="Q52" s="696"/>
      <c r="R52" s="224">
        <f>SUM(R53:R57)</f>
        <v>11580</v>
      </c>
      <c r="S52" s="225">
        <f>SUM(S53:S57)</f>
        <v>5296</v>
      </c>
      <c r="T52" s="422">
        <f t="shared" ref="T52:T88" si="62">SUM(R52:S52)</f>
        <v>16876</v>
      </c>
      <c r="U52" s="226">
        <f t="shared" ref="U52:Z52" si="63">SUM(U53:U57)</f>
        <v>0</v>
      </c>
      <c r="V52" s="227">
        <f t="shared" si="63"/>
        <v>5409</v>
      </c>
      <c r="W52" s="227">
        <f t="shared" si="63"/>
        <v>12480</v>
      </c>
      <c r="X52" s="227">
        <f t="shared" si="63"/>
        <v>31402</v>
      </c>
      <c r="Y52" s="227">
        <f t="shared" si="63"/>
        <v>32638</v>
      </c>
      <c r="Z52" s="225">
        <f t="shared" si="63"/>
        <v>117927</v>
      </c>
      <c r="AA52" s="422">
        <f t="shared" si="56"/>
        <v>199856</v>
      </c>
      <c r="AB52" s="318">
        <f t="shared" si="57"/>
        <v>216732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28309</v>
      </c>
      <c r="K53" s="156">
        <f t="shared" si="51"/>
        <v>28744</v>
      </c>
      <c r="L53" s="153">
        <f t="shared" si="52"/>
        <v>110287</v>
      </c>
      <c r="M53" s="423">
        <f t="shared" si="53"/>
        <v>167340</v>
      </c>
      <c r="N53" s="319">
        <f t="shared" si="54"/>
        <v>167340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28309</v>
      </c>
      <c r="Y53" s="156">
        <f>VLOOKUP($AC53,原データ!$D$1:$R$2300,7,FALSE)</f>
        <v>28744</v>
      </c>
      <c r="Z53" s="153">
        <f>VLOOKUP($AC53,原データ!$D$1:$R$2300,8,FALSE)</f>
        <v>110287</v>
      </c>
      <c r="AA53" s="423">
        <f t="shared" si="56"/>
        <v>167340</v>
      </c>
      <c r="AB53" s="319">
        <f t="shared" si="57"/>
        <v>167340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11580</v>
      </c>
      <c r="E55" s="153">
        <f t="shared" si="45"/>
        <v>5296</v>
      </c>
      <c r="F55" s="423">
        <f t="shared" si="46"/>
        <v>16876</v>
      </c>
      <c r="G55" s="155">
        <f t="shared" si="47"/>
        <v>0</v>
      </c>
      <c r="H55" s="156">
        <f t="shared" si="48"/>
        <v>5409</v>
      </c>
      <c r="I55" s="156">
        <f t="shared" si="49"/>
        <v>10360</v>
      </c>
      <c r="J55" s="156">
        <f t="shared" si="50"/>
        <v>1999</v>
      </c>
      <c r="K55" s="156">
        <f t="shared" si="51"/>
        <v>1542</v>
      </c>
      <c r="L55" s="153">
        <f t="shared" si="52"/>
        <v>5916</v>
      </c>
      <c r="M55" s="423">
        <f t="shared" si="53"/>
        <v>25226</v>
      </c>
      <c r="N55" s="319">
        <f t="shared" si="54"/>
        <v>42102</v>
      </c>
      <c r="O55" s="665"/>
      <c r="P55" s="695"/>
      <c r="Q55" s="229" t="s">
        <v>128</v>
      </c>
      <c r="R55" s="152">
        <f>VLOOKUP($AC55,原データ!$D$1:$R$2300,10,FALSE)</f>
        <v>11580</v>
      </c>
      <c r="S55" s="153">
        <f>VLOOKUP($AC55,原データ!$D$1:$R$2300,11,FALSE)</f>
        <v>5296</v>
      </c>
      <c r="T55" s="423">
        <f t="shared" si="62"/>
        <v>16876</v>
      </c>
      <c r="U55" s="155">
        <f>VLOOKUP($AC55,原データ!$D$1:$R$2300,3,FALSE)</f>
        <v>0</v>
      </c>
      <c r="V55" s="156">
        <f>VLOOKUP($AC55,原データ!$D$1:$R$2300,4,FALSE)</f>
        <v>5409</v>
      </c>
      <c r="W55" s="156">
        <f>VLOOKUP($AC55,原データ!$D$1:$R$2300,5,FALSE)</f>
        <v>10360</v>
      </c>
      <c r="X55" s="156">
        <f>VLOOKUP($AC55,原データ!$D$1:$R$2300,6,FALSE)</f>
        <v>1999</v>
      </c>
      <c r="Y55" s="156">
        <f>VLOOKUP($AC55,原データ!$D$1:$R$2300,7,FALSE)</f>
        <v>1542</v>
      </c>
      <c r="Z55" s="153">
        <f>VLOOKUP($AC55,原データ!$D$1:$R$2300,8,FALSE)</f>
        <v>5916</v>
      </c>
      <c r="AA55" s="423">
        <f t="shared" si="56"/>
        <v>25226</v>
      </c>
      <c r="AB55" s="319">
        <f t="shared" si="57"/>
        <v>42102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2120</v>
      </c>
      <c r="J57" s="164">
        <f t="shared" si="50"/>
        <v>1094</v>
      </c>
      <c r="K57" s="164">
        <f t="shared" si="51"/>
        <v>2352</v>
      </c>
      <c r="L57" s="161">
        <f t="shared" si="52"/>
        <v>1724</v>
      </c>
      <c r="M57" s="424">
        <f t="shared" si="53"/>
        <v>7290</v>
      </c>
      <c r="N57" s="320">
        <f t="shared" si="54"/>
        <v>7290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2120</v>
      </c>
      <c r="X57" s="164">
        <f>VLOOKUP($AC57,原データ!$D$1:$R$2300,6,FALSE)</f>
        <v>1094</v>
      </c>
      <c r="Y57" s="164">
        <f>VLOOKUP($AC57,原データ!$D$1:$R$2300,7,FALSE)</f>
        <v>2352</v>
      </c>
      <c r="Z57" s="161">
        <f>VLOOKUP($AC57,原データ!$D$1:$R$2300,8,FALSE)</f>
        <v>1724</v>
      </c>
      <c r="AA57" s="424">
        <f t="shared" si="56"/>
        <v>7290</v>
      </c>
      <c r="AB57" s="320">
        <f t="shared" si="57"/>
        <v>7290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4770</v>
      </c>
      <c r="F58" s="422">
        <f t="shared" si="46"/>
        <v>4770</v>
      </c>
      <c r="G58" s="226">
        <f t="shared" si="47"/>
        <v>0</v>
      </c>
      <c r="H58" s="227">
        <f t="shared" si="48"/>
        <v>8291</v>
      </c>
      <c r="I58" s="227">
        <f t="shared" si="49"/>
        <v>62332</v>
      </c>
      <c r="J58" s="227">
        <f t="shared" si="50"/>
        <v>68708</v>
      </c>
      <c r="K58" s="227">
        <f t="shared" si="51"/>
        <v>109415</v>
      </c>
      <c r="L58" s="225">
        <f t="shared" si="52"/>
        <v>31565</v>
      </c>
      <c r="M58" s="422">
        <f t="shared" si="53"/>
        <v>280311</v>
      </c>
      <c r="N58" s="318">
        <f t="shared" si="54"/>
        <v>285081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4770</v>
      </c>
      <c r="T58" s="422">
        <f t="shared" si="62"/>
        <v>4770</v>
      </c>
      <c r="U58" s="226">
        <f t="shared" ref="U58:Z58" si="65">SUM(U59:U60)</f>
        <v>0</v>
      </c>
      <c r="V58" s="227">
        <f t="shared" si="65"/>
        <v>8291</v>
      </c>
      <c r="W58" s="227">
        <f t="shared" si="65"/>
        <v>62332</v>
      </c>
      <c r="X58" s="227">
        <f t="shared" si="65"/>
        <v>68708</v>
      </c>
      <c r="Y58" s="227">
        <f t="shared" si="65"/>
        <v>109415</v>
      </c>
      <c r="Z58" s="225">
        <f t="shared" si="65"/>
        <v>31565</v>
      </c>
      <c r="AA58" s="422">
        <f t="shared" si="56"/>
        <v>280311</v>
      </c>
      <c r="AB58" s="318">
        <f t="shared" si="57"/>
        <v>285081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8291</v>
      </c>
      <c r="I59" s="156">
        <f t="shared" si="49"/>
        <v>62332</v>
      </c>
      <c r="J59" s="156">
        <f t="shared" si="50"/>
        <v>68708</v>
      </c>
      <c r="K59" s="156">
        <f t="shared" si="51"/>
        <v>109415</v>
      </c>
      <c r="L59" s="153">
        <f t="shared" si="52"/>
        <v>31565</v>
      </c>
      <c r="M59" s="423">
        <f t="shared" si="53"/>
        <v>280311</v>
      </c>
      <c r="N59" s="319">
        <f t="shared" si="54"/>
        <v>280311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8291</v>
      </c>
      <c r="W59" s="156">
        <f>VLOOKUP($AC59,原データ!$D$1:$R$2300,5,FALSE)</f>
        <v>62332</v>
      </c>
      <c r="X59" s="156">
        <f>VLOOKUP($AC59,原データ!$D$1:$R$2300,6,FALSE)</f>
        <v>68708</v>
      </c>
      <c r="Y59" s="156">
        <f>VLOOKUP($AC59,原データ!$D$1:$R$2300,7,FALSE)</f>
        <v>109415</v>
      </c>
      <c r="Z59" s="153">
        <f>VLOOKUP($AC59,原データ!$D$1:$R$2300,8,FALSE)</f>
        <v>31565</v>
      </c>
      <c r="AA59" s="423">
        <f t="shared" si="56"/>
        <v>280311</v>
      </c>
      <c r="AB59" s="319">
        <f t="shared" si="57"/>
        <v>280311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4770</v>
      </c>
      <c r="F60" s="424">
        <f t="shared" si="46"/>
        <v>4770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4770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4770</v>
      </c>
      <c r="T60" s="424">
        <f t="shared" si="62"/>
        <v>4770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4770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1988</v>
      </c>
      <c r="E66" s="225">
        <f t="shared" si="45"/>
        <v>3322</v>
      </c>
      <c r="F66" s="422">
        <f t="shared" si="46"/>
        <v>5310</v>
      </c>
      <c r="G66" s="226">
        <f t="shared" si="47"/>
        <v>0</v>
      </c>
      <c r="H66" s="227">
        <f t="shared" si="48"/>
        <v>2131</v>
      </c>
      <c r="I66" s="227">
        <f t="shared" si="49"/>
        <v>7148</v>
      </c>
      <c r="J66" s="227">
        <f t="shared" si="50"/>
        <v>18940</v>
      </c>
      <c r="K66" s="227">
        <f t="shared" si="51"/>
        <v>6106</v>
      </c>
      <c r="L66" s="225">
        <f t="shared" si="52"/>
        <v>600</v>
      </c>
      <c r="M66" s="422">
        <f t="shared" si="53"/>
        <v>34925</v>
      </c>
      <c r="N66" s="318">
        <f t="shared" si="54"/>
        <v>40235</v>
      </c>
      <c r="O66" s="665"/>
      <c r="P66" s="664" t="s">
        <v>137</v>
      </c>
      <c r="Q66" s="696"/>
      <c r="R66" s="224">
        <f>SUM(R67)</f>
        <v>1988</v>
      </c>
      <c r="S66" s="225">
        <f>SUM(S67)</f>
        <v>3322</v>
      </c>
      <c r="T66" s="422">
        <f t="shared" si="62"/>
        <v>5310</v>
      </c>
      <c r="U66" s="226">
        <f t="shared" ref="U66:Z66" si="69">SUM(U67)</f>
        <v>0</v>
      </c>
      <c r="V66" s="227">
        <f t="shared" si="69"/>
        <v>2131</v>
      </c>
      <c r="W66" s="227">
        <f t="shared" si="69"/>
        <v>7148</v>
      </c>
      <c r="X66" s="227">
        <f t="shared" si="69"/>
        <v>18940</v>
      </c>
      <c r="Y66" s="227">
        <f t="shared" si="69"/>
        <v>6106</v>
      </c>
      <c r="Z66" s="225">
        <f t="shared" si="69"/>
        <v>600</v>
      </c>
      <c r="AA66" s="422">
        <f t="shared" si="56"/>
        <v>34925</v>
      </c>
      <c r="AB66" s="318">
        <f t="shared" si="57"/>
        <v>40235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1988</v>
      </c>
      <c r="E67" s="161">
        <f t="shared" si="45"/>
        <v>3322</v>
      </c>
      <c r="F67" s="424">
        <f t="shared" si="46"/>
        <v>5310</v>
      </c>
      <c r="G67" s="163">
        <f t="shared" si="47"/>
        <v>0</v>
      </c>
      <c r="H67" s="164">
        <f t="shared" si="48"/>
        <v>2131</v>
      </c>
      <c r="I67" s="164">
        <f t="shared" si="49"/>
        <v>7148</v>
      </c>
      <c r="J67" s="164">
        <f t="shared" si="50"/>
        <v>18940</v>
      </c>
      <c r="K67" s="164">
        <f t="shared" si="51"/>
        <v>6106</v>
      </c>
      <c r="L67" s="161">
        <f t="shared" si="52"/>
        <v>600</v>
      </c>
      <c r="M67" s="424">
        <f t="shared" si="53"/>
        <v>34925</v>
      </c>
      <c r="N67" s="320">
        <f t="shared" si="54"/>
        <v>40235</v>
      </c>
      <c r="O67" s="665"/>
      <c r="P67" s="228"/>
      <c r="Q67" s="230" t="s">
        <v>138</v>
      </c>
      <c r="R67" s="160">
        <f>VLOOKUP($AC67,原データ!$D$1:$R$2300,10,FALSE)</f>
        <v>1988</v>
      </c>
      <c r="S67" s="161">
        <f>VLOOKUP($AC67,原データ!$D$1:$R$2300,11,FALSE)</f>
        <v>3322</v>
      </c>
      <c r="T67" s="424">
        <f t="shared" si="62"/>
        <v>5310</v>
      </c>
      <c r="U67" s="163">
        <f>VLOOKUP($AC67,原データ!$D$1:$R$2300,3,FALSE)</f>
        <v>0</v>
      </c>
      <c r="V67" s="164">
        <f>VLOOKUP($AC67,原データ!$D$1:$R$2300,4,FALSE)</f>
        <v>2131</v>
      </c>
      <c r="W67" s="164">
        <f>VLOOKUP($AC67,原データ!$D$1:$R$2300,5,FALSE)</f>
        <v>7148</v>
      </c>
      <c r="X67" s="164">
        <f>VLOOKUP($AC67,原データ!$D$1:$R$2300,6,FALSE)</f>
        <v>18940</v>
      </c>
      <c r="Y67" s="164">
        <f>VLOOKUP($AC67,原データ!$D$1:$R$2300,7,FALSE)</f>
        <v>6106</v>
      </c>
      <c r="Z67" s="161">
        <f>VLOOKUP($AC67,原データ!$D$1:$R$2300,8,FALSE)</f>
        <v>600</v>
      </c>
      <c r="AA67" s="424">
        <f t="shared" si="56"/>
        <v>34925</v>
      </c>
      <c r="AB67" s="320">
        <f t="shared" si="57"/>
        <v>40235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3536</v>
      </c>
      <c r="E70" s="312">
        <f t="shared" si="45"/>
        <v>1768</v>
      </c>
      <c r="F70" s="313">
        <f t="shared" si="46"/>
        <v>5304</v>
      </c>
      <c r="G70" s="314">
        <f t="shared" si="47"/>
        <v>0</v>
      </c>
      <c r="H70" s="315">
        <f t="shared" si="48"/>
        <v>7751</v>
      </c>
      <c r="I70" s="315">
        <f t="shared" si="49"/>
        <v>11365</v>
      </c>
      <c r="J70" s="315">
        <f t="shared" si="50"/>
        <v>13206</v>
      </c>
      <c r="K70" s="315">
        <f t="shared" si="51"/>
        <v>10471</v>
      </c>
      <c r="L70" s="312">
        <f t="shared" si="52"/>
        <v>5354</v>
      </c>
      <c r="M70" s="313">
        <f t="shared" si="53"/>
        <v>48147</v>
      </c>
      <c r="N70" s="585">
        <f t="shared" si="54"/>
        <v>53451</v>
      </c>
      <c r="O70" s="689" t="s">
        <v>264</v>
      </c>
      <c r="P70" s="677"/>
      <c r="Q70" s="678"/>
      <c r="R70" s="167">
        <f>VLOOKUP($AC70,原データ!$D$1:$R$2300,10,FALSE)</f>
        <v>3536</v>
      </c>
      <c r="S70" s="168">
        <f>VLOOKUP($AC70,原データ!$D$1:$R$2300,11,FALSE)</f>
        <v>1768</v>
      </c>
      <c r="T70" s="425">
        <f t="shared" si="62"/>
        <v>5304</v>
      </c>
      <c r="U70" s="170">
        <f>VLOOKUP($AC70,原データ!$D$1:$R$2300,3,FALSE)</f>
        <v>0</v>
      </c>
      <c r="V70" s="171">
        <f>VLOOKUP($AC70,原データ!$D$1:$R$2300,4,FALSE)</f>
        <v>7751</v>
      </c>
      <c r="W70" s="171">
        <f>VLOOKUP($AC70,原データ!$D$1:$R$2300,5,FALSE)</f>
        <v>11365</v>
      </c>
      <c r="X70" s="171">
        <f>VLOOKUP($AC70,原データ!$D$1:$R$2300,6,FALSE)</f>
        <v>13206</v>
      </c>
      <c r="Y70" s="171">
        <f>VLOOKUP($AC70,原データ!$D$1:$R$2300,7,FALSE)</f>
        <v>10471</v>
      </c>
      <c r="Z70" s="168">
        <f>VLOOKUP($AC70,原データ!$D$1:$R$2300,8,FALSE)</f>
        <v>5354</v>
      </c>
      <c r="AA70" s="425">
        <f t="shared" si="56"/>
        <v>48147</v>
      </c>
      <c r="AB70" s="316">
        <f t="shared" si="57"/>
        <v>53451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39943</v>
      </c>
      <c r="J85" s="315">
        <f t="shared" si="50"/>
        <v>75067</v>
      </c>
      <c r="K85" s="315">
        <f t="shared" si="51"/>
        <v>53276</v>
      </c>
      <c r="L85" s="312">
        <f t="shared" si="52"/>
        <v>55490</v>
      </c>
      <c r="M85" s="313">
        <f t="shared" si="53"/>
        <v>223776</v>
      </c>
      <c r="N85" s="316">
        <f t="shared" si="54"/>
        <v>223776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39943</v>
      </c>
      <c r="X85" s="315">
        <f>SUM(X86:X89)</f>
        <v>75067</v>
      </c>
      <c r="Y85" s="315">
        <f>SUM(Y86:Y89)</f>
        <v>53276</v>
      </c>
      <c r="Z85" s="315">
        <f>SUM(Z86:Z89)</f>
        <v>55490</v>
      </c>
      <c r="AA85" s="313">
        <f>SUM(U85:Z85)</f>
        <v>223776</v>
      </c>
      <c r="AB85" s="316">
        <f t="shared" si="57"/>
        <v>223776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32585</v>
      </c>
      <c r="K86" s="171">
        <f t="shared" si="51"/>
        <v>30757</v>
      </c>
      <c r="L86" s="168">
        <f t="shared" si="52"/>
        <v>32835</v>
      </c>
      <c r="M86" s="425">
        <f t="shared" si="53"/>
        <v>96177</v>
      </c>
      <c r="N86" s="316">
        <f t="shared" si="54"/>
        <v>96177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32585</v>
      </c>
      <c r="Y86" s="171">
        <f>VLOOKUP($AC86,原データ!$D$1:$R$2300,7,FALSE)</f>
        <v>30757</v>
      </c>
      <c r="Z86" s="168">
        <f>VLOOKUP($AC86,原データ!$D$1:$R$2300,8,FALSE)</f>
        <v>32835</v>
      </c>
      <c r="AA86" s="425">
        <f t="shared" si="56"/>
        <v>96177</v>
      </c>
      <c r="AB86" s="316">
        <f t="shared" si="57"/>
        <v>96177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39943</v>
      </c>
      <c r="J87" s="171">
        <f t="shared" si="50"/>
        <v>42482</v>
      </c>
      <c r="K87" s="171">
        <f t="shared" si="51"/>
        <v>22519</v>
      </c>
      <c r="L87" s="168">
        <f t="shared" si="52"/>
        <v>22655</v>
      </c>
      <c r="M87" s="425">
        <f t="shared" si="53"/>
        <v>127599</v>
      </c>
      <c r="N87" s="316">
        <f t="shared" si="54"/>
        <v>127599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39943</v>
      </c>
      <c r="X87" s="171">
        <f>VLOOKUP($AC87,原データ!$D$1:$R$2300,6,FALSE)</f>
        <v>42482</v>
      </c>
      <c r="Y87" s="171">
        <f>VLOOKUP($AC87,原データ!$D$1:$R$2300,7,FALSE)</f>
        <v>22519</v>
      </c>
      <c r="Z87" s="168">
        <f>VLOOKUP($AC87,原データ!$D$1:$R$2300,8,FALSE)</f>
        <v>22655</v>
      </c>
      <c r="AA87" s="425">
        <f t="shared" si="56"/>
        <v>127599</v>
      </c>
      <c r="AB87" s="316">
        <f t="shared" si="57"/>
        <v>127599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17104</v>
      </c>
      <c r="E90" s="416">
        <f t="shared" si="45"/>
        <v>15156</v>
      </c>
      <c r="F90" s="417">
        <f t="shared" si="46"/>
        <v>32260</v>
      </c>
      <c r="G90" s="418">
        <f t="shared" si="47"/>
        <v>0</v>
      </c>
      <c r="H90" s="419">
        <f t="shared" si="48"/>
        <v>23582</v>
      </c>
      <c r="I90" s="419">
        <f t="shared" si="49"/>
        <v>133268</v>
      </c>
      <c r="J90" s="419">
        <f t="shared" si="50"/>
        <v>207323</v>
      </c>
      <c r="K90" s="419">
        <f t="shared" si="51"/>
        <v>211906</v>
      </c>
      <c r="L90" s="416">
        <f t="shared" si="52"/>
        <v>210936</v>
      </c>
      <c r="M90" s="417">
        <f t="shared" si="53"/>
        <v>787015</v>
      </c>
      <c r="N90" s="420">
        <f t="shared" si="54"/>
        <v>819275</v>
      </c>
      <c r="O90" s="690" t="s">
        <v>148</v>
      </c>
      <c r="P90" s="691"/>
      <c r="Q90" s="692"/>
      <c r="R90" s="415">
        <f>SUM(R85,R71,R51,R70)</f>
        <v>17104</v>
      </c>
      <c r="S90" s="415">
        <f>SUM(S85,S71,S51,S70)</f>
        <v>15156</v>
      </c>
      <c r="T90" s="417">
        <f>SUM(R90:S90)</f>
        <v>32260</v>
      </c>
      <c r="U90" s="418">
        <f t="shared" ref="U90:Z90" si="79">SUM(U85,U71,U51,U70)</f>
        <v>0</v>
      </c>
      <c r="V90" s="418">
        <f t="shared" si="79"/>
        <v>23582</v>
      </c>
      <c r="W90" s="418">
        <f t="shared" si="79"/>
        <v>133268</v>
      </c>
      <c r="X90" s="418">
        <f t="shared" si="79"/>
        <v>207323</v>
      </c>
      <c r="Y90" s="418">
        <f t="shared" si="79"/>
        <v>211906</v>
      </c>
      <c r="Z90" s="418">
        <f t="shared" si="79"/>
        <v>210936</v>
      </c>
      <c r="AA90" s="417">
        <f t="shared" si="56"/>
        <v>787015</v>
      </c>
      <c r="AB90" s="420">
        <f t="shared" si="57"/>
        <v>819275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135680</v>
      </c>
      <c r="E98" s="312">
        <f t="shared" ref="E98:E139" si="82">S98+AH98</f>
        <v>133880</v>
      </c>
      <c r="F98" s="313">
        <f t="shared" ref="F98:F139" si="83">T98+AI98</f>
        <v>269560</v>
      </c>
      <c r="G98" s="314">
        <f t="shared" ref="G98:G139" si="84">U98+AJ98</f>
        <v>0</v>
      </c>
      <c r="H98" s="315">
        <f t="shared" ref="H98:H139" si="85">V98+AK98</f>
        <v>158310</v>
      </c>
      <c r="I98" s="315">
        <f t="shared" ref="I98:I139" si="86">W98+AL98</f>
        <v>819600</v>
      </c>
      <c r="J98" s="315">
        <f t="shared" ref="J98:J139" si="87">X98+AM98</f>
        <v>1190500</v>
      </c>
      <c r="K98" s="315">
        <f t="shared" ref="K98:K139" si="88">Y98+AN98</f>
        <v>1481590</v>
      </c>
      <c r="L98" s="312">
        <f t="shared" ref="L98:L139" si="89">Z98+AO98</f>
        <v>1500920</v>
      </c>
      <c r="M98" s="313">
        <f t="shared" ref="M98:M139" si="90">AA98+AP98</f>
        <v>5150920</v>
      </c>
      <c r="N98" s="316">
        <f t="shared" ref="N98:N139" si="91">AB98+AQ98</f>
        <v>5420480</v>
      </c>
      <c r="O98" s="659" t="s">
        <v>124</v>
      </c>
      <c r="P98" s="660"/>
      <c r="Q98" s="660"/>
      <c r="R98" s="311">
        <f>SUM(R99,R105,R108,R113,R117,R118)</f>
        <v>135680</v>
      </c>
      <c r="S98" s="311">
        <f>SUM(S99,S105,S108,S113,S117,S118)</f>
        <v>133880</v>
      </c>
      <c r="T98" s="313">
        <f t="shared" ref="T98:T139" si="92">SUM(R98:S98)</f>
        <v>269560</v>
      </c>
      <c r="U98" s="314">
        <f t="shared" ref="U98:Z98" si="93">SUM(U99,U105,U108,U113,U117,U118)</f>
        <v>0</v>
      </c>
      <c r="V98" s="314">
        <f t="shared" si="93"/>
        <v>158310</v>
      </c>
      <c r="W98" s="314">
        <f t="shared" si="93"/>
        <v>819600</v>
      </c>
      <c r="X98" s="314">
        <f t="shared" si="93"/>
        <v>1190500</v>
      </c>
      <c r="Y98" s="314">
        <f t="shared" si="93"/>
        <v>1481590</v>
      </c>
      <c r="Z98" s="314">
        <f t="shared" si="93"/>
        <v>1500920</v>
      </c>
      <c r="AA98" s="313">
        <f t="shared" ref="AA98:AA139" si="94">SUM(U98:Z98)</f>
        <v>5150920</v>
      </c>
      <c r="AB98" s="316">
        <f t="shared" ref="AB98:AB139" si="95">SUM(AA98,T98)</f>
        <v>5420480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115800</v>
      </c>
      <c r="E99" s="225">
        <f t="shared" si="82"/>
        <v>52960</v>
      </c>
      <c r="F99" s="422">
        <f t="shared" si="83"/>
        <v>168760</v>
      </c>
      <c r="G99" s="226">
        <f t="shared" si="84"/>
        <v>0</v>
      </c>
      <c r="H99" s="227">
        <f t="shared" si="85"/>
        <v>54090</v>
      </c>
      <c r="I99" s="227">
        <f t="shared" si="86"/>
        <v>124800</v>
      </c>
      <c r="J99" s="227">
        <f t="shared" si="87"/>
        <v>314020</v>
      </c>
      <c r="K99" s="227">
        <f t="shared" si="88"/>
        <v>326380</v>
      </c>
      <c r="L99" s="225">
        <f t="shared" si="89"/>
        <v>1179270</v>
      </c>
      <c r="M99" s="422">
        <f t="shared" si="90"/>
        <v>1998560</v>
      </c>
      <c r="N99" s="318">
        <f t="shared" si="91"/>
        <v>2167320</v>
      </c>
      <c r="O99" s="665"/>
      <c r="P99" s="661" t="s">
        <v>125</v>
      </c>
      <c r="Q99" s="661"/>
      <c r="R99" s="224">
        <f>SUM(R100:R104)</f>
        <v>115800</v>
      </c>
      <c r="S99" s="225">
        <f>SUM(S100:S104)</f>
        <v>52960</v>
      </c>
      <c r="T99" s="422">
        <f t="shared" si="92"/>
        <v>168760</v>
      </c>
      <c r="U99" s="226">
        <f t="shared" ref="U99:Z99" si="100">SUM(U100:U104)</f>
        <v>0</v>
      </c>
      <c r="V99" s="227">
        <f t="shared" si="100"/>
        <v>54090</v>
      </c>
      <c r="W99" s="227">
        <f t="shared" si="100"/>
        <v>124800</v>
      </c>
      <c r="X99" s="227">
        <f t="shared" si="100"/>
        <v>314020</v>
      </c>
      <c r="Y99" s="227">
        <f t="shared" si="100"/>
        <v>326380</v>
      </c>
      <c r="Z99" s="225">
        <f t="shared" si="100"/>
        <v>1179270</v>
      </c>
      <c r="AA99" s="422">
        <f t="shared" si="94"/>
        <v>1998560</v>
      </c>
      <c r="AB99" s="318">
        <f t="shared" si="95"/>
        <v>2167320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283090</v>
      </c>
      <c r="K100" s="156">
        <f t="shared" si="88"/>
        <v>287440</v>
      </c>
      <c r="L100" s="153">
        <f t="shared" si="89"/>
        <v>1102870</v>
      </c>
      <c r="M100" s="423">
        <f t="shared" si="90"/>
        <v>1673400</v>
      </c>
      <c r="N100" s="319">
        <f t="shared" si="91"/>
        <v>1673400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283090</v>
      </c>
      <c r="Y100" s="156">
        <f>VLOOKUP($AC100,原データ!$D$1:$R$2300,7,FALSE)</f>
        <v>287440</v>
      </c>
      <c r="Z100" s="153">
        <f>VLOOKUP($AC100,原データ!$D$1:$R$2300,8,FALSE)</f>
        <v>1102870</v>
      </c>
      <c r="AA100" s="423">
        <f t="shared" si="94"/>
        <v>1673400</v>
      </c>
      <c r="AB100" s="319">
        <f t="shared" si="95"/>
        <v>1673400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115800</v>
      </c>
      <c r="E102" s="153">
        <f t="shared" si="82"/>
        <v>52960</v>
      </c>
      <c r="F102" s="423">
        <f t="shared" si="83"/>
        <v>168760</v>
      </c>
      <c r="G102" s="155">
        <f t="shared" si="84"/>
        <v>0</v>
      </c>
      <c r="H102" s="156">
        <f t="shared" si="85"/>
        <v>54090</v>
      </c>
      <c r="I102" s="156">
        <f t="shared" si="86"/>
        <v>103600</v>
      </c>
      <c r="J102" s="156">
        <f t="shared" si="87"/>
        <v>19990</v>
      </c>
      <c r="K102" s="156">
        <f t="shared" si="88"/>
        <v>15420</v>
      </c>
      <c r="L102" s="153">
        <f t="shared" si="89"/>
        <v>59160</v>
      </c>
      <c r="M102" s="423">
        <f t="shared" si="90"/>
        <v>252260</v>
      </c>
      <c r="N102" s="319">
        <f t="shared" si="91"/>
        <v>421020</v>
      </c>
      <c r="O102" s="665"/>
      <c r="P102" s="663"/>
      <c r="Q102" s="229" t="s">
        <v>128</v>
      </c>
      <c r="R102" s="152">
        <f>VLOOKUP($AC102,原データ!$D$1:$R$2300,10,FALSE)</f>
        <v>115800</v>
      </c>
      <c r="S102" s="153">
        <f>VLOOKUP($AC102,原データ!$D$1:$R$2300,11,FALSE)</f>
        <v>52960</v>
      </c>
      <c r="T102" s="423">
        <f t="shared" si="92"/>
        <v>168760</v>
      </c>
      <c r="U102" s="155">
        <f>VLOOKUP($AC102,原データ!$D$1:$R$2300,3,FALSE)</f>
        <v>0</v>
      </c>
      <c r="V102" s="156">
        <f>VLOOKUP($AC102,原データ!$D$1:$R$2300,4,FALSE)</f>
        <v>54090</v>
      </c>
      <c r="W102" s="156">
        <f>VLOOKUP($AC102,原データ!$D$1:$R$2300,5,FALSE)</f>
        <v>103600</v>
      </c>
      <c r="X102" s="156">
        <f>VLOOKUP($AC102,原データ!$D$1:$R$2300,6,FALSE)</f>
        <v>19990</v>
      </c>
      <c r="Y102" s="156">
        <f>VLOOKUP($AC102,原データ!$D$1:$R$2300,7,FALSE)</f>
        <v>15420</v>
      </c>
      <c r="Z102" s="153">
        <f>VLOOKUP($AC102,原データ!$D$1:$R$2300,8,FALSE)</f>
        <v>59160</v>
      </c>
      <c r="AA102" s="423">
        <f t="shared" si="94"/>
        <v>252260</v>
      </c>
      <c r="AB102" s="319">
        <f t="shared" si="95"/>
        <v>421020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21200</v>
      </c>
      <c r="J104" s="164">
        <f t="shared" si="87"/>
        <v>10940</v>
      </c>
      <c r="K104" s="164">
        <f t="shared" si="88"/>
        <v>23520</v>
      </c>
      <c r="L104" s="161">
        <f t="shared" si="89"/>
        <v>17240</v>
      </c>
      <c r="M104" s="424">
        <f t="shared" si="90"/>
        <v>72900</v>
      </c>
      <c r="N104" s="320">
        <f t="shared" si="91"/>
        <v>72900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21200</v>
      </c>
      <c r="X104" s="164">
        <f>VLOOKUP($AC104,原データ!$D$1:$R$2300,6,FALSE)</f>
        <v>10940</v>
      </c>
      <c r="Y104" s="164">
        <f>VLOOKUP($AC104,原データ!$D$1:$R$2300,7,FALSE)</f>
        <v>23520</v>
      </c>
      <c r="Z104" s="161">
        <f>VLOOKUP($AC104,原データ!$D$1:$R$2300,8,FALSE)</f>
        <v>17240</v>
      </c>
      <c r="AA104" s="424">
        <f t="shared" si="94"/>
        <v>72900</v>
      </c>
      <c r="AB104" s="320">
        <f t="shared" si="95"/>
        <v>72900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47700</v>
      </c>
      <c r="F105" s="422">
        <f t="shared" si="83"/>
        <v>47700</v>
      </c>
      <c r="G105" s="226">
        <f t="shared" si="84"/>
        <v>0</v>
      </c>
      <c r="H105" s="227">
        <f t="shared" si="85"/>
        <v>82910</v>
      </c>
      <c r="I105" s="227">
        <f t="shared" si="86"/>
        <v>623320</v>
      </c>
      <c r="J105" s="227">
        <f t="shared" si="87"/>
        <v>687080</v>
      </c>
      <c r="K105" s="227">
        <f t="shared" si="88"/>
        <v>1094150</v>
      </c>
      <c r="L105" s="225">
        <f t="shared" si="89"/>
        <v>315650</v>
      </c>
      <c r="M105" s="422">
        <f t="shared" si="90"/>
        <v>2803110</v>
      </c>
      <c r="N105" s="318">
        <f t="shared" si="91"/>
        <v>2850810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47700</v>
      </c>
      <c r="T105" s="422">
        <f t="shared" si="92"/>
        <v>47700</v>
      </c>
      <c r="U105" s="226">
        <f t="shared" ref="U105:Z105" si="102">SUM(U106:U107)</f>
        <v>0</v>
      </c>
      <c r="V105" s="227">
        <f t="shared" si="102"/>
        <v>82910</v>
      </c>
      <c r="W105" s="227">
        <f t="shared" si="102"/>
        <v>623320</v>
      </c>
      <c r="X105" s="227">
        <f t="shared" si="102"/>
        <v>687080</v>
      </c>
      <c r="Y105" s="227">
        <f t="shared" si="102"/>
        <v>1094150</v>
      </c>
      <c r="Z105" s="225">
        <f t="shared" si="102"/>
        <v>315650</v>
      </c>
      <c r="AA105" s="422">
        <f t="shared" si="94"/>
        <v>2803110</v>
      </c>
      <c r="AB105" s="318">
        <f t="shared" si="95"/>
        <v>2850810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82910</v>
      </c>
      <c r="I106" s="156">
        <f t="shared" si="86"/>
        <v>623320</v>
      </c>
      <c r="J106" s="156">
        <f t="shared" si="87"/>
        <v>687080</v>
      </c>
      <c r="K106" s="156">
        <f t="shared" si="88"/>
        <v>1094150</v>
      </c>
      <c r="L106" s="153">
        <f t="shared" si="89"/>
        <v>315650</v>
      </c>
      <c r="M106" s="423">
        <f t="shared" si="90"/>
        <v>2803110</v>
      </c>
      <c r="N106" s="319">
        <f t="shared" si="91"/>
        <v>2803110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82910</v>
      </c>
      <c r="W106" s="156">
        <f>VLOOKUP($AC106,原データ!$D$1:$R$2300,5,FALSE)</f>
        <v>623320</v>
      </c>
      <c r="X106" s="156">
        <f>VLOOKUP($AC106,原データ!$D$1:$R$2300,6,FALSE)</f>
        <v>687080</v>
      </c>
      <c r="Y106" s="156">
        <f>VLOOKUP($AC106,原データ!$D$1:$R$2300,7,FALSE)</f>
        <v>1094150</v>
      </c>
      <c r="Z106" s="153">
        <f>VLOOKUP($AC106,原データ!$D$1:$R$2300,8,FALSE)</f>
        <v>315650</v>
      </c>
      <c r="AA106" s="423">
        <f t="shared" si="94"/>
        <v>2803110</v>
      </c>
      <c r="AB106" s="319">
        <f t="shared" si="95"/>
        <v>2803110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47700</v>
      </c>
      <c r="F107" s="424">
        <f t="shared" si="83"/>
        <v>47700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47700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47700</v>
      </c>
      <c r="T107" s="424">
        <f t="shared" si="92"/>
        <v>47700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47700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19880</v>
      </c>
      <c r="E113" s="225">
        <f t="shared" si="82"/>
        <v>33220</v>
      </c>
      <c r="F113" s="422">
        <f t="shared" si="83"/>
        <v>53100</v>
      </c>
      <c r="G113" s="226">
        <f t="shared" si="84"/>
        <v>0</v>
      </c>
      <c r="H113" s="227">
        <f t="shared" si="85"/>
        <v>21310</v>
      </c>
      <c r="I113" s="227">
        <f t="shared" si="86"/>
        <v>71480</v>
      </c>
      <c r="J113" s="227">
        <f t="shared" si="87"/>
        <v>189400</v>
      </c>
      <c r="K113" s="227">
        <f t="shared" si="88"/>
        <v>61060</v>
      </c>
      <c r="L113" s="225">
        <f t="shared" si="89"/>
        <v>6000</v>
      </c>
      <c r="M113" s="422">
        <f t="shared" si="90"/>
        <v>349250</v>
      </c>
      <c r="N113" s="318">
        <f t="shared" si="91"/>
        <v>402350</v>
      </c>
      <c r="O113" s="665"/>
      <c r="P113" s="661" t="s">
        <v>137</v>
      </c>
      <c r="Q113" s="661"/>
      <c r="R113" s="224">
        <f>SUM(R114:R116)</f>
        <v>19880</v>
      </c>
      <c r="S113" s="225">
        <f>SUM(S114:S116)</f>
        <v>33220</v>
      </c>
      <c r="T113" s="422">
        <f t="shared" si="92"/>
        <v>53100</v>
      </c>
      <c r="U113" s="226">
        <f t="shared" ref="U113:Z113" si="106">SUM(U114:U116)</f>
        <v>0</v>
      </c>
      <c r="V113" s="227">
        <f t="shared" si="106"/>
        <v>21310</v>
      </c>
      <c r="W113" s="227">
        <f t="shared" si="106"/>
        <v>71480</v>
      </c>
      <c r="X113" s="227">
        <f t="shared" si="106"/>
        <v>189400</v>
      </c>
      <c r="Y113" s="227">
        <f t="shared" si="106"/>
        <v>61060</v>
      </c>
      <c r="Z113" s="225">
        <f t="shared" si="106"/>
        <v>6000</v>
      </c>
      <c r="AA113" s="422">
        <f t="shared" si="94"/>
        <v>349250</v>
      </c>
      <c r="AB113" s="318">
        <f t="shared" si="95"/>
        <v>402350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19880</v>
      </c>
      <c r="E114" s="153">
        <f t="shared" si="82"/>
        <v>33220</v>
      </c>
      <c r="F114" s="423">
        <f t="shared" si="83"/>
        <v>53100</v>
      </c>
      <c r="G114" s="155">
        <f t="shared" si="84"/>
        <v>0</v>
      </c>
      <c r="H114" s="156">
        <f t="shared" si="85"/>
        <v>21310</v>
      </c>
      <c r="I114" s="156">
        <f t="shared" si="86"/>
        <v>71480</v>
      </c>
      <c r="J114" s="156">
        <f t="shared" si="87"/>
        <v>189400</v>
      </c>
      <c r="K114" s="156">
        <f t="shared" si="88"/>
        <v>61060</v>
      </c>
      <c r="L114" s="153">
        <f t="shared" si="89"/>
        <v>6000</v>
      </c>
      <c r="M114" s="423">
        <f t="shared" si="90"/>
        <v>349250</v>
      </c>
      <c r="N114" s="319">
        <f t="shared" si="91"/>
        <v>402350</v>
      </c>
      <c r="O114" s="665"/>
      <c r="P114" s="662"/>
      <c r="Q114" s="229" t="s">
        <v>138</v>
      </c>
      <c r="R114" s="152">
        <f>VLOOKUP($AC114,原データ!$D$1:$R$2300,10,FALSE)</f>
        <v>19880</v>
      </c>
      <c r="S114" s="153">
        <f>VLOOKUP($AC114,原データ!$D$1:$R$2300,11,FALSE)</f>
        <v>33220</v>
      </c>
      <c r="T114" s="423">
        <f t="shared" si="92"/>
        <v>53100</v>
      </c>
      <c r="U114" s="155">
        <f>VLOOKUP($AC114,原データ!$D$1:$R$2300,3,FALSE)</f>
        <v>0</v>
      </c>
      <c r="V114" s="156">
        <f>VLOOKUP($AC114,原データ!$D$1:$R$2300,4,FALSE)</f>
        <v>21310</v>
      </c>
      <c r="W114" s="156">
        <f>VLOOKUP($AC114,原データ!$D$1:$R$2300,5,FALSE)</f>
        <v>71480</v>
      </c>
      <c r="X114" s="156">
        <f>VLOOKUP($AC114,原データ!$D$1:$R$2300,6,FALSE)</f>
        <v>189400</v>
      </c>
      <c r="Y114" s="156">
        <f>VLOOKUP($AC114,原データ!$D$1:$R$2300,7,FALSE)</f>
        <v>61060</v>
      </c>
      <c r="Z114" s="153">
        <f>VLOOKUP($AC114,原データ!$D$1:$R$2300,8,FALSE)</f>
        <v>6000</v>
      </c>
      <c r="AA114" s="423">
        <f t="shared" si="94"/>
        <v>349250</v>
      </c>
      <c r="AB114" s="319">
        <f t="shared" si="95"/>
        <v>402350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35360</v>
      </c>
      <c r="E119" s="312">
        <f t="shared" si="82"/>
        <v>17680</v>
      </c>
      <c r="F119" s="313">
        <f t="shared" si="83"/>
        <v>53040</v>
      </c>
      <c r="G119" s="314">
        <f t="shared" si="84"/>
        <v>0</v>
      </c>
      <c r="H119" s="315">
        <f t="shared" si="85"/>
        <v>77510</v>
      </c>
      <c r="I119" s="315">
        <f t="shared" si="86"/>
        <v>113650</v>
      </c>
      <c r="J119" s="315">
        <f t="shared" si="87"/>
        <v>132060</v>
      </c>
      <c r="K119" s="315">
        <f t="shared" si="88"/>
        <v>104710</v>
      </c>
      <c r="L119" s="312">
        <f t="shared" si="89"/>
        <v>53540</v>
      </c>
      <c r="M119" s="313">
        <f t="shared" si="90"/>
        <v>481470</v>
      </c>
      <c r="N119" s="316">
        <f t="shared" si="91"/>
        <v>534510</v>
      </c>
      <c r="O119" s="676" t="s">
        <v>141</v>
      </c>
      <c r="P119" s="677"/>
      <c r="Q119" s="678"/>
      <c r="R119" s="167">
        <f>VLOOKUP($AC119,原データ!$D$1:$R$2300,10,FALSE)</f>
        <v>35360</v>
      </c>
      <c r="S119" s="168">
        <f>VLOOKUP($AC119,原データ!$D$1:$R$2300,11,FALSE)</f>
        <v>17680</v>
      </c>
      <c r="T119" s="425">
        <f t="shared" si="92"/>
        <v>53040</v>
      </c>
      <c r="U119" s="170">
        <f>VLOOKUP($AC119,原データ!$D$1:$R$2300,3,FALSE)</f>
        <v>0</v>
      </c>
      <c r="V119" s="171">
        <f>VLOOKUP($AC119,原データ!$D$1:$R$2300,4,FALSE)</f>
        <v>77510</v>
      </c>
      <c r="W119" s="171">
        <f>VLOOKUP($AC119,原データ!$D$1:$R$2300,5,FALSE)</f>
        <v>113650</v>
      </c>
      <c r="X119" s="171">
        <f>VLOOKUP($AC119,原データ!$D$1:$R$2300,6,FALSE)</f>
        <v>132060</v>
      </c>
      <c r="Y119" s="171">
        <f>VLOOKUP($AC119,原データ!$D$1:$R$2300,7,FALSE)</f>
        <v>104710</v>
      </c>
      <c r="Z119" s="168">
        <f>VLOOKUP($AC119,原データ!$D$1:$R$2300,8,FALSE)</f>
        <v>53540</v>
      </c>
      <c r="AA119" s="425">
        <f t="shared" si="94"/>
        <v>481470</v>
      </c>
      <c r="AB119" s="316">
        <f t="shared" si="95"/>
        <v>534510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399430</v>
      </c>
      <c r="J134" s="315">
        <f t="shared" si="87"/>
        <v>750670</v>
      </c>
      <c r="K134" s="315">
        <f t="shared" si="88"/>
        <v>532760</v>
      </c>
      <c r="L134" s="312">
        <f t="shared" si="89"/>
        <v>554900</v>
      </c>
      <c r="M134" s="313">
        <f t="shared" si="90"/>
        <v>2237760</v>
      </c>
      <c r="N134" s="316">
        <f t="shared" si="91"/>
        <v>2237760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399430</v>
      </c>
      <c r="X134" s="315">
        <f>SUM(X135:X138)</f>
        <v>750670</v>
      </c>
      <c r="Y134" s="315">
        <f>SUM(Y135:Y138)</f>
        <v>532760</v>
      </c>
      <c r="Z134" s="315">
        <f>SUM(Z135:Z138)</f>
        <v>554900</v>
      </c>
      <c r="AA134" s="313">
        <f>SUM(U134:Z134)</f>
        <v>2237760</v>
      </c>
      <c r="AB134" s="316">
        <f>SUM(AA134,T134)</f>
        <v>2237760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325850</v>
      </c>
      <c r="K135" s="171">
        <f t="shared" si="88"/>
        <v>307570</v>
      </c>
      <c r="L135" s="168">
        <f t="shared" si="89"/>
        <v>328350</v>
      </c>
      <c r="M135" s="425">
        <f t="shared" si="90"/>
        <v>961770</v>
      </c>
      <c r="N135" s="316">
        <f t="shared" si="91"/>
        <v>961770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325850</v>
      </c>
      <c r="Y135" s="171">
        <f>VLOOKUP($AC135,原データ!$D$1:$R$2300,7,FALSE)</f>
        <v>307570</v>
      </c>
      <c r="Z135" s="168">
        <f>VLOOKUP($AC135,原データ!$D$1:$R$2300,8,FALSE)</f>
        <v>328350</v>
      </c>
      <c r="AA135" s="425">
        <f t="shared" si="94"/>
        <v>961770</v>
      </c>
      <c r="AB135" s="316">
        <f t="shared" si="95"/>
        <v>961770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399430</v>
      </c>
      <c r="J136" s="171">
        <f t="shared" si="87"/>
        <v>424820</v>
      </c>
      <c r="K136" s="171">
        <f t="shared" si="88"/>
        <v>225190</v>
      </c>
      <c r="L136" s="168">
        <f t="shared" si="89"/>
        <v>226550</v>
      </c>
      <c r="M136" s="425">
        <f t="shared" si="90"/>
        <v>1275990</v>
      </c>
      <c r="N136" s="316">
        <f t="shared" si="91"/>
        <v>1275990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399430</v>
      </c>
      <c r="X136" s="171">
        <f>VLOOKUP($AC136,原データ!$D$1:$R$2300,6,FALSE)</f>
        <v>424820</v>
      </c>
      <c r="Y136" s="171">
        <f>VLOOKUP($AC136,原データ!$D$1:$R$2300,7,FALSE)</f>
        <v>225190</v>
      </c>
      <c r="Z136" s="168">
        <f>VLOOKUP($AC136,原データ!$D$1:$R$2300,8,FALSE)</f>
        <v>226550</v>
      </c>
      <c r="AA136" s="425">
        <f t="shared" si="94"/>
        <v>1275990</v>
      </c>
      <c r="AB136" s="316">
        <f t="shared" si="95"/>
        <v>1275990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171040</v>
      </c>
      <c r="E139" s="416">
        <f t="shared" si="82"/>
        <v>151560</v>
      </c>
      <c r="F139" s="417">
        <f t="shared" si="83"/>
        <v>322600</v>
      </c>
      <c r="G139" s="418">
        <f t="shared" si="84"/>
        <v>0</v>
      </c>
      <c r="H139" s="419">
        <f t="shared" si="85"/>
        <v>235820</v>
      </c>
      <c r="I139" s="419">
        <f t="shared" si="86"/>
        <v>1332680</v>
      </c>
      <c r="J139" s="419">
        <f t="shared" si="87"/>
        <v>2073230</v>
      </c>
      <c r="K139" s="419">
        <f t="shared" si="88"/>
        <v>2119060</v>
      </c>
      <c r="L139" s="416">
        <f t="shared" si="89"/>
        <v>2109360</v>
      </c>
      <c r="M139" s="417">
        <f t="shared" si="90"/>
        <v>7870150</v>
      </c>
      <c r="N139" s="420">
        <f t="shared" si="91"/>
        <v>8192750</v>
      </c>
      <c r="O139" s="684" t="s">
        <v>148</v>
      </c>
      <c r="P139" s="685"/>
      <c r="Q139" s="685"/>
      <c r="R139" s="415">
        <f>SUM(R98,R120,R134,R119)</f>
        <v>171040</v>
      </c>
      <c r="S139" s="415">
        <f>SUM(S98,S120,S134,S119)</f>
        <v>151560</v>
      </c>
      <c r="T139" s="417">
        <f t="shared" si="92"/>
        <v>322600</v>
      </c>
      <c r="U139" s="418">
        <f t="shared" ref="U139:Z139" si="117">SUM(U98,U120,U134,U119)</f>
        <v>0</v>
      </c>
      <c r="V139" s="418">
        <f t="shared" si="117"/>
        <v>235820</v>
      </c>
      <c r="W139" s="418">
        <f t="shared" si="117"/>
        <v>1332680</v>
      </c>
      <c r="X139" s="418">
        <f t="shared" si="117"/>
        <v>2073230</v>
      </c>
      <c r="Y139" s="418">
        <f t="shared" si="117"/>
        <v>2119060</v>
      </c>
      <c r="Z139" s="418">
        <f t="shared" si="117"/>
        <v>2109360</v>
      </c>
      <c r="AA139" s="417">
        <f t="shared" si="94"/>
        <v>7870150</v>
      </c>
      <c r="AB139" s="420">
        <f t="shared" si="95"/>
        <v>8192750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122112</v>
      </c>
      <c r="E141" s="312">
        <f t="shared" ref="E141:E182" si="120">S141+AH141</f>
        <v>114476</v>
      </c>
      <c r="F141" s="313">
        <f t="shared" ref="F141:F182" si="121">T141+AI141</f>
        <v>236588</v>
      </c>
      <c r="G141" s="314">
        <f t="shared" ref="G141:G182" si="122">U141+AJ141</f>
        <v>0</v>
      </c>
      <c r="H141" s="315">
        <f t="shared" ref="H141:H182" si="123">V141+AK141</f>
        <v>142479</v>
      </c>
      <c r="I141" s="315">
        <f t="shared" ref="I141:I182" si="124">W141+AL141</f>
        <v>732166</v>
      </c>
      <c r="J141" s="315">
        <f t="shared" ref="J141:J182" si="125">X141+AM141</f>
        <v>1071450</v>
      </c>
      <c r="K141" s="315">
        <f t="shared" ref="K141:K182" si="126">Y141+AN141</f>
        <v>1333431</v>
      </c>
      <c r="L141" s="312">
        <f t="shared" ref="L141:L182" si="127">Z141+AO141</f>
        <v>1350828</v>
      </c>
      <c r="M141" s="313">
        <f t="shared" ref="M141:M182" si="128">AA141+AP141</f>
        <v>4630354</v>
      </c>
      <c r="N141" s="316">
        <f t="shared" ref="N141:N182" si="129">AB141+AQ141</f>
        <v>4866942</v>
      </c>
      <c r="O141" s="659" t="s">
        <v>124</v>
      </c>
      <c r="P141" s="660"/>
      <c r="Q141" s="660"/>
      <c r="R141" s="311">
        <f>SUM(R142,R148,R151,R156,R160,R161)</f>
        <v>122112</v>
      </c>
      <c r="S141" s="311">
        <f>SUM(S142,S148,S151,S156,S160,S161)</f>
        <v>114476</v>
      </c>
      <c r="T141" s="313">
        <f>SUM(R141:S141)</f>
        <v>236588</v>
      </c>
      <c r="U141" s="314">
        <f t="shared" ref="U141:Z141" si="130">SUM(U142,U148,U151,U156,U160,U161)</f>
        <v>0</v>
      </c>
      <c r="V141" s="314">
        <f t="shared" si="130"/>
        <v>142479</v>
      </c>
      <c r="W141" s="314">
        <f t="shared" si="130"/>
        <v>732166</v>
      </c>
      <c r="X141" s="314">
        <f t="shared" si="130"/>
        <v>1071450</v>
      </c>
      <c r="Y141" s="314">
        <f t="shared" si="130"/>
        <v>1333431</v>
      </c>
      <c r="Z141" s="314">
        <f t="shared" si="130"/>
        <v>1350828</v>
      </c>
      <c r="AA141" s="313">
        <f t="shared" ref="AA141:AA182" si="131">SUM(U141:Z141)</f>
        <v>4630354</v>
      </c>
      <c r="AB141" s="316">
        <f t="shared" ref="AB141:AB182" si="132">SUM(AA141,T141)</f>
        <v>4866942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104220</v>
      </c>
      <c r="E142" s="225">
        <f t="shared" si="120"/>
        <v>42668</v>
      </c>
      <c r="F142" s="422">
        <f t="shared" si="121"/>
        <v>146888</v>
      </c>
      <c r="G142" s="226">
        <f t="shared" si="122"/>
        <v>0</v>
      </c>
      <c r="H142" s="227">
        <f t="shared" si="123"/>
        <v>48681</v>
      </c>
      <c r="I142" s="227">
        <f t="shared" si="124"/>
        <v>106846</v>
      </c>
      <c r="J142" s="227">
        <f t="shared" si="125"/>
        <v>282618</v>
      </c>
      <c r="K142" s="227">
        <f t="shared" si="126"/>
        <v>293742</v>
      </c>
      <c r="L142" s="225">
        <f t="shared" si="127"/>
        <v>1061343</v>
      </c>
      <c r="M142" s="422">
        <f t="shared" si="128"/>
        <v>1793230</v>
      </c>
      <c r="N142" s="318">
        <f t="shared" si="129"/>
        <v>1940118</v>
      </c>
      <c r="O142" s="665"/>
      <c r="P142" s="661" t="s">
        <v>125</v>
      </c>
      <c r="Q142" s="661"/>
      <c r="R142" s="224">
        <f>SUM(R143:R147)</f>
        <v>104220</v>
      </c>
      <c r="S142" s="225">
        <f>SUM(S143:S147)</f>
        <v>42668</v>
      </c>
      <c r="T142" s="422">
        <f t="shared" ref="T142:T182" si="136">SUM(R142:S142)</f>
        <v>146888</v>
      </c>
      <c r="U142" s="226">
        <f t="shared" ref="U142:Z142" si="137">SUM(U143:U147)</f>
        <v>0</v>
      </c>
      <c r="V142" s="227">
        <f t="shared" si="137"/>
        <v>48681</v>
      </c>
      <c r="W142" s="227">
        <f t="shared" si="137"/>
        <v>106846</v>
      </c>
      <c r="X142" s="227">
        <f t="shared" si="137"/>
        <v>282618</v>
      </c>
      <c r="Y142" s="227">
        <f t="shared" si="137"/>
        <v>293742</v>
      </c>
      <c r="Z142" s="225">
        <f t="shared" si="137"/>
        <v>1061343</v>
      </c>
      <c r="AA142" s="422">
        <f t="shared" si="131"/>
        <v>1793230</v>
      </c>
      <c r="AB142" s="318">
        <f t="shared" si="132"/>
        <v>1940118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254781</v>
      </c>
      <c r="K143" s="156">
        <f t="shared" si="126"/>
        <v>258696</v>
      </c>
      <c r="L143" s="153">
        <f t="shared" si="127"/>
        <v>992583</v>
      </c>
      <c r="M143" s="423">
        <f t="shared" si="128"/>
        <v>1506060</v>
      </c>
      <c r="N143" s="319">
        <f t="shared" si="129"/>
        <v>1506060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254781</v>
      </c>
      <c r="Y143" s="156">
        <f>VLOOKUP($AC143,原データ!$D$1:$R$2300,7,FALSE)</f>
        <v>258696</v>
      </c>
      <c r="Z143" s="153">
        <f>VLOOKUP($AC143,原データ!$D$1:$R$2300,8,FALSE)</f>
        <v>992583</v>
      </c>
      <c r="AA143" s="423">
        <f t="shared" si="131"/>
        <v>1506060</v>
      </c>
      <c r="AB143" s="319">
        <f t="shared" si="132"/>
        <v>1506060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104220</v>
      </c>
      <c r="E145" s="153">
        <f t="shared" si="120"/>
        <v>42668</v>
      </c>
      <c r="F145" s="423">
        <f t="shared" si="121"/>
        <v>146888</v>
      </c>
      <c r="G145" s="155">
        <f t="shared" si="122"/>
        <v>0</v>
      </c>
      <c r="H145" s="156">
        <f t="shared" si="123"/>
        <v>48681</v>
      </c>
      <c r="I145" s="156">
        <f t="shared" si="124"/>
        <v>87766</v>
      </c>
      <c r="J145" s="156">
        <f t="shared" si="125"/>
        <v>17991</v>
      </c>
      <c r="K145" s="156">
        <f t="shared" si="126"/>
        <v>13878</v>
      </c>
      <c r="L145" s="153">
        <f t="shared" si="127"/>
        <v>53244</v>
      </c>
      <c r="M145" s="423">
        <f t="shared" si="128"/>
        <v>221560</v>
      </c>
      <c r="N145" s="319">
        <f t="shared" si="129"/>
        <v>368448</v>
      </c>
      <c r="O145" s="665"/>
      <c r="P145" s="663"/>
      <c r="Q145" s="229" t="s">
        <v>128</v>
      </c>
      <c r="R145" s="152">
        <f>VLOOKUP($AC145,原データ!$D$1:$R$2300,10,FALSE)</f>
        <v>104220</v>
      </c>
      <c r="S145" s="153">
        <f>VLOOKUP($AC145,原データ!$D$1:$R$2300,11,FALSE)</f>
        <v>42668</v>
      </c>
      <c r="T145" s="423">
        <f t="shared" si="136"/>
        <v>146888</v>
      </c>
      <c r="U145" s="155">
        <f>VLOOKUP($AC145,原データ!$D$1:$R$2300,3,FALSE)</f>
        <v>0</v>
      </c>
      <c r="V145" s="156">
        <f>VLOOKUP($AC145,原データ!$D$1:$R$2300,4,FALSE)</f>
        <v>48681</v>
      </c>
      <c r="W145" s="156">
        <f>VLOOKUP($AC145,原データ!$D$1:$R$2300,5,FALSE)</f>
        <v>87766</v>
      </c>
      <c r="X145" s="156">
        <f>VLOOKUP($AC145,原データ!$D$1:$R$2300,6,FALSE)</f>
        <v>17991</v>
      </c>
      <c r="Y145" s="156">
        <f>VLOOKUP($AC145,原データ!$D$1:$R$2300,7,FALSE)</f>
        <v>13878</v>
      </c>
      <c r="Z145" s="153">
        <f>VLOOKUP($AC145,原データ!$D$1:$R$2300,8,FALSE)</f>
        <v>53244</v>
      </c>
      <c r="AA145" s="423">
        <f t="shared" si="131"/>
        <v>221560</v>
      </c>
      <c r="AB145" s="319">
        <f t="shared" si="132"/>
        <v>368448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19080</v>
      </c>
      <c r="J147" s="164">
        <f t="shared" si="125"/>
        <v>9846</v>
      </c>
      <c r="K147" s="164">
        <f t="shared" si="126"/>
        <v>21168</v>
      </c>
      <c r="L147" s="161">
        <f t="shared" si="127"/>
        <v>15516</v>
      </c>
      <c r="M147" s="424">
        <f t="shared" si="128"/>
        <v>65610</v>
      </c>
      <c r="N147" s="320">
        <f t="shared" si="129"/>
        <v>65610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19080</v>
      </c>
      <c r="X147" s="164">
        <f>VLOOKUP($AC147,原データ!$D$1:$R$2300,6,FALSE)</f>
        <v>9846</v>
      </c>
      <c r="Y147" s="164">
        <f>VLOOKUP($AC147,原データ!$D$1:$R$2300,7,FALSE)</f>
        <v>21168</v>
      </c>
      <c r="Z147" s="161">
        <f>VLOOKUP($AC147,原データ!$D$1:$R$2300,8,FALSE)</f>
        <v>15516</v>
      </c>
      <c r="AA147" s="424">
        <f t="shared" si="131"/>
        <v>65610</v>
      </c>
      <c r="AB147" s="320">
        <f t="shared" si="132"/>
        <v>65610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42930</v>
      </c>
      <c r="F148" s="422">
        <f t="shared" si="121"/>
        <v>42930</v>
      </c>
      <c r="G148" s="226">
        <f t="shared" si="122"/>
        <v>0</v>
      </c>
      <c r="H148" s="227">
        <f t="shared" si="123"/>
        <v>74619</v>
      </c>
      <c r="I148" s="227">
        <f t="shared" si="124"/>
        <v>560988</v>
      </c>
      <c r="J148" s="227">
        <f t="shared" si="125"/>
        <v>618372</v>
      </c>
      <c r="K148" s="227">
        <f t="shared" si="126"/>
        <v>984735</v>
      </c>
      <c r="L148" s="225">
        <f t="shared" si="127"/>
        <v>284085</v>
      </c>
      <c r="M148" s="422">
        <f t="shared" si="128"/>
        <v>2522799</v>
      </c>
      <c r="N148" s="318">
        <f t="shared" si="129"/>
        <v>2565729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42930</v>
      </c>
      <c r="T148" s="422">
        <f t="shared" si="136"/>
        <v>42930</v>
      </c>
      <c r="U148" s="226">
        <f t="shared" ref="U148:Z148" si="140">SUM(U149:U150)</f>
        <v>0</v>
      </c>
      <c r="V148" s="227">
        <f t="shared" si="140"/>
        <v>74619</v>
      </c>
      <c r="W148" s="227">
        <f t="shared" si="140"/>
        <v>560988</v>
      </c>
      <c r="X148" s="227">
        <f t="shared" si="140"/>
        <v>618372</v>
      </c>
      <c r="Y148" s="227">
        <f t="shared" si="140"/>
        <v>984735</v>
      </c>
      <c r="Z148" s="225">
        <f t="shared" si="140"/>
        <v>284085</v>
      </c>
      <c r="AA148" s="422">
        <f t="shared" si="131"/>
        <v>2522799</v>
      </c>
      <c r="AB148" s="318">
        <f t="shared" si="132"/>
        <v>2565729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74619</v>
      </c>
      <c r="I149" s="156">
        <f t="shared" si="124"/>
        <v>560988</v>
      </c>
      <c r="J149" s="156">
        <f t="shared" si="125"/>
        <v>618372</v>
      </c>
      <c r="K149" s="156">
        <f t="shared" si="126"/>
        <v>984735</v>
      </c>
      <c r="L149" s="153">
        <f t="shared" si="127"/>
        <v>284085</v>
      </c>
      <c r="M149" s="423">
        <f t="shared" si="128"/>
        <v>2522799</v>
      </c>
      <c r="N149" s="319">
        <f t="shared" si="129"/>
        <v>2522799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74619</v>
      </c>
      <c r="W149" s="156">
        <f>VLOOKUP($AC149,原データ!$D$1:$R$2300,5,FALSE)</f>
        <v>560988</v>
      </c>
      <c r="X149" s="156">
        <f>VLOOKUP($AC149,原データ!$D$1:$R$2300,6,FALSE)</f>
        <v>618372</v>
      </c>
      <c r="Y149" s="156">
        <f>VLOOKUP($AC149,原データ!$D$1:$R$2300,7,FALSE)</f>
        <v>984735</v>
      </c>
      <c r="Z149" s="153">
        <f>VLOOKUP($AC149,原データ!$D$1:$R$2300,8,FALSE)</f>
        <v>284085</v>
      </c>
      <c r="AA149" s="423">
        <f t="shared" si="131"/>
        <v>2522799</v>
      </c>
      <c r="AB149" s="319">
        <f t="shared" si="132"/>
        <v>2522799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42930</v>
      </c>
      <c r="F150" s="424">
        <f t="shared" si="121"/>
        <v>42930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42930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42930</v>
      </c>
      <c r="T150" s="424">
        <f t="shared" si="136"/>
        <v>42930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42930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17892</v>
      </c>
      <c r="E156" s="225">
        <f t="shared" si="120"/>
        <v>28878</v>
      </c>
      <c r="F156" s="422">
        <f t="shared" si="121"/>
        <v>46770</v>
      </c>
      <c r="G156" s="226">
        <f t="shared" si="122"/>
        <v>0</v>
      </c>
      <c r="H156" s="227">
        <f t="shared" si="123"/>
        <v>19179</v>
      </c>
      <c r="I156" s="227">
        <f t="shared" si="124"/>
        <v>64332</v>
      </c>
      <c r="J156" s="227">
        <f t="shared" si="125"/>
        <v>170460</v>
      </c>
      <c r="K156" s="227">
        <f t="shared" si="126"/>
        <v>54954</v>
      </c>
      <c r="L156" s="225">
        <f t="shared" si="127"/>
        <v>5400</v>
      </c>
      <c r="M156" s="422">
        <f t="shared" si="128"/>
        <v>314325</v>
      </c>
      <c r="N156" s="318">
        <f t="shared" si="129"/>
        <v>361095</v>
      </c>
      <c r="O156" s="665"/>
      <c r="P156" s="661" t="s">
        <v>137</v>
      </c>
      <c r="Q156" s="661"/>
      <c r="R156" s="224">
        <f>SUM(R157:R159)</f>
        <v>17892</v>
      </c>
      <c r="S156" s="225">
        <f>SUM(S157:S159)</f>
        <v>28878</v>
      </c>
      <c r="T156" s="422">
        <f t="shared" si="136"/>
        <v>46770</v>
      </c>
      <c r="U156" s="226">
        <f t="shared" ref="U156:Z156" si="144">SUM(U157:U159)</f>
        <v>0</v>
      </c>
      <c r="V156" s="227">
        <f t="shared" si="144"/>
        <v>19179</v>
      </c>
      <c r="W156" s="227">
        <f t="shared" si="144"/>
        <v>64332</v>
      </c>
      <c r="X156" s="227">
        <f t="shared" si="144"/>
        <v>170460</v>
      </c>
      <c r="Y156" s="227">
        <f t="shared" si="144"/>
        <v>54954</v>
      </c>
      <c r="Z156" s="225">
        <f t="shared" si="144"/>
        <v>5400</v>
      </c>
      <c r="AA156" s="422">
        <f t="shared" si="131"/>
        <v>314325</v>
      </c>
      <c r="AB156" s="318">
        <f t="shared" si="132"/>
        <v>361095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17892</v>
      </c>
      <c r="E157" s="153">
        <f t="shared" si="120"/>
        <v>28878</v>
      </c>
      <c r="F157" s="423">
        <f t="shared" si="121"/>
        <v>46770</v>
      </c>
      <c r="G157" s="155">
        <f t="shared" si="122"/>
        <v>0</v>
      </c>
      <c r="H157" s="156">
        <f t="shared" si="123"/>
        <v>19179</v>
      </c>
      <c r="I157" s="156">
        <f t="shared" si="124"/>
        <v>64332</v>
      </c>
      <c r="J157" s="156">
        <f t="shared" si="125"/>
        <v>170460</v>
      </c>
      <c r="K157" s="156">
        <f t="shared" si="126"/>
        <v>54954</v>
      </c>
      <c r="L157" s="153">
        <f t="shared" si="127"/>
        <v>5400</v>
      </c>
      <c r="M157" s="423">
        <f t="shared" si="128"/>
        <v>314325</v>
      </c>
      <c r="N157" s="319">
        <f t="shared" si="129"/>
        <v>361095</v>
      </c>
      <c r="O157" s="665"/>
      <c r="P157" s="662"/>
      <c r="Q157" s="229" t="s">
        <v>138</v>
      </c>
      <c r="R157" s="152">
        <f>VLOOKUP($AC157,原データ!$D$1:$R$2300,10,FALSE)</f>
        <v>17892</v>
      </c>
      <c r="S157" s="153">
        <f>VLOOKUP($AC157,原データ!$D$1:$R$2300,11,FALSE)</f>
        <v>28878</v>
      </c>
      <c r="T157" s="423">
        <f t="shared" si="136"/>
        <v>46770</v>
      </c>
      <c r="U157" s="155">
        <f>VLOOKUP($AC157,原データ!$D$1:$R$2300,3,FALSE)</f>
        <v>0</v>
      </c>
      <c r="V157" s="156">
        <f>VLOOKUP($AC157,原データ!$D$1:$R$2300,4,FALSE)</f>
        <v>19179</v>
      </c>
      <c r="W157" s="156">
        <f>VLOOKUP($AC157,原データ!$D$1:$R$2300,5,FALSE)</f>
        <v>64332</v>
      </c>
      <c r="X157" s="156">
        <f>VLOOKUP($AC157,原データ!$D$1:$R$2300,6,FALSE)</f>
        <v>170460</v>
      </c>
      <c r="Y157" s="156">
        <f>VLOOKUP($AC157,原データ!$D$1:$R$2300,7,FALSE)</f>
        <v>54954</v>
      </c>
      <c r="Z157" s="153">
        <f>VLOOKUP($AC157,原データ!$D$1:$R$2300,8,FALSE)</f>
        <v>5400</v>
      </c>
      <c r="AA157" s="423">
        <f t="shared" si="131"/>
        <v>314325</v>
      </c>
      <c r="AB157" s="319">
        <f t="shared" si="132"/>
        <v>361095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35360</v>
      </c>
      <c r="E162" s="312">
        <f t="shared" si="120"/>
        <v>17680</v>
      </c>
      <c r="F162" s="313">
        <f t="shared" si="121"/>
        <v>53040</v>
      </c>
      <c r="G162" s="314">
        <f t="shared" si="122"/>
        <v>0</v>
      </c>
      <c r="H162" s="315">
        <f t="shared" si="123"/>
        <v>77510</v>
      </c>
      <c r="I162" s="315">
        <f t="shared" si="124"/>
        <v>113650</v>
      </c>
      <c r="J162" s="315">
        <f t="shared" si="125"/>
        <v>132060</v>
      </c>
      <c r="K162" s="315">
        <f t="shared" si="126"/>
        <v>104710</v>
      </c>
      <c r="L162" s="312">
        <f t="shared" si="127"/>
        <v>53540</v>
      </c>
      <c r="M162" s="313">
        <f t="shared" si="128"/>
        <v>481470</v>
      </c>
      <c r="N162" s="316">
        <f t="shared" si="129"/>
        <v>534510</v>
      </c>
      <c r="O162" s="676" t="s">
        <v>141</v>
      </c>
      <c r="P162" s="677"/>
      <c r="Q162" s="678"/>
      <c r="R162" s="167">
        <f>VLOOKUP($AC162,原データ!$D$1:$R$2300,10,FALSE)</f>
        <v>35360</v>
      </c>
      <c r="S162" s="168">
        <f>VLOOKUP($AC162,原データ!$D$1:$R$2300,11,FALSE)</f>
        <v>17680</v>
      </c>
      <c r="T162" s="425">
        <f t="shared" si="136"/>
        <v>53040</v>
      </c>
      <c r="U162" s="170">
        <f>VLOOKUP($AC162,原データ!$D$1:$R$2300,3,FALSE)</f>
        <v>0</v>
      </c>
      <c r="V162" s="171">
        <f>VLOOKUP($AC162,原データ!$D$1:$R$2300,4,FALSE)</f>
        <v>77510</v>
      </c>
      <c r="W162" s="171">
        <f>VLOOKUP($AC162,原データ!$D$1:$R$2300,5,FALSE)</f>
        <v>113650</v>
      </c>
      <c r="X162" s="171">
        <f>VLOOKUP($AC162,原データ!$D$1:$R$2300,6,FALSE)</f>
        <v>132060</v>
      </c>
      <c r="Y162" s="171">
        <f>VLOOKUP($AC162,原データ!$D$1:$R$2300,7,FALSE)</f>
        <v>104710</v>
      </c>
      <c r="Z162" s="168">
        <f>VLOOKUP($AC162,原データ!$D$1:$R$2300,8,FALSE)</f>
        <v>53540</v>
      </c>
      <c r="AA162" s="425">
        <f t="shared" si="131"/>
        <v>481470</v>
      </c>
      <c r="AB162" s="316">
        <f t="shared" si="132"/>
        <v>534510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359487</v>
      </c>
      <c r="J177" s="315">
        <f t="shared" si="125"/>
        <v>590639</v>
      </c>
      <c r="K177" s="315">
        <f t="shared" si="126"/>
        <v>479484</v>
      </c>
      <c r="L177" s="312">
        <f t="shared" si="127"/>
        <v>499410</v>
      </c>
      <c r="M177" s="313">
        <f t="shared" si="128"/>
        <v>1929020</v>
      </c>
      <c r="N177" s="316">
        <f t="shared" si="129"/>
        <v>1929020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359487</v>
      </c>
      <c r="X177" s="315">
        <f>SUM(X178:X181)</f>
        <v>590639</v>
      </c>
      <c r="Y177" s="315">
        <f>SUM(Y178:Y181)</f>
        <v>479484</v>
      </c>
      <c r="Z177" s="315">
        <f>SUM(Z178:Z181)</f>
        <v>499410</v>
      </c>
      <c r="AA177" s="313">
        <f t="shared" si="131"/>
        <v>1929020</v>
      </c>
      <c r="AB177" s="316">
        <f t="shared" si="132"/>
        <v>1929020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293265</v>
      </c>
      <c r="K178" s="171">
        <f t="shared" si="126"/>
        <v>276813</v>
      </c>
      <c r="L178" s="168">
        <f t="shared" si="127"/>
        <v>295515</v>
      </c>
      <c r="M178" s="425">
        <f t="shared" si="128"/>
        <v>865593</v>
      </c>
      <c r="N178" s="316">
        <f t="shared" si="129"/>
        <v>865593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293265</v>
      </c>
      <c r="Y178" s="171">
        <f>VLOOKUP($AC178,原データ!$D$1:$R$2300,7,FALSE)</f>
        <v>276813</v>
      </c>
      <c r="Z178" s="168">
        <f>VLOOKUP($AC178,原データ!$D$1:$R$2300,8,FALSE)</f>
        <v>295515</v>
      </c>
      <c r="AA178" s="425">
        <f t="shared" si="131"/>
        <v>865593</v>
      </c>
      <c r="AB178" s="316">
        <f t="shared" si="132"/>
        <v>865593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359487</v>
      </c>
      <c r="J179" s="171">
        <f t="shared" si="125"/>
        <v>297374</v>
      </c>
      <c r="K179" s="171">
        <f t="shared" si="126"/>
        <v>202671</v>
      </c>
      <c r="L179" s="168">
        <f t="shared" si="127"/>
        <v>203895</v>
      </c>
      <c r="M179" s="425">
        <f t="shared" si="128"/>
        <v>1063427</v>
      </c>
      <c r="N179" s="316">
        <f t="shared" si="129"/>
        <v>1063427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359487</v>
      </c>
      <c r="X179" s="171">
        <f>VLOOKUP($AC179,原データ!$D$1:$R$2300,6,FALSE)</f>
        <v>297374</v>
      </c>
      <c r="Y179" s="171">
        <f>VLOOKUP($AC179,原データ!$D$1:$R$2300,7,FALSE)</f>
        <v>202671</v>
      </c>
      <c r="Z179" s="168">
        <f>VLOOKUP($AC179,原データ!$D$1:$R$2300,8,FALSE)</f>
        <v>203895</v>
      </c>
      <c r="AA179" s="425">
        <f t="shared" si="131"/>
        <v>1063427</v>
      </c>
      <c r="AB179" s="316">
        <f t="shared" si="132"/>
        <v>1063427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157472</v>
      </c>
      <c r="E182" s="416">
        <f t="shared" si="120"/>
        <v>132156</v>
      </c>
      <c r="F182" s="417">
        <f t="shared" si="121"/>
        <v>289628</v>
      </c>
      <c r="G182" s="418">
        <f t="shared" si="122"/>
        <v>0</v>
      </c>
      <c r="H182" s="419">
        <f t="shared" si="123"/>
        <v>219989</v>
      </c>
      <c r="I182" s="419">
        <f t="shared" si="124"/>
        <v>1205303</v>
      </c>
      <c r="J182" s="419">
        <f t="shared" si="125"/>
        <v>1794149</v>
      </c>
      <c r="K182" s="419">
        <f t="shared" si="126"/>
        <v>1917625</v>
      </c>
      <c r="L182" s="416">
        <f t="shared" si="127"/>
        <v>1903778</v>
      </c>
      <c r="M182" s="417">
        <f t="shared" si="128"/>
        <v>7040844</v>
      </c>
      <c r="N182" s="420">
        <f t="shared" si="129"/>
        <v>7330472</v>
      </c>
      <c r="O182" s="684" t="s">
        <v>80</v>
      </c>
      <c r="P182" s="685"/>
      <c r="Q182" s="685"/>
      <c r="R182" s="415">
        <f>SUM(R177,R163,R141,R162)</f>
        <v>157472</v>
      </c>
      <c r="S182" s="415">
        <f>SUM(S177,S163,S141,S162)</f>
        <v>132156</v>
      </c>
      <c r="T182" s="417">
        <f t="shared" si="136"/>
        <v>289628</v>
      </c>
      <c r="U182" s="418">
        <f t="shared" ref="U182:Z182" si="155">SUM(U177,U163,U141,U162)</f>
        <v>0</v>
      </c>
      <c r="V182" s="418">
        <f t="shared" si="155"/>
        <v>219989</v>
      </c>
      <c r="W182" s="418">
        <f t="shared" si="155"/>
        <v>1205303</v>
      </c>
      <c r="X182" s="418">
        <f t="shared" si="155"/>
        <v>1794149</v>
      </c>
      <c r="Y182" s="418">
        <f t="shared" si="155"/>
        <v>1917625</v>
      </c>
      <c r="Z182" s="418">
        <f t="shared" si="155"/>
        <v>1903778</v>
      </c>
      <c r="AA182" s="417">
        <f t="shared" si="131"/>
        <v>7040844</v>
      </c>
      <c r="AB182" s="420">
        <f t="shared" si="132"/>
        <v>7330472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5474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5474</v>
      </c>
      <c r="N51" s="316">
        <f t="shared" si="42"/>
        <v>5474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5474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5474</v>
      </c>
      <c r="AB51" s="316">
        <f t="shared" ref="AB51:AB90" si="45">SUM(AA51,T51)</f>
        <v>5474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5474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5474</v>
      </c>
      <c r="N52" s="318">
        <f t="shared" si="42"/>
        <v>5474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5474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5474</v>
      </c>
      <c r="AB52" s="318">
        <f t="shared" si="45"/>
        <v>5474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5474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5474</v>
      </c>
      <c r="N55" s="319">
        <f t="shared" si="42"/>
        <v>5474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5474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5474</v>
      </c>
      <c r="AB55" s="319">
        <f t="shared" si="45"/>
        <v>5474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5474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5474</v>
      </c>
      <c r="N90" s="420">
        <f t="shared" si="67"/>
        <v>5474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5474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5474</v>
      </c>
      <c r="AB90" s="420">
        <f t="shared" si="45"/>
        <v>5474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54740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54740</v>
      </c>
      <c r="N98" s="316">
        <f t="shared" si="75"/>
        <v>54740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54740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54740</v>
      </c>
      <c r="AB98" s="316">
        <f t="shared" ref="AB98:AB139" si="79">SUM(AA98,T98)</f>
        <v>54740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54740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54740</v>
      </c>
      <c r="N99" s="318">
        <f t="shared" si="75"/>
        <v>54740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54740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54740</v>
      </c>
      <c r="AB99" s="318">
        <f t="shared" si="79"/>
        <v>54740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54740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54740</v>
      </c>
      <c r="N102" s="319">
        <f t="shared" si="75"/>
        <v>54740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54740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54740</v>
      </c>
      <c r="AB102" s="319">
        <f t="shared" si="79"/>
        <v>54740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54740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54740</v>
      </c>
      <c r="N139" s="420">
        <f t="shared" si="98"/>
        <v>54740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54740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54740</v>
      </c>
      <c r="AB139" s="420">
        <f t="shared" si="79"/>
        <v>54740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43792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43792</v>
      </c>
      <c r="N141" s="316">
        <f t="shared" si="112"/>
        <v>43792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43792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43792</v>
      </c>
      <c r="AB141" s="316">
        <f t="shared" ref="AB141:AB182" si="116">SUM(AA141,T141)</f>
        <v>43792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43792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43792</v>
      </c>
      <c r="N142" s="318">
        <f t="shared" si="112"/>
        <v>43792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43792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43792</v>
      </c>
      <c r="AB142" s="318">
        <f t="shared" si="116"/>
        <v>43792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43792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43792</v>
      </c>
      <c r="N145" s="319">
        <f t="shared" si="112"/>
        <v>43792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43792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43792</v>
      </c>
      <c r="AB145" s="319">
        <f t="shared" si="116"/>
        <v>43792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43792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43792</v>
      </c>
      <c r="N182" s="420">
        <f t="shared" si="135"/>
        <v>43792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43792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43792</v>
      </c>
      <c r="AB182" s="420">
        <f t="shared" si="116"/>
        <v>43792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1</v>
      </c>
      <c r="K49" s="419">
        <f t="shared" si="20"/>
        <v>0</v>
      </c>
      <c r="L49" s="416">
        <f t="shared" si="20"/>
        <v>0</v>
      </c>
      <c r="M49" s="417">
        <f t="shared" si="20"/>
        <v>1</v>
      </c>
      <c r="N49" s="420">
        <f t="shared" si="2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1</v>
      </c>
      <c r="Y49" s="418">
        <f t="shared" si="27"/>
        <v>0</v>
      </c>
      <c r="Z49" s="418">
        <f t="shared" si="27"/>
        <v>0</v>
      </c>
      <c r="AA49" s="417">
        <f>SUM(U49:Z49)</f>
        <v>1</v>
      </c>
      <c r="AB49" s="420">
        <f>SUM(AA49,T49)</f>
        <v>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3008</v>
      </c>
      <c r="F51" s="313">
        <f t="shared" si="29"/>
        <v>3008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3008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3008</v>
      </c>
      <c r="T51" s="313">
        <f>SUM(R51:S51)</f>
        <v>3008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3008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2498</v>
      </c>
      <c r="F52" s="422">
        <f t="shared" si="29"/>
        <v>2498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2498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2498</v>
      </c>
      <c r="T52" s="422">
        <f t="shared" ref="T52:T88" si="37">SUM(R52:S52)</f>
        <v>2498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2498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2498</v>
      </c>
      <c r="F55" s="423">
        <f t="shared" si="29"/>
        <v>2498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2498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2498</v>
      </c>
      <c r="T55" s="423">
        <f t="shared" si="37"/>
        <v>2498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2498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510</v>
      </c>
      <c r="O66" s="665"/>
      <c r="P66" s="664" t="s">
        <v>137</v>
      </c>
      <c r="Q66" s="696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510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510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510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42482</v>
      </c>
      <c r="K85" s="315">
        <f t="shared" si="56"/>
        <v>0</v>
      </c>
      <c r="L85" s="312">
        <f t="shared" si="57"/>
        <v>0</v>
      </c>
      <c r="M85" s="313">
        <f t="shared" si="58"/>
        <v>42482</v>
      </c>
      <c r="N85" s="316">
        <f t="shared" si="49"/>
        <v>42482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42482</v>
      </c>
      <c r="Y85" s="315">
        <f t="shared" si="63"/>
        <v>0</v>
      </c>
      <c r="Z85" s="312">
        <f t="shared" si="63"/>
        <v>0</v>
      </c>
      <c r="AA85" s="313">
        <f t="shared" si="31"/>
        <v>42482</v>
      </c>
      <c r="AB85" s="316">
        <f t="shared" si="32"/>
        <v>42482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42482</v>
      </c>
      <c r="K87" s="171">
        <f t="shared" si="56"/>
        <v>0</v>
      </c>
      <c r="L87" s="168">
        <f t="shared" si="57"/>
        <v>0</v>
      </c>
      <c r="M87" s="425">
        <f t="shared" si="58"/>
        <v>42482</v>
      </c>
      <c r="N87" s="316">
        <f t="shared" si="49"/>
        <v>42482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42482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42482</v>
      </c>
      <c r="AB87" s="316">
        <f t="shared" si="32"/>
        <v>42482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3008</v>
      </c>
      <c r="F90" s="417">
        <f t="shared" si="52"/>
        <v>3008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42482</v>
      </c>
      <c r="K90" s="419">
        <f t="shared" si="56"/>
        <v>0</v>
      </c>
      <c r="L90" s="416">
        <f t="shared" si="57"/>
        <v>0</v>
      </c>
      <c r="M90" s="417">
        <f t="shared" si="58"/>
        <v>42482</v>
      </c>
      <c r="N90" s="420">
        <f t="shared" si="49"/>
        <v>45490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3008</v>
      </c>
      <c r="T90" s="417">
        <f>SUM(R90:S90)</f>
        <v>3008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42482</v>
      </c>
      <c r="Y90" s="418">
        <f t="shared" si="65"/>
        <v>0</v>
      </c>
      <c r="Z90" s="418">
        <f t="shared" si="65"/>
        <v>0</v>
      </c>
      <c r="AA90" s="417">
        <f t="shared" si="31"/>
        <v>42482</v>
      </c>
      <c r="AB90" s="420">
        <f t="shared" si="32"/>
        <v>45490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30080</v>
      </c>
      <c r="F98" s="313">
        <f t="shared" si="67"/>
        <v>30080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30080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30080</v>
      </c>
      <c r="T98" s="313">
        <f t="shared" ref="T98:T139" si="68">SUM(R98:S98)</f>
        <v>30080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30080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24980</v>
      </c>
      <c r="F99" s="422">
        <f t="shared" si="67"/>
        <v>24980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24980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24980</v>
      </c>
      <c r="T99" s="422">
        <f t="shared" si="68"/>
        <v>24980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24980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24980</v>
      </c>
      <c r="F102" s="423">
        <f t="shared" si="67"/>
        <v>24980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24980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24980</v>
      </c>
      <c r="T102" s="423">
        <f t="shared" si="68"/>
        <v>24980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24980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5100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5100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5100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5100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424820</v>
      </c>
      <c r="K134" s="315">
        <f t="shared" si="93"/>
        <v>0</v>
      </c>
      <c r="L134" s="312">
        <f t="shared" si="94"/>
        <v>0</v>
      </c>
      <c r="M134" s="313">
        <f t="shared" si="95"/>
        <v>424820</v>
      </c>
      <c r="N134" s="316">
        <f t="shared" si="96"/>
        <v>424820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424820</v>
      </c>
      <c r="Y134" s="315">
        <f t="shared" si="101"/>
        <v>0</v>
      </c>
      <c r="Z134" s="312">
        <f t="shared" si="101"/>
        <v>0</v>
      </c>
      <c r="AA134" s="313">
        <f t="shared" si="70"/>
        <v>424820</v>
      </c>
      <c r="AB134" s="316">
        <f t="shared" si="71"/>
        <v>424820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424820</v>
      </c>
      <c r="K136" s="171">
        <f t="shared" si="93"/>
        <v>0</v>
      </c>
      <c r="L136" s="168">
        <f t="shared" si="94"/>
        <v>0</v>
      </c>
      <c r="M136" s="425">
        <f t="shared" si="95"/>
        <v>424820</v>
      </c>
      <c r="N136" s="316">
        <f t="shared" si="96"/>
        <v>424820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424820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424820</v>
      </c>
      <c r="AB136" s="316">
        <f t="shared" si="71"/>
        <v>424820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30080</v>
      </c>
      <c r="F139" s="417">
        <f t="shared" si="89"/>
        <v>30080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424820</v>
      </c>
      <c r="K139" s="419">
        <f t="shared" si="93"/>
        <v>0</v>
      </c>
      <c r="L139" s="416">
        <f t="shared" si="94"/>
        <v>0</v>
      </c>
      <c r="M139" s="417">
        <f t="shared" si="95"/>
        <v>424820</v>
      </c>
      <c r="N139" s="420">
        <f t="shared" si="96"/>
        <v>454900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30080</v>
      </c>
      <c r="T139" s="417">
        <f t="shared" si="68"/>
        <v>30080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424820</v>
      </c>
      <c r="Y139" s="418">
        <f t="shared" si="103"/>
        <v>0</v>
      </c>
      <c r="Z139" s="418">
        <f t="shared" si="103"/>
        <v>0</v>
      </c>
      <c r="AA139" s="417">
        <f t="shared" si="70"/>
        <v>424820</v>
      </c>
      <c r="AB139" s="420">
        <f t="shared" si="71"/>
        <v>454900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21056</v>
      </c>
      <c r="F141" s="313">
        <f t="shared" si="105"/>
        <v>21056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21056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21056</v>
      </c>
      <c r="T141" s="313">
        <f t="shared" ref="T141:T182" si="106">SUM(R141:S141)</f>
        <v>21056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21056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17486</v>
      </c>
      <c r="F142" s="422">
        <f t="shared" si="105"/>
        <v>17486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17486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17486</v>
      </c>
      <c r="T142" s="422">
        <f t="shared" si="106"/>
        <v>17486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17486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17486</v>
      </c>
      <c r="F145" s="423">
        <f t="shared" si="105"/>
        <v>17486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17486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17486</v>
      </c>
      <c r="T145" s="423">
        <f t="shared" si="106"/>
        <v>17486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17486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3570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3570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3570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3570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297374</v>
      </c>
      <c r="K177" s="315">
        <f t="shared" si="132"/>
        <v>0</v>
      </c>
      <c r="L177" s="312">
        <f t="shared" si="125"/>
        <v>0</v>
      </c>
      <c r="M177" s="313">
        <f t="shared" si="133"/>
        <v>297374</v>
      </c>
      <c r="N177" s="316">
        <f t="shared" si="134"/>
        <v>297374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297374</v>
      </c>
      <c r="Y177" s="315">
        <f t="shared" si="139"/>
        <v>0</v>
      </c>
      <c r="Z177" s="312">
        <f t="shared" si="139"/>
        <v>0</v>
      </c>
      <c r="AA177" s="313">
        <f t="shared" si="108"/>
        <v>297374</v>
      </c>
      <c r="AB177" s="316">
        <f t="shared" si="109"/>
        <v>297374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297374</v>
      </c>
      <c r="K179" s="171">
        <f t="shared" si="132"/>
        <v>0</v>
      </c>
      <c r="L179" s="168">
        <f t="shared" si="125"/>
        <v>0</v>
      </c>
      <c r="M179" s="425">
        <f t="shared" si="133"/>
        <v>297374</v>
      </c>
      <c r="N179" s="316">
        <f t="shared" si="134"/>
        <v>297374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297374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297374</v>
      </c>
      <c r="AB179" s="316">
        <f t="shared" si="109"/>
        <v>297374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21056</v>
      </c>
      <c r="F182" s="417">
        <f t="shared" si="128"/>
        <v>21056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297374</v>
      </c>
      <c r="K182" s="419">
        <f t="shared" si="132"/>
        <v>0</v>
      </c>
      <c r="L182" s="416">
        <f t="shared" si="125"/>
        <v>0</v>
      </c>
      <c r="M182" s="417">
        <f t="shared" si="133"/>
        <v>297374</v>
      </c>
      <c r="N182" s="420">
        <f t="shared" si="134"/>
        <v>318430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21056</v>
      </c>
      <c r="T182" s="417">
        <f t="shared" si="106"/>
        <v>21056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297374</v>
      </c>
      <c r="Y182" s="418">
        <f t="shared" si="141"/>
        <v>0</v>
      </c>
      <c r="Z182" s="418">
        <f t="shared" si="141"/>
        <v>0</v>
      </c>
      <c r="AA182" s="417">
        <f t="shared" si="108"/>
        <v>297374</v>
      </c>
      <c r="AB182" s="420">
        <f t="shared" si="109"/>
        <v>318430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Q4" s="236"/>
      <c r="X4" s="670" t="s">
        <v>100</v>
      </c>
      <c r="Y4" s="670"/>
      <c r="Z4" s="671">
        <f>様式1!F5</f>
        <v>473579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473579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Q5" s="236"/>
      <c r="X5" s="788" t="s">
        <v>101</v>
      </c>
      <c r="Y5" s="788"/>
      <c r="Z5" s="798" t="str">
        <f>様式1!F6</f>
        <v>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2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1</v>
      </c>
      <c r="Y11" s="379">
        <f t="shared" si="2"/>
        <v>2</v>
      </c>
      <c r="Z11" s="376">
        <f t="shared" si="2"/>
        <v>1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1</v>
      </c>
      <c r="M12" s="380">
        <f t="shared" ref="M12:M31" si="16">AA12+AP12</f>
        <v>3</v>
      </c>
      <c r="N12" s="322">
        <f t="shared" ref="N12:N31" si="17">AB12+AQ12</f>
        <v>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1</v>
      </c>
      <c r="AA12" s="380">
        <f t="shared" si="3"/>
        <v>3</v>
      </c>
      <c r="AB12" s="322">
        <f t="shared" ref="AB12:AB31" si="18">SUM(AA12,T12)</f>
        <v>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1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1</v>
      </c>
      <c r="K21" s="367">
        <f t="shared" si="14"/>
        <v>2</v>
      </c>
      <c r="L21" s="365">
        <f t="shared" si="15"/>
        <v>1</v>
      </c>
      <c r="M21" s="368">
        <f t="shared" si="16"/>
        <v>4</v>
      </c>
      <c r="N21" s="325">
        <f t="shared" si="17"/>
        <v>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1</v>
      </c>
      <c r="Y21" s="367">
        <f t="shared" si="22"/>
        <v>2</v>
      </c>
      <c r="Z21" s="365">
        <f t="shared" si="22"/>
        <v>1</v>
      </c>
      <c r="AA21" s="368">
        <f t="shared" si="3"/>
        <v>4</v>
      </c>
      <c r="AB21" s="325">
        <f t="shared" si="18"/>
        <v>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1</v>
      </c>
      <c r="M22" s="372">
        <f t="shared" si="16"/>
        <v>3</v>
      </c>
      <c r="N22" s="326">
        <f t="shared" si="17"/>
        <v>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1</v>
      </c>
      <c r="AA22" s="372">
        <f t="shared" si="3"/>
        <v>3</v>
      </c>
      <c r="AB22" s="326">
        <f t="shared" si="18"/>
        <v>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2</v>
      </c>
      <c r="K31" s="386">
        <f t="shared" si="14"/>
        <v>4</v>
      </c>
      <c r="L31" s="383">
        <f t="shared" si="15"/>
        <v>2</v>
      </c>
      <c r="M31" s="384">
        <f t="shared" si="16"/>
        <v>8</v>
      </c>
      <c r="N31" s="387">
        <f t="shared" si="17"/>
        <v>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2</v>
      </c>
      <c r="Y31" s="386">
        <f t="shared" si="26"/>
        <v>4</v>
      </c>
      <c r="Z31" s="383">
        <f t="shared" si="26"/>
        <v>2</v>
      </c>
      <c r="AA31" s="384">
        <f t="shared" si="3"/>
        <v>8</v>
      </c>
      <c r="AB31" s="388">
        <f t="shared" si="18"/>
        <v>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2550</v>
      </c>
      <c r="K33" s="362">
        <f t="shared" si="28"/>
        <v>52285</v>
      </c>
      <c r="L33" s="360">
        <f t="shared" si="28"/>
        <v>2550</v>
      </c>
      <c r="M33" s="363">
        <f t="shared" si="28"/>
        <v>57385</v>
      </c>
      <c r="N33" s="325">
        <f t="shared" si="28"/>
        <v>57385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2550</v>
      </c>
      <c r="Y33" s="362">
        <f t="shared" si="30"/>
        <v>52285</v>
      </c>
      <c r="Z33" s="360">
        <f t="shared" si="30"/>
        <v>2550</v>
      </c>
      <c r="AA33" s="363">
        <f t="shared" ref="AA33:AA51" si="31">SUM(U33:Z33)</f>
        <v>57385</v>
      </c>
      <c r="AB33" s="325">
        <f t="shared" ref="AB33:AB51" si="32">SUM(AA33,T33)</f>
        <v>57385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2550</v>
      </c>
      <c r="K34" s="263">
        <f t="shared" ref="K34:K53" si="43">Y34+AN34</f>
        <v>34350</v>
      </c>
      <c r="L34" s="261">
        <f t="shared" ref="L34:L53" si="44">Z34+AO34</f>
        <v>2550</v>
      </c>
      <c r="M34" s="372">
        <f t="shared" ref="M34:M53" si="45">AA34+AP34</f>
        <v>39450</v>
      </c>
      <c r="N34" s="326">
        <f t="shared" ref="N34:N53" si="46">AB34+AQ34</f>
        <v>39450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2550</v>
      </c>
      <c r="Y34" s="263">
        <f>VLOOKUP($AC34,原データ!$D$1:$R$2300,7,FALSE)</f>
        <v>34350</v>
      </c>
      <c r="Z34" s="261">
        <f>VLOOKUP($AC34,原データ!$D$1:$R$2300,8,FALSE)</f>
        <v>2550</v>
      </c>
      <c r="AA34" s="372">
        <f t="shared" si="31"/>
        <v>39450</v>
      </c>
      <c r="AB34" s="326">
        <f t="shared" si="32"/>
        <v>39450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17935</v>
      </c>
      <c r="L35" s="251">
        <f t="shared" si="44"/>
        <v>0</v>
      </c>
      <c r="M35" s="373">
        <f t="shared" si="45"/>
        <v>17935</v>
      </c>
      <c r="N35" s="323">
        <f t="shared" si="46"/>
        <v>17935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17935</v>
      </c>
      <c r="Z35" s="251">
        <f>VLOOKUP($AC35,原データ!$D$1:$R$2300,8,FALSE)</f>
        <v>0</v>
      </c>
      <c r="AA35" s="373">
        <f t="shared" si="31"/>
        <v>17935</v>
      </c>
      <c r="AB35" s="323">
        <f t="shared" si="32"/>
        <v>17935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20880</v>
      </c>
      <c r="K43" s="367">
        <f t="shared" si="43"/>
        <v>27569</v>
      </c>
      <c r="L43" s="365">
        <f t="shared" si="44"/>
        <v>14550</v>
      </c>
      <c r="M43" s="368">
        <f t="shared" si="45"/>
        <v>62999</v>
      </c>
      <c r="N43" s="325">
        <f t="shared" si="46"/>
        <v>62999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20880</v>
      </c>
      <c r="Y43" s="367">
        <f t="shared" si="50"/>
        <v>27569</v>
      </c>
      <c r="Z43" s="365">
        <f t="shared" si="50"/>
        <v>14550</v>
      </c>
      <c r="AA43" s="368">
        <f>SUM(U43:Z43)</f>
        <v>62999</v>
      </c>
      <c r="AB43" s="325">
        <f>SUM(AA43,T43)</f>
        <v>62999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20880</v>
      </c>
      <c r="K44" s="263">
        <f t="shared" si="43"/>
        <v>27450</v>
      </c>
      <c r="L44" s="261">
        <f t="shared" si="44"/>
        <v>14550</v>
      </c>
      <c r="M44" s="372">
        <f t="shared" si="45"/>
        <v>62880</v>
      </c>
      <c r="N44" s="326">
        <f t="shared" si="46"/>
        <v>62880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20880</v>
      </c>
      <c r="Y44" s="263">
        <f>VLOOKUP($AC44,原データ!$D$1:$R$2300,7,FALSE)</f>
        <v>27450</v>
      </c>
      <c r="Z44" s="261">
        <f>VLOOKUP($AC44,原データ!$D$1:$R$2300,8,FALSE)</f>
        <v>14550</v>
      </c>
      <c r="AA44" s="372">
        <f t="shared" si="31"/>
        <v>62880</v>
      </c>
      <c r="AB44" s="326">
        <f t="shared" si="32"/>
        <v>62880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119</v>
      </c>
      <c r="L45" s="251">
        <f t="shared" si="44"/>
        <v>0</v>
      </c>
      <c r="M45" s="373">
        <f t="shared" si="45"/>
        <v>119</v>
      </c>
      <c r="N45" s="323">
        <f t="shared" si="46"/>
        <v>119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119</v>
      </c>
      <c r="Z45" s="251">
        <f>VLOOKUP($AC45,原データ!$D$1:$R$2300,8,FALSE)</f>
        <v>0</v>
      </c>
      <c r="AA45" s="373">
        <f t="shared" si="31"/>
        <v>119</v>
      </c>
      <c r="AB45" s="323">
        <f t="shared" si="32"/>
        <v>119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23430</v>
      </c>
      <c r="K53" s="386">
        <f t="shared" si="43"/>
        <v>79854</v>
      </c>
      <c r="L53" s="383">
        <f t="shared" si="44"/>
        <v>17100</v>
      </c>
      <c r="M53" s="384">
        <f t="shared" si="45"/>
        <v>120384</v>
      </c>
      <c r="N53" s="387">
        <f t="shared" si="46"/>
        <v>120384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23430</v>
      </c>
      <c r="Y53" s="386">
        <f t="shared" si="54"/>
        <v>79854</v>
      </c>
      <c r="Z53" s="383">
        <f t="shared" si="54"/>
        <v>17100</v>
      </c>
      <c r="AA53" s="384">
        <f>SUM(U53:Z53)</f>
        <v>120384</v>
      </c>
      <c r="AB53" s="387">
        <f>SUM(AA53,T53)</f>
        <v>120384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X4" s="670" t="s">
        <v>100</v>
      </c>
      <c r="Y4" s="670"/>
      <c r="Z4" s="671">
        <f>様式1!F5</f>
        <v>473579</v>
      </c>
      <c r="AA4" s="671"/>
      <c r="AB4" s="671"/>
      <c r="AC4" s="500"/>
      <c r="AM4" s="670" t="s">
        <v>100</v>
      </c>
      <c r="AN4" s="670"/>
      <c r="AO4" s="671">
        <f>様式1!F5</f>
        <v>473579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X5" s="788" t="s">
        <v>101</v>
      </c>
      <c r="Y5" s="788"/>
      <c r="Z5" s="798" t="str">
        <f>様式1!F6</f>
        <v>南大東村</v>
      </c>
      <c r="AA5" s="798"/>
      <c r="AB5" s="798"/>
      <c r="AC5" s="500"/>
      <c r="AM5" s="788" t="s">
        <v>101</v>
      </c>
      <c r="AN5" s="788"/>
      <c r="AO5" s="798" t="str">
        <f>様式1!F6</f>
        <v>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4</v>
      </c>
      <c r="H31" s="543">
        <f>SUM(F31,G31)</f>
        <v>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28026</v>
      </c>
      <c r="H32" s="544">
        <f>SUM(F32,G32)</f>
        <v>28026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4</v>
      </c>
      <c r="H36" s="543">
        <f>SUM(F36,G36)</f>
        <v>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70341</v>
      </c>
      <c r="H37" s="544">
        <f>SUM(F37,G37)</f>
        <v>70341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10</v>
      </c>
      <c r="H41" s="543">
        <f>SUM(F41,G41)</f>
        <v>10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78727</v>
      </c>
      <c r="H42" s="544">
        <f>SUM(F42,G42)</f>
        <v>78727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18</v>
      </c>
      <c r="H46" s="536">
        <f t="shared" si="0"/>
        <v>18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177094</v>
      </c>
      <c r="H47" s="538">
        <f t="shared" si="0"/>
        <v>177094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2026-02-05T22:23:11Z</dcterms:modified>
</cp:coreProperties>
</file>