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9EA1F55F-05DD-4F48-AC60-79A434D61900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H161" i="47" s="1"/>
  <c r="AJ161" i="47"/>
  <c r="AH161" i="47"/>
  <c r="AG161" i="47"/>
  <c r="Z161" i="47"/>
  <c r="L161" i="47"/>
  <c r="Y161" i="47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/>
  <c r="U159" i="47"/>
  <c r="S159" i="47"/>
  <c r="S156" i="47" s="1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/>
  <c r="U158" i="47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U148" i="47" s="1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 s="1"/>
  <c r="AQ14" i="50"/>
  <c r="AQ31" i="50"/>
  <c r="N31" i="50" s="1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 s="1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 s="1"/>
  <c r="AB81" i="43"/>
  <c r="N81" i="43" s="1"/>
  <c r="AB171" i="43"/>
  <c r="N171" i="43"/>
  <c r="AB133" i="44"/>
  <c r="N133" i="44" s="1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 s="1"/>
  <c r="AQ130" i="47"/>
  <c r="N130" i="47"/>
  <c r="AB40" i="34"/>
  <c r="N40" i="34" s="1"/>
  <c r="AB69" i="43"/>
  <c r="N69" i="43" s="1"/>
  <c r="AB79" i="43"/>
  <c r="N79" i="43" s="1"/>
  <c r="AB118" i="44"/>
  <c r="N118" i="44"/>
  <c r="F81" i="44"/>
  <c r="AB81" i="51"/>
  <c r="N81" i="51"/>
  <c r="AL141" i="51"/>
  <c r="AL182" i="51" s="1"/>
  <c r="AP182" i="51" s="1"/>
  <c r="AQ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 s="1"/>
  <c r="AQ135" i="51"/>
  <c r="N135" i="51" s="1"/>
  <c r="AH141" i="51"/>
  <c r="AH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Q139" i="50" s="1"/>
  <c r="AP98" i="50"/>
  <c r="AJ139" i="47"/>
  <c r="AP98" i="47"/>
  <c r="K51" i="47"/>
  <c r="AB11" i="41"/>
  <c r="N11" i="41" s="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S139" i="34"/>
  <c r="E139" i="34" s="1"/>
  <c r="E98" i="34"/>
  <c r="AQ71" i="50"/>
  <c r="N71" i="50"/>
  <c r="M71" i="50"/>
  <c r="AH139" i="51"/>
  <c r="AI139" i="51" s="1"/>
  <c r="AQ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Q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M31" i="41" s="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Y182" i="44"/>
  <c r="K182" i="44" s="1"/>
  <c r="U139" i="43"/>
  <c r="AA98" i="43"/>
  <c r="G98" i="43"/>
  <c r="R90" i="34"/>
  <c r="AG90" i="34"/>
  <c r="AI90" i="34" s="1"/>
  <c r="AQ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F98" i="47" s="1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W47" i="28"/>
  <c r="K47" i="28" s="1"/>
  <c r="I90" i="47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L30" i="28" s="1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51"/>
  <c r="M8" i="43"/>
  <c r="AB8" i="43"/>
  <c r="N8" i="43"/>
  <c r="M98" i="43"/>
  <c r="AB98" i="43"/>
  <c r="N98" i="43" s="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AA90" i="50"/>
  <c r="AB90" i="50" s="1"/>
  <c r="T139" i="51"/>
  <c r="F139" i="51"/>
  <c r="D139" i="51"/>
  <c r="G139" i="43"/>
  <c r="AA139" i="43"/>
  <c r="T182" i="43"/>
  <c r="F182" i="43" s="1"/>
  <c r="D182" i="43"/>
  <c r="AB31" i="41"/>
  <c r="N31" i="41"/>
  <c r="T49" i="50"/>
  <c r="F49" i="50" s="1"/>
  <c r="D49" i="50"/>
  <c r="AB51" i="50"/>
  <c r="N51" i="50" s="1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D49" i="47"/>
  <c r="M31" i="40"/>
  <c r="AB31" i="40"/>
  <c r="N31" i="40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F141" i="47"/>
  <c r="T90" i="34"/>
  <c r="F90" i="34"/>
  <c r="D90" i="34"/>
  <c r="AI90" i="47"/>
  <c r="M98" i="34"/>
  <c r="AB98" i="34"/>
  <c r="T182" i="51"/>
  <c r="F182" i="51"/>
  <c r="D182" i="51"/>
  <c r="AB141" i="50"/>
  <c r="N141" i="50" s="1"/>
  <c r="M141" i="50"/>
  <c r="M141" i="51"/>
  <c r="AB141" i="51"/>
  <c r="AA90" i="34"/>
  <c r="AB90" i="34" s="1"/>
  <c r="G90" i="34"/>
  <c r="AQ51" i="50"/>
  <c r="T139" i="44"/>
  <c r="F139" i="44" s="1"/>
  <c r="D139" i="44"/>
  <c r="T90" i="50"/>
  <c r="F90" i="50"/>
  <c r="AA182" i="34"/>
  <c r="M182" i="34" s="1"/>
  <c r="AB141" i="47"/>
  <c r="N141" i="47" s="1"/>
  <c r="M141" i="47"/>
  <c r="AA139" i="44"/>
  <c r="AB139" i="44" s="1"/>
  <c r="G139" i="44"/>
  <c r="G49" i="51"/>
  <c r="F98" i="50"/>
  <c r="AA139" i="50"/>
  <c r="M139" i="50" s="1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D182" i="47"/>
  <c r="G182" i="50"/>
  <c r="F71" i="47"/>
  <c r="T182" i="34"/>
  <c r="F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Q90" i="50"/>
  <c r="AB141" i="44"/>
  <c r="N141" i="44" s="1"/>
  <c r="M141" i="44"/>
  <c r="T139" i="50"/>
  <c r="F139" i="50"/>
  <c r="D139" i="50"/>
  <c r="AQ98" i="50"/>
  <c r="AA49" i="43"/>
  <c r="AB49" i="43" s="1"/>
  <c r="AQ141" i="51"/>
  <c r="T139" i="34"/>
  <c r="F139" i="34" s="1"/>
  <c r="D139" i="34"/>
  <c r="H139" i="51"/>
  <c r="J139" i="47"/>
  <c r="D182" i="34"/>
  <c r="N8" i="50"/>
  <c r="F8" i="50"/>
  <c r="X47" i="28"/>
  <c r="L47" i="28" s="1"/>
  <c r="N98" i="51"/>
  <c r="AB49" i="44"/>
  <c r="N49" i="44" s="1"/>
  <c r="M49" i="44"/>
  <c r="N8" i="51"/>
  <c r="F139" i="47"/>
  <c r="AB49" i="34"/>
  <c r="N49" i="34"/>
  <c r="M49" i="34"/>
  <c r="AB139" i="51"/>
  <c r="N139" i="51" s="1"/>
  <c r="M139" i="51"/>
  <c r="AB182" i="43"/>
  <c r="N182" i="43"/>
  <c r="M182" i="43"/>
  <c r="AB139" i="50"/>
  <c r="N139" i="50" s="1"/>
  <c r="AB182" i="34"/>
  <c r="N182" i="34" s="1"/>
  <c r="AB182" i="44"/>
  <c r="N182" i="44" s="1"/>
  <c r="M182" i="44"/>
  <c r="N51" i="47"/>
  <c r="N139" i="44"/>
  <c r="M139" i="44"/>
  <c r="AB139" i="47"/>
  <c r="M90" i="44"/>
  <c r="AB90" i="44"/>
  <c r="N90" i="44" s="1"/>
  <c r="AB139" i="43"/>
  <c r="N139" i="43" s="1"/>
  <c r="M139" i="43"/>
  <c r="N90" i="50"/>
  <c r="M90" i="50"/>
  <c r="N98" i="47"/>
  <c r="AB90" i="51"/>
  <c r="N49" i="43"/>
  <c r="M49" i="43"/>
  <c r="M90" i="34"/>
  <c r="N90" i="34"/>
  <c r="N98" i="50"/>
  <c r="F49" i="34"/>
  <c r="F90" i="47"/>
  <c r="AB182" i="51"/>
  <c r="N182" i="51" s="1"/>
  <c r="M182" i="51"/>
  <c r="I139" i="47" l="1"/>
  <c r="AP139" i="47"/>
  <c r="AQ139" i="47" s="1"/>
  <c r="N139" i="47" s="1"/>
  <c r="F182" i="47"/>
  <c r="AB182" i="47"/>
  <c r="T49" i="47"/>
  <c r="E49" i="47"/>
  <c r="N141" i="51"/>
  <c r="M139" i="47"/>
  <c r="H49" i="47"/>
  <c r="AP49" i="47"/>
  <c r="AP182" i="47"/>
  <c r="L182" i="47"/>
  <c r="I182" i="50"/>
  <c r="AA182" i="50"/>
  <c r="G90" i="47"/>
  <c r="AA90" i="47"/>
  <c r="AA49" i="51"/>
  <c r="AP90" i="51"/>
  <c r="J49" i="34"/>
  <c r="AQ120" i="50"/>
  <c r="N120" i="50" s="1"/>
  <c r="H30" i="50"/>
  <c r="Z44" i="50"/>
  <c r="AK44" i="50"/>
  <c r="H48" i="50"/>
  <c r="H157" i="47"/>
  <c r="K38" i="50"/>
  <c r="J42" i="50"/>
  <c r="AM44" i="50"/>
  <c r="H47" i="50"/>
  <c r="V120" i="34"/>
  <c r="AB49" i="51" l="1"/>
  <c r="N49" i="51" s="1"/>
  <c r="M49" i="51"/>
  <c r="AP44" i="50"/>
  <c r="AQ44" i="50" s="1"/>
  <c r="AK49" i="50"/>
  <c r="M90" i="47"/>
  <c r="AB90" i="47"/>
  <c r="N90" i="47" s="1"/>
  <c r="H120" i="34"/>
  <c r="AA120" i="34"/>
  <c r="V139" i="34"/>
  <c r="AA44" i="50"/>
  <c r="L44" i="50"/>
  <c r="Z49" i="50"/>
  <c r="AQ182" i="47"/>
  <c r="M182" i="47"/>
  <c r="F49" i="47"/>
  <c r="AB49" i="47"/>
  <c r="J44" i="50"/>
  <c r="AM49" i="50"/>
  <c r="J49" i="50" s="1"/>
  <c r="H44" i="50"/>
  <c r="AQ90" i="51"/>
  <c r="N90" i="51" s="1"/>
  <c r="M90" i="51"/>
  <c r="AB182" i="50"/>
  <c r="N182" i="50" s="1"/>
  <c r="M182" i="50"/>
  <c r="AQ49" i="47"/>
  <c r="M49" i="47"/>
  <c r="N182" i="47"/>
  <c r="M120" i="34" l="1"/>
  <c r="AB120" i="34"/>
  <c r="N120" i="34" s="1"/>
  <c r="H49" i="50"/>
  <c r="AP49" i="50"/>
  <c r="AQ49" i="50" s="1"/>
  <c r="N49" i="47"/>
  <c r="AB44" i="50"/>
  <c r="N44" i="50" s="1"/>
  <c r="M44" i="50"/>
  <c r="L49" i="50"/>
  <c r="AA49" i="50"/>
  <c r="H139" i="34"/>
  <c r="AA139" i="34"/>
  <c r="AB139" i="34" l="1"/>
  <c r="N139" i="34" s="1"/>
  <c r="M139" i="34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<sst xmlns="http://schemas.openxmlformats.org/spreadsheetml/2006/main" count="6464" uniqueCount="284">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</sst>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202601</v>
      </c>
      <c r="D1">
        <v>1010001</v>
      </c>
      <c r="E1">
        <v>5998</v>
      </c>
      <c r="F1">
        <v>33</v>
      </c>
      <c r="G1">
        <v>26</v>
      </c>
      <c r="H1">
        <v>6005</v>
      </c>
    </row>
    <row r="2" spans="1:10">
      <c r="A2">
        <v>473504</v>
      </c>
      <c r="B2" t="s">
        <v>282</v>
      </c>
      <c r="C2">
        <v>202601</v>
      </c>
      <c r="D2">
        <v>1020001</v>
      </c>
      <c r="E2">
        <v>4356</v>
      </c>
      <c r="F2">
        <v>0</v>
      </c>
      <c r="G2">
        <v>0</v>
      </c>
      <c r="H2">
        <v>4348</v>
      </c>
    </row>
    <row r="3" spans="1:10">
      <c r="A3">
        <v>473504</v>
      </c>
      <c r="B3" t="s">
        <v>282</v>
      </c>
      <c r="C3">
        <v>202601</v>
      </c>
      <c r="D3">
        <v>1020002</v>
      </c>
      <c r="E3">
        <v>2769</v>
      </c>
      <c r="F3">
        <v>0</v>
      </c>
      <c r="G3">
        <v>0</v>
      </c>
      <c r="H3">
        <v>2780</v>
      </c>
    </row>
    <row r="4" spans="1:10">
      <c r="A4">
        <v>473504</v>
      </c>
      <c r="B4" t="s">
        <v>282</v>
      </c>
      <c r="C4">
        <v>202601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202601</v>
      </c>
      <c r="D5">
        <v>1020004</v>
      </c>
      <c r="E5">
        <v>30</v>
      </c>
      <c r="F5">
        <v>0</v>
      </c>
      <c r="G5">
        <v>0</v>
      </c>
      <c r="H5">
        <v>28</v>
      </c>
    </row>
    <row r="6" spans="1:10">
      <c r="A6">
        <v>473504</v>
      </c>
      <c r="B6" t="s">
        <v>282</v>
      </c>
      <c r="C6">
        <v>202601</v>
      </c>
      <c r="D6">
        <v>1020005</v>
      </c>
      <c r="E6">
        <v>8471</v>
      </c>
      <c r="F6">
        <v>46</v>
      </c>
      <c r="G6">
        <v>32</v>
      </c>
      <c r="H6" t="s">
        <v>283</v>
      </c>
    </row>
    <row r="7" spans="1:10">
      <c r="A7">
        <v>473504</v>
      </c>
      <c r="B7" t="s">
        <v>282</v>
      </c>
      <c r="C7">
        <v>202601</v>
      </c>
      <c r="D7">
        <v>1020006</v>
      </c>
      <c r="E7">
        <v>1346</v>
      </c>
      <c r="F7">
        <v>0</v>
      </c>
      <c r="G7">
        <v>0</v>
      </c>
      <c r="H7">
        <v>1357</v>
      </c>
    </row>
    <row r="8" spans="1:10">
      <c r="A8">
        <v>473504</v>
      </c>
      <c r="B8" t="s">
        <v>282</v>
      </c>
      <c r="C8">
        <v>202601</v>
      </c>
      <c r="D8">
        <v>1030101</v>
      </c>
      <c r="E8">
        <v>13</v>
      </c>
      <c r="F8">
        <v>0</v>
      </c>
      <c r="G8">
        <v>28</v>
      </c>
      <c r="H8">
        <v>0</v>
      </c>
      <c r="I8">
        <v>5</v>
      </c>
      <c r="J8">
        <v>46</v>
      </c>
    </row>
    <row r="9" spans="1:10">
      <c r="A9">
        <v>473504</v>
      </c>
      <c r="B9" t="s">
        <v>282</v>
      </c>
      <c r="C9">
        <v>202601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3</v>
      </c>
    </row>
    <row r="10" spans="1:10">
      <c r="A10">
        <v>473504</v>
      </c>
      <c r="B10" t="s">
        <v>282</v>
      </c>
      <c r="C10">
        <v>202601</v>
      </c>
      <c r="D10">
        <v>1030201</v>
      </c>
      <c r="E10">
        <v>10</v>
      </c>
      <c r="F10">
        <v>0</v>
      </c>
      <c r="G10">
        <v>21</v>
      </c>
      <c r="H10">
        <v>0</v>
      </c>
      <c r="I10">
        <v>1</v>
      </c>
      <c r="J10">
        <v>32</v>
      </c>
    </row>
    <row r="11" spans="1:10">
      <c r="A11">
        <v>473504</v>
      </c>
      <c r="B11" t="s">
        <v>282</v>
      </c>
      <c r="C11">
        <v>202601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8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202601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40</v>
      </c>
      <c r="N34">
        <v>40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202601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64</v>
      </c>
      <c r="L36">
        <v>64</v>
      </c>
      <c r="M36">
        <v>76</v>
      </c>
      <c r="N36">
        <v>76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24</v>
      </c>
      <c r="L38">
        <v>24</v>
      </c>
      <c r="M38">
        <v>25</v>
      </c>
      <c r="N38">
        <v>25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202601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49</v>
      </c>
      <c r="L40">
        <v>49</v>
      </c>
      <c r="M40">
        <v>53</v>
      </c>
      <c r="N40">
        <v>53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202601</v>
      </c>
      <c r="D96">
        <v>1110001</v>
      </c>
      <c r="E96">
        <v>0</v>
      </c>
      <c r="F96">
        <v>223</v>
      </c>
      <c r="G96">
        <v>249</v>
      </c>
      <c r="H96">
        <v>199</v>
      </c>
      <c r="I96">
        <v>232</v>
      </c>
      <c r="J96">
        <v>138</v>
      </c>
      <c r="K96">
        <v>1041</v>
      </c>
      <c r="L96">
        <v>0</v>
      </c>
      <c r="M96">
        <v>105</v>
      </c>
      <c r="N96">
        <v>182</v>
      </c>
      <c r="O96">
        <v>287</v>
      </c>
      <c r="P96">
        <v>1328</v>
      </c>
    </row>
    <row r="97" spans="1:16">
      <c r="A97">
        <v>473504</v>
      </c>
      <c r="B97" t="s">
        <v>282</v>
      </c>
      <c r="C97">
        <v>202601</v>
      </c>
      <c r="D97">
        <v>1110002</v>
      </c>
      <c r="E97">
        <v>0</v>
      </c>
      <c r="F97">
        <v>21</v>
      </c>
      <c r="G97">
        <v>29</v>
      </c>
      <c r="H97">
        <v>21</v>
      </c>
      <c r="I97">
        <v>22</v>
      </c>
      <c r="J97">
        <v>10</v>
      </c>
      <c r="K97">
        <v>103</v>
      </c>
      <c r="L97">
        <v>0</v>
      </c>
      <c r="M97">
        <v>25</v>
      </c>
      <c r="N97">
        <v>39</v>
      </c>
      <c r="O97">
        <v>64</v>
      </c>
      <c r="P97">
        <v>167</v>
      </c>
    </row>
    <row r="98" spans="1:16">
      <c r="A98">
        <v>473504</v>
      </c>
      <c r="B98" t="s">
        <v>282</v>
      </c>
      <c r="C98">
        <v>202601</v>
      </c>
      <c r="D98">
        <v>1110003</v>
      </c>
      <c r="E98">
        <v>0</v>
      </c>
      <c r="F98">
        <v>202</v>
      </c>
      <c r="G98">
        <v>220</v>
      </c>
      <c r="H98">
        <v>178</v>
      </c>
      <c r="I98">
        <v>210</v>
      </c>
      <c r="J98">
        <v>128</v>
      </c>
      <c r="K98">
        <v>938</v>
      </c>
      <c r="L98">
        <v>0</v>
      </c>
      <c r="M98">
        <v>80</v>
      </c>
      <c r="N98">
        <v>143</v>
      </c>
      <c r="O98">
        <v>223</v>
      </c>
      <c r="P98">
        <v>1161</v>
      </c>
    </row>
    <row r="99" spans="1:16">
      <c r="A99">
        <v>473504</v>
      </c>
      <c r="B99" t="s">
        <v>282</v>
      </c>
      <c r="C99">
        <v>202601</v>
      </c>
      <c r="D99">
        <v>1110004</v>
      </c>
      <c r="E99">
        <v>0</v>
      </c>
      <c r="F99">
        <v>4</v>
      </c>
      <c r="G99">
        <v>7</v>
      </c>
      <c r="H99">
        <v>10</v>
      </c>
      <c r="I99">
        <v>2</v>
      </c>
      <c r="J99">
        <v>9</v>
      </c>
      <c r="K99">
        <v>32</v>
      </c>
      <c r="L99">
        <v>0</v>
      </c>
      <c r="M99">
        <v>3</v>
      </c>
      <c r="N99">
        <v>6</v>
      </c>
      <c r="O99">
        <v>9</v>
      </c>
      <c r="P99">
        <v>41</v>
      </c>
    </row>
    <row r="100" spans="1:16">
      <c r="A100">
        <v>473504</v>
      </c>
      <c r="B100" t="s">
        <v>282</v>
      </c>
      <c r="C100">
        <v>202601</v>
      </c>
      <c r="D100">
        <v>1110005</v>
      </c>
      <c r="E100">
        <v>0</v>
      </c>
      <c r="F100">
        <v>227</v>
      </c>
      <c r="G100">
        <v>256</v>
      </c>
      <c r="H100">
        <v>209</v>
      </c>
      <c r="I100">
        <v>234</v>
      </c>
      <c r="J100">
        <v>147</v>
      </c>
      <c r="K100">
        <v>1073</v>
      </c>
      <c r="L100">
        <v>0</v>
      </c>
      <c r="M100">
        <v>108</v>
      </c>
      <c r="N100">
        <v>188</v>
      </c>
      <c r="O100">
        <v>296</v>
      </c>
      <c r="P100">
        <v>1369</v>
      </c>
    </row>
    <row r="101" spans="1:16">
      <c r="A101">
        <v>473504</v>
      </c>
      <c r="B101" t="s">
        <v>282</v>
      </c>
      <c r="C101">
        <v>202601</v>
      </c>
      <c r="D101">
        <v>1120001</v>
      </c>
      <c r="E101">
        <v>0</v>
      </c>
      <c r="F101">
        <v>172</v>
      </c>
      <c r="G101">
        <v>204</v>
      </c>
      <c r="H101">
        <v>141</v>
      </c>
      <c r="I101">
        <v>126</v>
      </c>
      <c r="J101">
        <v>68</v>
      </c>
      <c r="K101">
        <v>711</v>
      </c>
      <c r="L101">
        <v>0</v>
      </c>
      <c r="M101">
        <v>48</v>
      </c>
      <c r="N101">
        <v>115</v>
      </c>
      <c r="O101">
        <v>163</v>
      </c>
      <c r="P101">
        <v>874</v>
      </c>
    </row>
    <row r="102" spans="1:16">
      <c r="A102">
        <v>473504</v>
      </c>
      <c r="B102" t="s">
        <v>282</v>
      </c>
      <c r="C102">
        <v>202601</v>
      </c>
      <c r="D102">
        <v>1120002</v>
      </c>
      <c r="E102">
        <v>0</v>
      </c>
      <c r="F102">
        <v>2</v>
      </c>
      <c r="G102">
        <v>6</v>
      </c>
      <c r="H102">
        <v>8</v>
      </c>
      <c r="I102">
        <v>3</v>
      </c>
      <c r="J102">
        <v>9</v>
      </c>
      <c r="K102">
        <v>28</v>
      </c>
      <c r="L102">
        <v>0</v>
      </c>
      <c r="M102">
        <v>1</v>
      </c>
      <c r="N102">
        <v>2</v>
      </c>
      <c r="O102">
        <v>3</v>
      </c>
      <c r="P102">
        <v>31</v>
      </c>
    </row>
    <row r="103" spans="1:16">
      <c r="A103">
        <v>473504</v>
      </c>
      <c r="B103" t="s">
        <v>282</v>
      </c>
      <c r="C103">
        <v>202601</v>
      </c>
      <c r="D103">
        <v>1120003</v>
      </c>
      <c r="E103">
        <v>0</v>
      </c>
      <c r="F103">
        <v>174</v>
      </c>
      <c r="G103">
        <v>210</v>
      </c>
      <c r="H103">
        <v>149</v>
      </c>
      <c r="I103">
        <v>129</v>
      </c>
      <c r="J103">
        <v>77</v>
      </c>
      <c r="K103">
        <v>739</v>
      </c>
      <c r="L103">
        <v>0</v>
      </c>
      <c r="M103">
        <v>49</v>
      </c>
      <c r="N103">
        <v>117</v>
      </c>
      <c r="O103">
        <v>166</v>
      </c>
      <c r="P103">
        <v>905</v>
      </c>
    </row>
    <row r="104" spans="1:16">
      <c r="A104">
        <v>473504</v>
      </c>
      <c r="B104" t="s">
        <v>282</v>
      </c>
      <c r="C104">
        <v>202601</v>
      </c>
      <c r="D104">
        <v>1130001</v>
      </c>
      <c r="E104">
        <v>73</v>
      </c>
      <c r="F104">
        <v>118</v>
      </c>
      <c r="G104">
        <v>0</v>
      </c>
      <c r="H104">
        <v>191</v>
      </c>
    </row>
    <row r="105" spans="1:16">
      <c r="A105">
        <v>473504</v>
      </c>
      <c r="B105" t="s">
        <v>282</v>
      </c>
      <c r="C105">
        <v>202601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202601</v>
      </c>
      <c r="D106">
        <v>1130003</v>
      </c>
      <c r="E106">
        <v>73</v>
      </c>
      <c r="F106">
        <v>119</v>
      </c>
      <c r="G106">
        <v>0</v>
      </c>
      <c r="H106">
        <v>192</v>
      </c>
    </row>
    <row r="107" spans="1:16">
      <c r="A107">
        <v>473504</v>
      </c>
      <c r="B107" t="s">
        <v>282</v>
      </c>
      <c r="C107">
        <v>202601</v>
      </c>
      <c r="D107">
        <v>1139101</v>
      </c>
      <c r="E107">
        <v>0</v>
      </c>
      <c r="F107">
        <v>1</v>
      </c>
      <c r="G107">
        <v>1</v>
      </c>
      <c r="H107">
        <v>14</v>
      </c>
      <c r="I107">
        <v>31</v>
      </c>
      <c r="J107">
        <v>26</v>
      </c>
      <c r="K107">
        <v>0</v>
      </c>
      <c r="L107">
        <v>73</v>
      </c>
      <c r="M107">
        <v>0</v>
      </c>
      <c r="N107">
        <v>0</v>
      </c>
      <c r="O107">
        <v>0</v>
      </c>
      <c r="P107">
        <v>73</v>
      </c>
    </row>
    <row r="108" spans="1:16">
      <c r="A108">
        <v>473504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202601</v>
      </c>
      <c r="D109">
        <v>1139103</v>
      </c>
      <c r="E109">
        <v>0</v>
      </c>
      <c r="F109">
        <v>1</v>
      </c>
      <c r="G109">
        <v>1</v>
      </c>
      <c r="H109">
        <v>14</v>
      </c>
      <c r="I109">
        <v>31</v>
      </c>
      <c r="J109">
        <v>26</v>
      </c>
      <c r="K109">
        <v>0</v>
      </c>
      <c r="L109">
        <v>73</v>
      </c>
      <c r="M109">
        <v>0</v>
      </c>
      <c r="N109">
        <v>0</v>
      </c>
      <c r="O109">
        <v>0</v>
      </c>
      <c r="P109">
        <v>73</v>
      </c>
    </row>
    <row r="110" spans="1:16">
      <c r="A110">
        <v>473504</v>
      </c>
      <c r="B110" t="s">
        <v>282</v>
      </c>
      <c r="C110">
        <v>202601</v>
      </c>
      <c r="D110">
        <v>1139201</v>
      </c>
      <c r="E110">
        <v>0</v>
      </c>
      <c r="F110">
        <v>7</v>
      </c>
      <c r="G110">
        <v>17</v>
      </c>
      <c r="H110">
        <v>27</v>
      </c>
      <c r="I110">
        <v>40</v>
      </c>
      <c r="J110">
        <v>27</v>
      </c>
      <c r="K110">
        <v>0</v>
      </c>
      <c r="L110">
        <v>118</v>
      </c>
      <c r="M110">
        <v>0</v>
      </c>
      <c r="N110">
        <v>0</v>
      </c>
      <c r="O110">
        <v>0</v>
      </c>
      <c r="P110">
        <v>118</v>
      </c>
    </row>
    <row r="111" spans="1:16">
      <c r="A111">
        <v>473504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202601</v>
      </c>
      <c r="D112">
        <v>1139203</v>
      </c>
      <c r="E112">
        <v>0</v>
      </c>
      <c r="F112">
        <v>7</v>
      </c>
      <c r="G112">
        <v>17</v>
      </c>
      <c r="H112">
        <v>27</v>
      </c>
      <c r="I112">
        <v>40</v>
      </c>
      <c r="J112">
        <v>28</v>
      </c>
      <c r="K112">
        <v>0</v>
      </c>
      <c r="L112">
        <v>119</v>
      </c>
      <c r="M112">
        <v>0</v>
      </c>
      <c r="N112">
        <v>0</v>
      </c>
      <c r="O112">
        <v>0</v>
      </c>
      <c r="P112">
        <v>119</v>
      </c>
    </row>
    <row r="113" spans="1:16">
      <c r="A113">
        <v>473504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202601</v>
      </c>
      <c r="D116">
        <v>1139304</v>
      </c>
      <c r="E116">
        <v>0</v>
      </c>
      <c r="F116">
        <v>8</v>
      </c>
      <c r="G116">
        <v>19</v>
      </c>
      <c r="H116">
        <v>43</v>
      </c>
      <c r="I116">
        <v>76</v>
      </c>
      <c r="J116">
        <v>59</v>
      </c>
      <c r="K116">
        <v>0</v>
      </c>
      <c r="L116">
        <v>205</v>
      </c>
      <c r="M116">
        <v>0</v>
      </c>
      <c r="N116">
        <v>0</v>
      </c>
      <c r="O116">
        <v>0</v>
      </c>
      <c r="P116">
        <v>205</v>
      </c>
    </row>
    <row r="117" spans="1:16">
      <c r="A117">
        <v>473504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5</v>
      </c>
      <c r="J117">
        <v>5</v>
      </c>
      <c r="K117">
        <v>0</v>
      </c>
      <c r="L117">
        <v>13</v>
      </c>
      <c r="M117">
        <v>0</v>
      </c>
      <c r="N117">
        <v>0</v>
      </c>
      <c r="O117">
        <v>0</v>
      </c>
      <c r="P117">
        <v>13</v>
      </c>
    </row>
    <row r="118" spans="1:16">
      <c r="A118">
        <v>473504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5</v>
      </c>
      <c r="J119">
        <v>5</v>
      </c>
      <c r="K119">
        <v>0</v>
      </c>
      <c r="L119">
        <v>13</v>
      </c>
      <c r="M119">
        <v>0</v>
      </c>
      <c r="N119">
        <v>0</v>
      </c>
      <c r="O119">
        <v>0</v>
      </c>
      <c r="P119">
        <v>13</v>
      </c>
    </row>
    <row r="120" spans="1:16">
      <c r="A120">
        <v>473504</v>
      </c>
      <c r="B120" t="s">
        <v>282</v>
      </c>
      <c r="C120">
        <v>202601</v>
      </c>
      <c r="D120">
        <v>1140001</v>
      </c>
      <c r="E120">
        <v>0</v>
      </c>
      <c r="F120">
        <v>7</v>
      </c>
      <c r="G120">
        <v>18</v>
      </c>
      <c r="H120">
        <v>10</v>
      </c>
      <c r="I120">
        <v>22</v>
      </c>
      <c r="J120">
        <v>6</v>
      </c>
      <c r="K120">
        <v>0</v>
      </c>
      <c r="L120">
        <v>63</v>
      </c>
      <c r="M120">
        <v>0</v>
      </c>
      <c r="N120">
        <v>0</v>
      </c>
      <c r="O120">
        <v>0</v>
      </c>
      <c r="P120">
        <v>63</v>
      </c>
    </row>
    <row r="121" spans="1:16">
      <c r="A121">
        <v>473504</v>
      </c>
      <c r="B121" t="s">
        <v>282</v>
      </c>
      <c r="C121">
        <v>202601</v>
      </c>
      <c r="D121">
        <v>1140002</v>
      </c>
      <c r="E121">
        <v>0</v>
      </c>
      <c r="F121">
        <v>1</v>
      </c>
      <c r="G121">
        <v>1</v>
      </c>
      <c r="H121">
        <v>2</v>
      </c>
      <c r="I121">
        <v>0</v>
      </c>
      <c r="J121">
        <v>1</v>
      </c>
      <c r="K121">
        <v>0</v>
      </c>
      <c r="L121">
        <v>5</v>
      </c>
      <c r="M121">
        <v>0</v>
      </c>
      <c r="N121">
        <v>0</v>
      </c>
      <c r="O121">
        <v>0</v>
      </c>
      <c r="P121">
        <v>5</v>
      </c>
    </row>
    <row r="122" spans="1:16">
      <c r="A122">
        <v>473504</v>
      </c>
      <c r="B122" t="s">
        <v>282</v>
      </c>
      <c r="C122">
        <v>202601</v>
      </c>
      <c r="D122">
        <v>1140003</v>
      </c>
      <c r="E122">
        <v>0</v>
      </c>
      <c r="F122">
        <v>8</v>
      </c>
      <c r="G122">
        <v>19</v>
      </c>
      <c r="H122">
        <v>12</v>
      </c>
      <c r="I122">
        <v>22</v>
      </c>
      <c r="J122">
        <v>7</v>
      </c>
      <c r="K122">
        <v>0</v>
      </c>
      <c r="L122">
        <v>68</v>
      </c>
      <c r="M122">
        <v>0</v>
      </c>
      <c r="N122">
        <v>0</v>
      </c>
      <c r="O122">
        <v>0</v>
      </c>
      <c r="P122">
        <v>68</v>
      </c>
    </row>
    <row r="123" spans="1:16">
      <c r="A123">
        <v>473504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69</v>
      </c>
      <c r="H123">
        <v>118</v>
      </c>
      <c r="I123">
        <v>91</v>
      </c>
      <c r="J123">
        <v>151</v>
      </c>
      <c r="K123">
        <v>154</v>
      </c>
      <c r="L123">
        <v>583</v>
      </c>
      <c r="M123">
        <v>9</v>
      </c>
      <c r="N123">
        <v>24</v>
      </c>
      <c r="O123">
        <v>33</v>
      </c>
      <c r="P123">
        <v>616</v>
      </c>
    </row>
    <row r="124" spans="1:16">
      <c r="A124">
        <v>473504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8</v>
      </c>
      <c r="H124">
        <v>10</v>
      </c>
      <c r="I124">
        <v>11</v>
      </c>
      <c r="J124">
        <v>14</v>
      </c>
      <c r="K124">
        <v>2</v>
      </c>
      <c r="L124">
        <v>45</v>
      </c>
      <c r="M124">
        <v>1</v>
      </c>
      <c r="N124">
        <v>3</v>
      </c>
      <c r="O124">
        <v>4</v>
      </c>
      <c r="P124">
        <v>49</v>
      </c>
    </row>
    <row r="125" spans="1:16">
      <c r="A125">
        <v>473504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86</v>
      </c>
      <c r="H125">
        <v>131</v>
      </c>
      <c r="I125">
        <v>115</v>
      </c>
      <c r="J125">
        <v>116</v>
      </c>
      <c r="K125">
        <v>67</v>
      </c>
      <c r="L125">
        <v>515</v>
      </c>
      <c r="M125">
        <v>35</v>
      </c>
      <c r="N125">
        <v>93</v>
      </c>
      <c r="O125">
        <v>128</v>
      </c>
      <c r="P125">
        <v>643</v>
      </c>
    </row>
    <row r="126" spans="1:16">
      <c r="A126">
        <v>473504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8</v>
      </c>
      <c r="H128">
        <v>19</v>
      </c>
      <c r="I128">
        <v>42</v>
      </c>
      <c r="J128">
        <v>76</v>
      </c>
      <c r="K128">
        <v>59</v>
      </c>
      <c r="L128">
        <v>204</v>
      </c>
      <c r="M128">
        <v>0</v>
      </c>
      <c r="N128">
        <v>0</v>
      </c>
      <c r="O128">
        <v>0</v>
      </c>
      <c r="P128">
        <v>204</v>
      </c>
    </row>
    <row r="129" spans="1:16">
      <c r="A129">
        <v>473504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14</v>
      </c>
      <c r="J129">
        <v>31</v>
      </c>
      <c r="K129">
        <v>26</v>
      </c>
      <c r="L129">
        <v>73</v>
      </c>
      <c r="M129">
        <v>0</v>
      </c>
      <c r="N129">
        <v>0</v>
      </c>
      <c r="O129">
        <v>0</v>
      </c>
      <c r="P129">
        <v>73</v>
      </c>
    </row>
    <row r="130" spans="1:16">
      <c r="A130">
        <v>473504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7</v>
      </c>
      <c r="H130">
        <v>17</v>
      </c>
      <c r="I130">
        <v>26</v>
      </c>
      <c r="J130">
        <v>40</v>
      </c>
      <c r="K130">
        <v>28</v>
      </c>
      <c r="L130">
        <v>118</v>
      </c>
      <c r="M130">
        <v>0</v>
      </c>
      <c r="N130">
        <v>0</v>
      </c>
      <c r="O130">
        <v>0</v>
      </c>
      <c r="P130">
        <v>118</v>
      </c>
    </row>
    <row r="131" spans="1:16">
      <c r="A131">
        <v>473504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512</v>
      </c>
      <c r="H136">
        <v>655</v>
      </c>
      <c r="I136">
        <v>543</v>
      </c>
      <c r="J136">
        <v>585</v>
      </c>
      <c r="K136">
        <v>404</v>
      </c>
      <c r="L136">
        <v>2699</v>
      </c>
      <c r="M136">
        <v>109</v>
      </c>
      <c r="N136">
        <v>276</v>
      </c>
      <c r="O136">
        <v>385</v>
      </c>
      <c r="P136">
        <v>3084</v>
      </c>
    </row>
    <row r="137" spans="1:16">
      <c r="A137">
        <v>473504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323</v>
      </c>
      <c r="H137">
        <v>432</v>
      </c>
      <c r="I137">
        <v>349</v>
      </c>
      <c r="J137">
        <v>371</v>
      </c>
      <c r="K137">
        <v>268</v>
      </c>
      <c r="L137">
        <v>1743</v>
      </c>
      <c r="M137">
        <v>60</v>
      </c>
      <c r="N137">
        <v>156</v>
      </c>
      <c r="O137">
        <v>216</v>
      </c>
      <c r="P137">
        <v>1959</v>
      </c>
    </row>
    <row r="138" spans="1:16">
      <c r="A138">
        <v>473504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28</v>
      </c>
      <c r="H138">
        <v>40</v>
      </c>
      <c r="I138">
        <v>25</v>
      </c>
      <c r="J138">
        <v>39</v>
      </c>
      <c r="K138">
        <v>40</v>
      </c>
      <c r="L138">
        <v>172</v>
      </c>
      <c r="M138">
        <v>0</v>
      </c>
      <c r="N138">
        <v>0</v>
      </c>
      <c r="O138">
        <v>0</v>
      </c>
      <c r="P138">
        <v>172</v>
      </c>
    </row>
    <row r="139" spans="1:16">
      <c r="A139">
        <v>473504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473504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16</v>
      </c>
      <c r="H140">
        <v>27</v>
      </c>
      <c r="I140">
        <v>18</v>
      </c>
      <c r="J140">
        <v>29</v>
      </c>
      <c r="K140">
        <v>23</v>
      </c>
      <c r="L140">
        <v>113</v>
      </c>
      <c r="M140">
        <v>5</v>
      </c>
      <c r="N140">
        <v>16</v>
      </c>
      <c r="O140">
        <v>21</v>
      </c>
      <c r="P140">
        <v>134</v>
      </c>
    </row>
    <row r="141" spans="1:16">
      <c r="A141">
        <v>473504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3</v>
      </c>
      <c r="H141">
        <v>6</v>
      </c>
      <c r="I141">
        <v>0</v>
      </c>
      <c r="J141">
        <v>2</v>
      </c>
      <c r="K141">
        <v>2</v>
      </c>
      <c r="L141">
        <v>13</v>
      </c>
      <c r="M141">
        <v>3</v>
      </c>
      <c r="N141">
        <v>8</v>
      </c>
      <c r="O141">
        <v>11</v>
      </c>
      <c r="P141">
        <v>24</v>
      </c>
    </row>
    <row r="142" spans="1:16">
      <c r="A142">
        <v>473504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117</v>
      </c>
      <c r="H142">
        <v>113</v>
      </c>
      <c r="I142">
        <v>88</v>
      </c>
      <c r="J142">
        <v>64</v>
      </c>
      <c r="K142">
        <v>31</v>
      </c>
      <c r="L142">
        <v>413</v>
      </c>
      <c r="M142">
        <v>0</v>
      </c>
      <c r="N142">
        <v>0</v>
      </c>
      <c r="O142">
        <v>0</v>
      </c>
      <c r="P142">
        <v>413</v>
      </c>
    </row>
    <row r="143" spans="1:16">
      <c r="A143">
        <v>473504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40</v>
      </c>
      <c r="H143">
        <v>39</v>
      </c>
      <c r="I143">
        <v>32</v>
      </c>
      <c r="J143">
        <v>14</v>
      </c>
      <c r="K143">
        <v>7</v>
      </c>
      <c r="L143">
        <v>132</v>
      </c>
      <c r="M143">
        <v>15</v>
      </c>
      <c r="N143">
        <v>36</v>
      </c>
      <c r="O143">
        <v>51</v>
      </c>
      <c r="P143">
        <v>183</v>
      </c>
    </row>
    <row r="144" spans="1:16">
      <c r="A144">
        <v>473504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86</v>
      </c>
      <c r="H144">
        <v>131</v>
      </c>
      <c r="I144">
        <v>115</v>
      </c>
      <c r="J144">
        <v>116</v>
      </c>
      <c r="K144">
        <v>67</v>
      </c>
      <c r="L144">
        <v>515</v>
      </c>
      <c r="M144">
        <v>35</v>
      </c>
      <c r="N144">
        <v>93</v>
      </c>
      <c r="O144">
        <v>128</v>
      </c>
      <c r="P144">
        <v>643</v>
      </c>
    </row>
    <row r="145" spans="1:16">
      <c r="A145">
        <v>473504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8</v>
      </c>
      <c r="H145">
        <v>8</v>
      </c>
      <c r="I145">
        <v>10</v>
      </c>
      <c r="J145">
        <v>14</v>
      </c>
      <c r="K145">
        <v>2</v>
      </c>
      <c r="L145">
        <v>42</v>
      </c>
      <c r="M145">
        <v>1</v>
      </c>
      <c r="N145">
        <v>3</v>
      </c>
      <c r="O145">
        <v>4</v>
      </c>
      <c r="P145">
        <v>46</v>
      </c>
    </row>
    <row r="146" spans="1:16">
      <c r="A146">
        <v>473504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1</v>
      </c>
      <c r="J146">
        <v>0</v>
      </c>
      <c r="K146">
        <v>0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473504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22</v>
      </c>
      <c r="H148">
        <v>45</v>
      </c>
      <c r="I148">
        <v>48</v>
      </c>
      <c r="J148">
        <v>81</v>
      </c>
      <c r="K148">
        <v>87</v>
      </c>
      <c r="L148">
        <v>283</v>
      </c>
      <c r="M148">
        <v>1</v>
      </c>
      <c r="N148">
        <v>0</v>
      </c>
      <c r="O148">
        <v>1</v>
      </c>
      <c r="P148">
        <v>284</v>
      </c>
    </row>
    <row r="149" spans="1:16">
      <c r="A149">
        <v>473504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1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3</v>
      </c>
      <c r="H150">
        <v>21</v>
      </c>
      <c r="I150">
        <v>11</v>
      </c>
      <c r="J150">
        <v>11</v>
      </c>
      <c r="K150">
        <v>7</v>
      </c>
      <c r="L150">
        <v>53</v>
      </c>
      <c r="M150">
        <v>0</v>
      </c>
      <c r="N150">
        <v>0</v>
      </c>
      <c r="O150">
        <v>0</v>
      </c>
      <c r="P150">
        <v>53</v>
      </c>
    </row>
    <row r="151" spans="1:16">
      <c r="A151">
        <v>473504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172</v>
      </c>
      <c r="H151">
        <v>183</v>
      </c>
      <c r="I151">
        <v>136</v>
      </c>
      <c r="J151">
        <v>116</v>
      </c>
      <c r="K151">
        <v>68</v>
      </c>
      <c r="L151">
        <v>675</v>
      </c>
      <c r="M151">
        <v>49</v>
      </c>
      <c r="N151">
        <v>120</v>
      </c>
      <c r="O151">
        <v>169</v>
      </c>
      <c r="P151">
        <v>844</v>
      </c>
    </row>
    <row r="152" spans="1:16">
      <c r="A152">
        <v>473504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157</v>
      </c>
      <c r="H152">
        <v>152</v>
      </c>
      <c r="I152">
        <v>120</v>
      </c>
      <c r="J152">
        <v>78</v>
      </c>
      <c r="K152">
        <v>38</v>
      </c>
      <c r="L152">
        <v>545</v>
      </c>
      <c r="M152">
        <v>15</v>
      </c>
      <c r="N152">
        <v>36</v>
      </c>
      <c r="O152">
        <v>51</v>
      </c>
      <c r="P152">
        <v>596</v>
      </c>
    </row>
    <row r="153" spans="1:16">
      <c r="A153">
        <v>473504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9</v>
      </c>
      <c r="H153">
        <v>21</v>
      </c>
      <c r="I153">
        <v>16</v>
      </c>
      <c r="J153">
        <v>22</v>
      </c>
      <c r="K153">
        <v>9</v>
      </c>
      <c r="L153">
        <v>77</v>
      </c>
      <c r="M153">
        <v>0</v>
      </c>
      <c r="N153">
        <v>0</v>
      </c>
      <c r="O153">
        <v>0</v>
      </c>
      <c r="P153">
        <v>77</v>
      </c>
    </row>
    <row r="154" spans="1:16">
      <c r="A154">
        <v>473504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473504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1</v>
      </c>
      <c r="L156">
        <v>14</v>
      </c>
      <c r="M156">
        <v>0</v>
      </c>
      <c r="N156">
        <v>0</v>
      </c>
      <c r="O156">
        <v>0</v>
      </c>
      <c r="P156">
        <v>14</v>
      </c>
    </row>
    <row r="157" spans="1:16">
      <c r="A157">
        <v>473504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2</v>
      </c>
      <c r="L158">
        <v>8</v>
      </c>
      <c r="M158">
        <v>0</v>
      </c>
      <c r="N158">
        <v>0</v>
      </c>
      <c r="O158">
        <v>0</v>
      </c>
      <c r="P158">
        <v>8</v>
      </c>
    </row>
    <row r="159" spans="1:16">
      <c r="A159">
        <v>473504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2</v>
      </c>
      <c r="L159">
        <v>3</v>
      </c>
      <c r="M159">
        <v>0</v>
      </c>
      <c r="N159">
        <v>0</v>
      </c>
      <c r="O159">
        <v>0</v>
      </c>
      <c r="P159">
        <v>3</v>
      </c>
    </row>
    <row r="160" spans="1:16">
      <c r="A160">
        <v>473504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4</v>
      </c>
      <c r="H161">
        <v>14</v>
      </c>
      <c r="I161">
        <v>11</v>
      </c>
      <c r="J161">
        <v>13</v>
      </c>
      <c r="K161">
        <v>3</v>
      </c>
      <c r="L161">
        <v>45</v>
      </c>
      <c r="M161">
        <v>0</v>
      </c>
      <c r="N161">
        <v>0</v>
      </c>
      <c r="O161">
        <v>0</v>
      </c>
      <c r="P161">
        <v>45</v>
      </c>
    </row>
    <row r="162" spans="1:16">
      <c r="A162">
        <v>473504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5</v>
      </c>
      <c r="K163">
        <v>5</v>
      </c>
      <c r="L163">
        <v>13</v>
      </c>
      <c r="M163">
        <v>0</v>
      </c>
      <c r="N163">
        <v>0</v>
      </c>
      <c r="O163">
        <v>0</v>
      </c>
      <c r="P163">
        <v>13</v>
      </c>
    </row>
    <row r="164" spans="1:16">
      <c r="A164">
        <v>473504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</row>
    <row r="165" spans="1:16">
      <c r="A165">
        <v>473504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186402</v>
      </c>
      <c r="H169">
        <v>466838</v>
      </c>
      <c r="I169">
        <v>375208</v>
      </c>
      <c r="J169">
        <v>891982</v>
      </c>
      <c r="K169">
        <v>1154920</v>
      </c>
      <c r="L169">
        <v>3075350</v>
      </c>
      <c r="M169">
        <v>21439</v>
      </c>
      <c r="N169">
        <v>75500</v>
      </c>
      <c r="O169">
        <v>96939</v>
      </c>
      <c r="P169">
        <v>3172289</v>
      </c>
    </row>
    <row r="170" spans="1:16">
      <c r="A170">
        <v>473504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25951</v>
      </c>
      <c r="H170">
        <v>60013</v>
      </c>
      <c r="I170">
        <v>103380</v>
      </c>
      <c r="J170">
        <v>151726</v>
      </c>
      <c r="K170">
        <v>11457</v>
      </c>
      <c r="L170">
        <v>352527</v>
      </c>
      <c r="M170">
        <v>5094</v>
      </c>
      <c r="N170">
        <v>20777</v>
      </c>
      <c r="O170">
        <v>25871</v>
      </c>
      <c r="P170">
        <v>378398</v>
      </c>
    </row>
    <row r="171" spans="1:16">
      <c r="A171">
        <v>473504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59347</v>
      </c>
      <c r="H171">
        <v>135161</v>
      </c>
      <c r="I171">
        <v>138317</v>
      </c>
      <c r="J171">
        <v>184948</v>
      </c>
      <c r="K171">
        <v>121933</v>
      </c>
      <c r="L171">
        <v>639706</v>
      </c>
      <c r="M171">
        <v>17375</v>
      </c>
      <c r="N171">
        <v>72025</v>
      </c>
      <c r="O171">
        <v>89400</v>
      </c>
      <c r="P171">
        <v>729106</v>
      </c>
    </row>
    <row r="172" spans="1:16">
      <c r="A172">
        <v>473504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201688</v>
      </c>
      <c r="H174">
        <v>600755</v>
      </c>
      <c r="I174">
        <v>1345275</v>
      </c>
      <c r="J174">
        <v>2522661</v>
      </c>
      <c r="K174">
        <v>2110252</v>
      </c>
      <c r="L174">
        <v>6780631</v>
      </c>
      <c r="M174">
        <v>0</v>
      </c>
      <c r="N174">
        <v>0</v>
      </c>
      <c r="O174">
        <v>0</v>
      </c>
      <c r="P174">
        <v>6780631</v>
      </c>
    </row>
    <row r="175" spans="1:16">
      <c r="A175">
        <v>473504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26459</v>
      </c>
      <c r="H175">
        <v>24640</v>
      </c>
      <c r="I175">
        <v>371004</v>
      </c>
      <c r="J175">
        <v>908379</v>
      </c>
      <c r="K175">
        <v>845557</v>
      </c>
      <c r="L175">
        <v>2176039</v>
      </c>
      <c r="M175">
        <v>0</v>
      </c>
      <c r="N175">
        <v>0</v>
      </c>
      <c r="O175">
        <v>0</v>
      </c>
      <c r="P175">
        <v>2176039</v>
      </c>
    </row>
    <row r="176" spans="1:16">
      <c r="A176">
        <v>473504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175229</v>
      </c>
      <c r="H176">
        <v>545221</v>
      </c>
      <c r="I176">
        <v>897627</v>
      </c>
      <c r="J176">
        <v>1405797</v>
      </c>
      <c r="K176">
        <v>1064513</v>
      </c>
      <c r="L176">
        <v>4088387</v>
      </c>
      <c r="M176">
        <v>0</v>
      </c>
      <c r="N176">
        <v>0</v>
      </c>
      <c r="O176">
        <v>0</v>
      </c>
      <c r="P176">
        <v>4088387</v>
      </c>
    </row>
    <row r="177" spans="1:16">
      <c r="A177">
        <v>473504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2169324</v>
      </c>
      <c r="H182">
        <v>3861383</v>
      </c>
      <c r="I182">
        <v>4666660</v>
      </c>
      <c r="J182">
        <v>6285685</v>
      </c>
      <c r="K182">
        <v>4783008</v>
      </c>
      <c r="L182">
        <v>21766060</v>
      </c>
      <c r="M182">
        <v>104380</v>
      </c>
      <c r="N182">
        <v>389209</v>
      </c>
      <c r="O182">
        <v>493589</v>
      </c>
      <c r="P182">
        <v>22259649</v>
      </c>
    </row>
    <row r="183" spans="1:16">
      <c r="A183">
        <v>473504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1632078</v>
      </c>
      <c r="H183">
        <v>2735636</v>
      </c>
      <c r="I183">
        <v>2823593</v>
      </c>
      <c r="J183">
        <v>2937059</v>
      </c>
      <c r="K183">
        <v>2345927</v>
      </c>
      <c r="L183">
        <v>12474293</v>
      </c>
      <c r="M183">
        <v>81522</v>
      </c>
      <c r="N183">
        <v>332269</v>
      </c>
      <c r="O183">
        <v>413791</v>
      </c>
      <c r="P183">
        <v>12888084</v>
      </c>
    </row>
    <row r="184" spans="1:16">
      <c r="A184">
        <v>473504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108903</v>
      </c>
      <c r="H184">
        <v>294212</v>
      </c>
      <c r="I184">
        <v>256751</v>
      </c>
      <c r="J184">
        <v>669837</v>
      </c>
      <c r="K184">
        <v>985036</v>
      </c>
      <c r="L184">
        <v>2314739</v>
      </c>
      <c r="M184">
        <v>0</v>
      </c>
      <c r="N184">
        <v>0</v>
      </c>
      <c r="O184">
        <v>0</v>
      </c>
      <c r="P184">
        <v>2314739</v>
      </c>
    </row>
    <row r="185" spans="1:16">
      <c r="A185">
        <v>473504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7067</v>
      </c>
      <c r="L185">
        <v>7067</v>
      </c>
      <c r="M185">
        <v>0</v>
      </c>
      <c r="N185">
        <v>0</v>
      </c>
      <c r="O185">
        <v>0</v>
      </c>
      <c r="P185">
        <v>7067</v>
      </c>
    </row>
    <row r="186" spans="1:16">
      <c r="A186">
        <v>473504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54461</v>
      </c>
      <c r="H186">
        <v>116733</v>
      </c>
      <c r="I186">
        <v>90448</v>
      </c>
      <c r="J186">
        <v>163073</v>
      </c>
      <c r="K186">
        <v>93946</v>
      </c>
      <c r="L186">
        <v>518661</v>
      </c>
      <c r="M186">
        <v>14323</v>
      </c>
      <c r="N186">
        <v>48768</v>
      </c>
      <c r="O186">
        <v>63091</v>
      </c>
      <c r="P186">
        <v>581752</v>
      </c>
    </row>
    <row r="187" spans="1:16">
      <c r="A187">
        <v>473504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6736</v>
      </c>
      <c r="H187">
        <v>25954</v>
      </c>
      <c r="I187">
        <v>0</v>
      </c>
      <c r="J187">
        <v>7672</v>
      </c>
      <c r="K187">
        <v>8811</v>
      </c>
      <c r="L187">
        <v>49173</v>
      </c>
      <c r="M187">
        <v>6080</v>
      </c>
      <c r="N187">
        <v>26732</v>
      </c>
      <c r="O187">
        <v>32812</v>
      </c>
      <c r="P187">
        <v>81985</v>
      </c>
    </row>
    <row r="188" spans="1:16">
      <c r="A188">
        <v>473504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958051</v>
      </c>
      <c r="H188">
        <v>1246194</v>
      </c>
      <c r="I188">
        <v>1486633</v>
      </c>
      <c r="J188">
        <v>1185863</v>
      </c>
      <c r="K188">
        <v>751087</v>
      </c>
      <c r="L188">
        <v>5627828</v>
      </c>
      <c r="M188">
        <v>0</v>
      </c>
      <c r="N188">
        <v>0</v>
      </c>
      <c r="O188">
        <v>0</v>
      </c>
      <c r="P188">
        <v>5627828</v>
      </c>
    </row>
    <row r="189" spans="1:16">
      <c r="A189">
        <v>473504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342143</v>
      </c>
      <c r="H189">
        <v>390971</v>
      </c>
      <c r="I189">
        <v>449563</v>
      </c>
      <c r="J189">
        <v>222229</v>
      </c>
      <c r="K189">
        <v>105678</v>
      </c>
      <c r="L189">
        <v>1510584</v>
      </c>
      <c r="M189">
        <v>37614</v>
      </c>
      <c r="N189">
        <v>163967</v>
      </c>
      <c r="O189">
        <v>201581</v>
      </c>
      <c r="P189">
        <v>1712165</v>
      </c>
    </row>
    <row r="190" spans="1:16">
      <c r="A190">
        <v>473504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59347</v>
      </c>
      <c r="H190">
        <v>135161</v>
      </c>
      <c r="I190">
        <v>138317</v>
      </c>
      <c r="J190">
        <v>184948</v>
      </c>
      <c r="K190">
        <v>121933</v>
      </c>
      <c r="L190">
        <v>639706</v>
      </c>
      <c r="M190">
        <v>17375</v>
      </c>
      <c r="N190">
        <v>72025</v>
      </c>
      <c r="O190">
        <v>89400</v>
      </c>
      <c r="P190">
        <v>729106</v>
      </c>
    </row>
    <row r="191" spans="1:16">
      <c r="A191">
        <v>473504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25951</v>
      </c>
      <c r="H191">
        <v>39107</v>
      </c>
      <c r="I191">
        <v>98926</v>
      </c>
      <c r="J191">
        <v>151726</v>
      </c>
      <c r="K191">
        <v>11457</v>
      </c>
      <c r="L191">
        <v>327167</v>
      </c>
      <c r="M191">
        <v>5094</v>
      </c>
      <c r="N191">
        <v>20777</v>
      </c>
      <c r="O191">
        <v>25871</v>
      </c>
      <c r="P191">
        <v>353038</v>
      </c>
    </row>
    <row r="192" spans="1:16">
      <c r="A192">
        <v>473504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20906</v>
      </c>
      <c r="I192">
        <v>4454</v>
      </c>
      <c r="J192">
        <v>0</v>
      </c>
      <c r="K192">
        <v>0</v>
      </c>
      <c r="L192">
        <v>25360</v>
      </c>
      <c r="M192">
        <v>0</v>
      </c>
      <c r="N192">
        <v>0</v>
      </c>
      <c r="O192">
        <v>0</v>
      </c>
      <c r="P192">
        <v>25360</v>
      </c>
    </row>
    <row r="193" spans="1:16">
      <c r="A193">
        <v>473504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16302</v>
      </c>
      <c r="H194">
        <v>29939</v>
      </c>
      <c r="I194">
        <v>28009</v>
      </c>
      <c r="J194">
        <v>51400</v>
      </c>
      <c r="K194">
        <v>60060</v>
      </c>
      <c r="L194">
        <v>185710</v>
      </c>
      <c r="M194">
        <v>1036</v>
      </c>
      <c r="N194">
        <v>0</v>
      </c>
      <c r="O194">
        <v>1036</v>
      </c>
      <c r="P194">
        <v>186746</v>
      </c>
    </row>
    <row r="195" spans="1:16">
      <c r="A195">
        <v>473504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53014</v>
      </c>
      <c r="H195">
        <v>25904</v>
      </c>
      <c r="I195">
        <v>28552</v>
      </c>
      <c r="J195">
        <v>58282</v>
      </c>
      <c r="K195">
        <v>29764</v>
      </c>
      <c r="L195">
        <v>195516</v>
      </c>
      <c r="M195">
        <v>0</v>
      </c>
      <c r="N195">
        <v>0</v>
      </c>
      <c r="O195">
        <v>0</v>
      </c>
      <c r="P195">
        <v>195516</v>
      </c>
    </row>
    <row r="196" spans="1:16">
      <c r="A196">
        <v>473504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60184</v>
      </c>
      <c r="H196">
        <v>436459</v>
      </c>
      <c r="I196">
        <v>247250</v>
      </c>
      <c r="J196">
        <v>292426</v>
      </c>
      <c r="K196">
        <v>200852</v>
      </c>
      <c r="L196">
        <v>1237171</v>
      </c>
      <c r="M196">
        <v>0</v>
      </c>
      <c r="N196">
        <v>0</v>
      </c>
      <c r="O196">
        <v>0</v>
      </c>
      <c r="P196">
        <v>1237171</v>
      </c>
    </row>
    <row r="197" spans="1:16">
      <c r="A197">
        <v>473504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228015</v>
      </c>
      <c r="H197">
        <v>243804</v>
      </c>
      <c r="I197">
        <v>225825</v>
      </c>
      <c r="J197">
        <v>197941</v>
      </c>
      <c r="K197">
        <v>112364</v>
      </c>
      <c r="L197">
        <v>1007949</v>
      </c>
      <c r="M197">
        <v>22858</v>
      </c>
      <c r="N197">
        <v>56940</v>
      </c>
      <c r="O197">
        <v>79798</v>
      </c>
      <c r="P197">
        <v>1087747</v>
      </c>
    </row>
    <row r="198" spans="1:16">
      <c r="A198">
        <v>473504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1300194</v>
      </c>
      <c r="H198">
        <v>1637165</v>
      </c>
      <c r="I198">
        <v>1936196</v>
      </c>
      <c r="J198">
        <v>1408092</v>
      </c>
      <c r="K198">
        <v>856765</v>
      </c>
      <c r="L198">
        <v>7138412</v>
      </c>
      <c r="M198">
        <v>37614</v>
      </c>
      <c r="N198">
        <v>163967</v>
      </c>
      <c r="O198">
        <v>201581</v>
      </c>
      <c r="P198">
        <v>7339993</v>
      </c>
    </row>
    <row r="199" spans="1:16">
      <c r="A199">
        <v>473504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107543</v>
      </c>
      <c r="H199">
        <v>281188</v>
      </c>
      <c r="I199">
        <v>271967</v>
      </c>
      <c r="J199">
        <v>628024</v>
      </c>
      <c r="K199">
        <v>214465</v>
      </c>
      <c r="L199">
        <v>1503187</v>
      </c>
      <c r="M199">
        <v>0</v>
      </c>
      <c r="N199">
        <v>0</v>
      </c>
      <c r="O199">
        <v>0</v>
      </c>
      <c r="P199">
        <v>1503187</v>
      </c>
    </row>
    <row r="200" spans="1:16">
      <c r="A200">
        <v>473504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473504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31074</v>
      </c>
      <c r="H202">
        <v>131150</v>
      </c>
      <c r="I202">
        <v>57132</v>
      </c>
      <c r="J202">
        <v>97536</v>
      </c>
      <c r="K202">
        <v>29416</v>
      </c>
      <c r="L202">
        <v>346308</v>
      </c>
      <c r="M202">
        <v>0</v>
      </c>
      <c r="N202">
        <v>0</v>
      </c>
      <c r="O202">
        <v>0</v>
      </c>
      <c r="P202">
        <v>346308</v>
      </c>
    </row>
    <row r="203" spans="1:16">
      <c r="A203">
        <v>473504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63874</v>
      </c>
      <c r="J204">
        <v>138659</v>
      </c>
      <c r="K204">
        <v>68106</v>
      </c>
      <c r="L204">
        <v>270639</v>
      </c>
      <c r="M204">
        <v>0</v>
      </c>
      <c r="N204">
        <v>0</v>
      </c>
      <c r="O204">
        <v>0</v>
      </c>
      <c r="P204">
        <v>270639</v>
      </c>
    </row>
    <row r="205" spans="1:16">
      <c r="A205">
        <v>473504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7452</v>
      </c>
      <c r="H205">
        <v>0</v>
      </c>
      <c r="I205">
        <v>0</v>
      </c>
      <c r="J205">
        <v>0</v>
      </c>
      <c r="K205">
        <v>45273</v>
      </c>
      <c r="L205">
        <v>52725</v>
      </c>
      <c r="M205">
        <v>0</v>
      </c>
      <c r="N205">
        <v>0</v>
      </c>
      <c r="O205">
        <v>0</v>
      </c>
      <c r="P205">
        <v>52725</v>
      </c>
    </row>
    <row r="206" spans="1:16">
      <c r="A206">
        <v>473504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16003</v>
      </c>
      <c r="H207">
        <v>124134</v>
      </c>
      <c r="I207">
        <v>122409</v>
      </c>
      <c r="J207">
        <v>333547</v>
      </c>
      <c r="K207">
        <v>41906</v>
      </c>
      <c r="L207">
        <v>637999</v>
      </c>
      <c r="M207">
        <v>0</v>
      </c>
      <c r="N207">
        <v>0</v>
      </c>
      <c r="O207">
        <v>0</v>
      </c>
      <c r="P207">
        <v>637999</v>
      </c>
    </row>
    <row r="208" spans="1:16">
      <c r="A208">
        <v>473504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30894</v>
      </c>
      <c r="I209">
        <v>76644</v>
      </c>
      <c r="J209">
        <v>208485</v>
      </c>
      <c r="K209">
        <v>200182</v>
      </c>
      <c r="L209">
        <v>516205</v>
      </c>
      <c r="M209">
        <v>0</v>
      </c>
      <c r="N209">
        <v>0</v>
      </c>
      <c r="O209">
        <v>0</v>
      </c>
      <c r="P209">
        <v>516205</v>
      </c>
    </row>
    <row r="210" spans="1:16">
      <c r="A210">
        <v>473504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23242</v>
      </c>
      <c r="J210">
        <v>7885</v>
      </c>
      <c r="K210">
        <v>0</v>
      </c>
      <c r="L210">
        <v>31127</v>
      </c>
      <c r="M210">
        <v>0</v>
      </c>
      <c r="N210">
        <v>0</v>
      </c>
      <c r="O210">
        <v>0</v>
      </c>
      <c r="P210">
        <v>31127</v>
      </c>
    </row>
    <row r="211" spans="1:16">
      <c r="A211">
        <v>473504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1864020</v>
      </c>
      <c r="H215">
        <v>4668380</v>
      </c>
      <c r="I215">
        <v>3752080</v>
      </c>
      <c r="J215">
        <v>8919820</v>
      </c>
      <c r="K215">
        <v>11549200</v>
      </c>
      <c r="L215">
        <v>30753500</v>
      </c>
      <c r="M215">
        <v>214390</v>
      </c>
      <c r="N215">
        <v>755000</v>
      </c>
      <c r="O215">
        <v>969390</v>
      </c>
      <c r="P215">
        <v>31722890</v>
      </c>
    </row>
    <row r="216" spans="1:16">
      <c r="A216">
        <v>473504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259510</v>
      </c>
      <c r="H216">
        <v>600130</v>
      </c>
      <c r="I216">
        <v>1033800</v>
      </c>
      <c r="J216">
        <v>1517260</v>
      </c>
      <c r="K216">
        <v>114570</v>
      </c>
      <c r="L216">
        <v>3525270</v>
      </c>
      <c r="M216">
        <v>50940</v>
      </c>
      <c r="N216">
        <v>207770</v>
      </c>
      <c r="O216">
        <v>258710</v>
      </c>
      <c r="P216">
        <v>3783980</v>
      </c>
    </row>
    <row r="217" spans="1:16">
      <c r="A217">
        <v>473504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593470</v>
      </c>
      <c r="H217">
        <v>1351610</v>
      </c>
      <c r="I217">
        <v>1383170</v>
      </c>
      <c r="J217">
        <v>1849480</v>
      </c>
      <c r="K217">
        <v>1219330</v>
      </c>
      <c r="L217">
        <v>6397060</v>
      </c>
      <c r="M217">
        <v>173750</v>
      </c>
      <c r="N217">
        <v>720250</v>
      </c>
      <c r="O217">
        <v>894000</v>
      </c>
      <c r="P217">
        <v>7291060</v>
      </c>
    </row>
    <row r="218" spans="1:16">
      <c r="A218">
        <v>473504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2016880</v>
      </c>
      <c r="H220">
        <v>6007550</v>
      </c>
      <c r="I220">
        <v>13452750</v>
      </c>
      <c r="J220">
        <v>25226610</v>
      </c>
      <c r="K220">
        <v>21102520</v>
      </c>
      <c r="L220">
        <v>67806310</v>
      </c>
      <c r="M220">
        <v>0</v>
      </c>
      <c r="N220">
        <v>0</v>
      </c>
      <c r="O220">
        <v>0</v>
      </c>
      <c r="P220">
        <v>67806310</v>
      </c>
    </row>
    <row r="221" spans="1:16">
      <c r="A221">
        <v>473504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264590</v>
      </c>
      <c r="H221">
        <v>246400</v>
      </c>
      <c r="I221">
        <v>3710040</v>
      </c>
      <c r="J221">
        <v>9083790</v>
      </c>
      <c r="K221">
        <v>8455570</v>
      </c>
      <c r="L221">
        <v>21760390</v>
      </c>
      <c r="M221">
        <v>0</v>
      </c>
      <c r="N221">
        <v>0</v>
      </c>
      <c r="O221">
        <v>0</v>
      </c>
      <c r="P221">
        <v>21760390</v>
      </c>
    </row>
    <row r="222" spans="1:16">
      <c r="A222">
        <v>473504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1752290</v>
      </c>
      <c r="H222">
        <v>5452210</v>
      </c>
      <c r="I222">
        <v>8976270</v>
      </c>
      <c r="J222">
        <v>14057970</v>
      </c>
      <c r="K222">
        <v>10645130</v>
      </c>
      <c r="L222">
        <v>40883870</v>
      </c>
      <c r="M222">
        <v>0</v>
      </c>
      <c r="N222">
        <v>0</v>
      </c>
      <c r="O222">
        <v>0</v>
      </c>
      <c r="P222">
        <v>40883870</v>
      </c>
    </row>
    <row r="223" spans="1:16">
      <c r="A223">
        <v>473504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21696624</v>
      </c>
      <c r="H228">
        <v>38613830</v>
      </c>
      <c r="I228">
        <v>46666600</v>
      </c>
      <c r="J228">
        <v>62856850</v>
      </c>
      <c r="K228">
        <v>47830080</v>
      </c>
      <c r="L228">
        <v>217663984</v>
      </c>
      <c r="M228">
        <v>1043800</v>
      </c>
      <c r="N228">
        <v>3892090</v>
      </c>
      <c r="O228">
        <v>4935890</v>
      </c>
      <c r="P228">
        <v>222599874</v>
      </c>
    </row>
    <row r="229" spans="1:16">
      <c r="A229">
        <v>473504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16323147</v>
      </c>
      <c r="H229">
        <v>27356360</v>
      </c>
      <c r="I229">
        <v>28235930</v>
      </c>
      <c r="J229">
        <v>29370590</v>
      </c>
      <c r="K229">
        <v>23459270</v>
      </c>
      <c r="L229">
        <v>124745297</v>
      </c>
      <c r="M229">
        <v>815220</v>
      </c>
      <c r="N229">
        <v>3322690</v>
      </c>
      <c r="O229">
        <v>4137910</v>
      </c>
      <c r="P229">
        <v>128883207</v>
      </c>
    </row>
    <row r="230" spans="1:16">
      <c r="A230">
        <v>473504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1089030</v>
      </c>
      <c r="H230">
        <v>2942120</v>
      </c>
      <c r="I230">
        <v>2567510</v>
      </c>
      <c r="J230">
        <v>6698370</v>
      </c>
      <c r="K230">
        <v>9850360</v>
      </c>
      <c r="L230">
        <v>23147390</v>
      </c>
      <c r="M230">
        <v>0</v>
      </c>
      <c r="N230">
        <v>0</v>
      </c>
      <c r="O230">
        <v>0</v>
      </c>
      <c r="P230">
        <v>23147390</v>
      </c>
    </row>
    <row r="231" spans="1:16">
      <c r="A231">
        <v>473504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70670</v>
      </c>
      <c r="L231">
        <v>70670</v>
      </c>
      <c r="M231">
        <v>0</v>
      </c>
      <c r="N231">
        <v>0</v>
      </c>
      <c r="O231">
        <v>0</v>
      </c>
      <c r="P231">
        <v>70670</v>
      </c>
    </row>
    <row r="232" spans="1:16">
      <c r="A232">
        <v>473504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544610</v>
      </c>
      <c r="H232">
        <v>1167330</v>
      </c>
      <c r="I232">
        <v>904480</v>
      </c>
      <c r="J232">
        <v>1630730</v>
      </c>
      <c r="K232">
        <v>939460</v>
      </c>
      <c r="L232">
        <v>5186610</v>
      </c>
      <c r="M232">
        <v>143230</v>
      </c>
      <c r="N232">
        <v>487680</v>
      </c>
      <c r="O232">
        <v>630910</v>
      </c>
      <c r="P232">
        <v>5817520</v>
      </c>
    </row>
    <row r="233" spans="1:16">
      <c r="A233">
        <v>473504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67360</v>
      </c>
      <c r="H233">
        <v>259540</v>
      </c>
      <c r="I233">
        <v>0</v>
      </c>
      <c r="J233">
        <v>76720</v>
      </c>
      <c r="K233">
        <v>88110</v>
      </c>
      <c r="L233">
        <v>491730</v>
      </c>
      <c r="M233">
        <v>60800</v>
      </c>
      <c r="N233">
        <v>267320</v>
      </c>
      <c r="O233">
        <v>328120</v>
      </c>
      <c r="P233">
        <v>819850</v>
      </c>
    </row>
    <row r="234" spans="1:16">
      <c r="A234">
        <v>473504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9580510</v>
      </c>
      <c r="H234">
        <v>12461940</v>
      </c>
      <c r="I234">
        <v>14866330</v>
      </c>
      <c r="J234">
        <v>11858630</v>
      </c>
      <c r="K234">
        <v>7510870</v>
      </c>
      <c r="L234">
        <v>56278280</v>
      </c>
      <c r="M234">
        <v>0</v>
      </c>
      <c r="N234">
        <v>0</v>
      </c>
      <c r="O234">
        <v>0</v>
      </c>
      <c r="P234">
        <v>56278280</v>
      </c>
    </row>
    <row r="235" spans="1:16">
      <c r="A235">
        <v>473504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3423797</v>
      </c>
      <c r="H235">
        <v>3909710</v>
      </c>
      <c r="I235">
        <v>4495630</v>
      </c>
      <c r="J235">
        <v>2222290</v>
      </c>
      <c r="K235">
        <v>1056780</v>
      </c>
      <c r="L235">
        <v>15108207</v>
      </c>
      <c r="M235">
        <v>376140</v>
      </c>
      <c r="N235">
        <v>1639670</v>
      </c>
      <c r="O235">
        <v>2015810</v>
      </c>
      <c r="P235">
        <v>17124017</v>
      </c>
    </row>
    <row r="236" spans="1:16">
      <c r="A236">
        <v>473504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593470</v>
      </c>
      <c r="H236">
        <v>1351610</v>
      </c>
      <c r="I236">
        <v>1383170</v>
      </c>
      <c r="J236">
        <v>1849480</v>
      </c>
      <c r="K236">
        <v>1219330</v>
      </c>
      <c r="L236">
        <v>6397060</v>
      </c>
      <c r="M236">
        <v>173750</v>
      </c>
      <c r="N236">
        <v>720250</v>
      </c>
      <c r="O236">
        <v>894000</v>
      </c>
      <c r="P236">
        <v>7291060</v>
      </c>
    </row>
    <row r="237" spans="1:16">
      <c r="A237">
        <v>473504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259510</v>
      </c>
      <c r="H237">
        <v>391070</v>
      </c>
      <c r="I237">
        <v>989260</v>
      </c>
      <c r="J237">
        <v>1517260</v>
      </c>
      <c r="K237">
        <v>114570</v>
      </c>
      <c r="L237">
        <v>3271670</v>
      </c>
      <c r="M237">
        <v>50940</v>
      </c>
      <c r="N237">
        <v>207770</v>
      </c>
      <c r="O237">
        <v>258710</v>
      </c>
      <c r="P237">
        <v>3530380</v>
      </c>
    </row>
    <row r="238" spans="1:16">
      <c r="A238">
        <v>473504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209060</v>
      </c>
      <c r="I238">
        <v>44540</v>
      </c>
      <c r="J238">
        <v>0</v>
      </c>
      <c r="K238">
        <v>0</v>
      </c>
      <c r="L238">
        <v>253600</v>
      </c>
      <c r="M238">
        <v>0</v>
      </c>
      <c r="N238">
        <v>0</v>
      </c>
      <c r="O238">
        <v>0</v>
      </c>
      <c r="P238">
        <v>253600</v>
      </c>
    </row>
    <row r="239" spans="1:16">
      <c r="A239">
        <v>473504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163020</v>
      </c>
      <c r="H240">
        <v>299390</v>
      </c>
      <c r="I240">
        <v>280090</v>
      </c>
      <c r="J240">
        <v>514000</v>
      </c>
      <c r="K240">
        <v>600600</v>
      </c>
      <c r="L240">
        <v>1857100</v>
      </c>
      <c r="M240">
        <v>10360</v>
      </c>
      <c r="N240">
        <v>0</v>
      </c>
      <c r="O240">
        <v>10360</v>
      </c>
      <c r="P240">
        <v>1867460</v>
      </c>
    </row>
    <row r="241" spans="1:16">
      <c r="A241">
        <v>473504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530140</v>
      </c>
      <c r="H241">
        <v>259040</v>
      </c>
      <c r="I241">
        <v>285520</v>
      </c>
      <c r="J241">
        <v>582820</v>
      </c>
      <c r="K241">
        <v>297640</v>
      </c>
      <c r="L241">
        <v>1955160</v>
      </c>
      <c r="M241">
        <v>0</v>
      </c>
      <c r="N241">
        <v>0</v>
      </c>
      <c r="O241">
        <v>0</v>
      </c>
      <c r="P241">
        <v>1955160</v>
      </c>
    </row>
    <row r="242" spans="1:16">
      <c r="A242">
        <v>473504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601840</v>
      </c>
      <c r="H242">
        <v>4364590</v>
      </c>
      <c r="I242">
        <v>2472500</v>
      </c>
      <c r="J242">
        <v>2924260</v>
      </c>
      <c r="K242">
        <v>2008520</v>
      </c>
      <c r="L242">
        <v>12371710</v>
      </c>
      <c r="M242">
        <v>0</v>
      </c>
      <c r="N242">
        <v>0</v>
      </c>
      <c r="O242">
        <v>0</v>
      </c>
      <c r="P242">
        <v>12371710</v>
      </c>
    </row>
    <row r="243" spans="1:16">
      <c r="A243">
        <v>473504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2281167</v>
      </c>
      <c r="H243">
        <v>2438040</v>
      </c>
      <c r="I243">
        <v>2258250</v>
      </c>
      <c r="J243">
        <v>1979410</v>
      </c>
      <c r="K243">
        <v>1123640</v>
      </c>
      <c r="L243">
        <v>10080507</v>
      </c>
      <c r="M243">
        <v>228580</v>
      </c>
      <c r="N243">
        <v>569400</v>
      </c>
      <c r="O243">
        <v>797980</v>
      </c>
      <c r="P243">
        <v>10878487</v>
      </c>
    </row>
    <row r="244" spans="1:16">
      <c r="A244">
        <v>473504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13004307</v>
      </c>
      <c r="H244">
        <v>16371650</v>
      </c>
      <c r="I244">
        <v>19361960</v>
      </c>
      <c r="J244">
        <v>14080920</v>
      </c>
      <c r="K244">
        <v>8567650</v>
      </c>
      <c r="L244">
        <v>71386487</v>
      </c>
      <c r="M244">
        <v>376140</v>
      </c>
      <c r="N244">
        <v>1639670</v>
      </c>
      <c r="O244">
        <v>2015810</v>
      </c>
      <c r="P244">
        <v>73402297</v>
      </c>
    </row>
    <row r="245" spans="1:16">
      <c r="A245">
        <v>473504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1075430</v>
      </c>
      <c r="H245">
        <v>2811880</v>
      </c>
      <c r="I245">
        <v>2719670</v>
      </c>
      <c r="J245">
        <v>6280240</v>
      </c>
      <c r="K245">
        <v>2144650</v>
      </c>
      <c r="L245">
        <v>15031870</v>
      </c>
      <c r="M245">
        <v>0</v>
      </c>
      <c r="N245">
        <v>0</v>
      </c>
      <c r="O245">
        <v>0</v>
      </c>
      <c r="P245">
        <v>15031870</v>
      </c>
    </row>
    <row r="246" spans="1:16">
      <c r="A246">
        <v>473504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473504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310740</v>
      </c>
      <c r="H248">
        <v>1311500</v>
      </c>
      <c r="I248">
        <v>571320</v>
      </c>
      <c r="J248">
        <v>975360</v>
      </c>
      <c r="K248">
        <v>294160</v>
      </c>
      <c r="L248">
        <v>3463080</v>
      </c>
      <c r="M248">
        <v>0</v>
      </c>
      <c r="N248">
        <v>0</v>
      </c>
      <c r="O248">
        <v>0</v>
      </c>
      <c r="P248">
        <v>3463080</v>
      </c>
    </row>
    <row r="249" spans="1:16">
      <c r="A249">
        <v>473504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638740</v>
      </c>
      <c r="J250">
        <v>1386590</v>
      </c>
      <c r="K250">
        <v>681060</v>
      </c>
      <c r="L250">
        <v>2706390</v>
      </c>
      <c r="M250">
        <v>0</v>
      </c>
      <c r="N250">
        <v>0</v>
      </c>
      <c r="O250">
        <v>0</v>
      </c>
      <c r="P250">
        <v>2706390</v>
      </c>
    </row>
    <row r="251" spans="1:16">
      <c r="A251">
        <v>473504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74520</v>
      </c>
      <c r="H251">
        <v>0</v>
      </c>
      <c r="I251">
        <v>0</v>
      </c>
      <c r="J251">
        <v>0</v>
      </c>
      <c r="K251">
        <v>452730</v>
      </c>
      <c r="L251">
        <v>527250</v>
      </c>
      <c r="M251">
        <v>0</v>
      </c>
      <c r="N251">
        <v>0</v>
      </c>
      <c r="O251">
        <v>0</v>
      </c>
      <c r="P251">
        <v>527250</v>
      </c>
    </row>
    <row r="252" spans="1:16">
      <c r="A252">
        <v>473504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160030</v>
      </c>
      <c r="H253">
        <v>1241340</v>
      </c>
      <c r="I253">
        <v>1224090</v>
      </c>
      <c r="J253">
        <v>3335470</v>
      </c>
      <c r="K253">
        <v>419060</v>
      </c>
      <c r="L253">
        <v>6379990</v>
      </c>
      <c r="M253">
        <v>0</v>
      </c>
      <c r="N253">
        <v>0</v>
      </c>
      <c r="O253">
        <v>0</v>
      </c>
      <c r="P253">
        <v>6379990</v>
      </c>
    </row>
    <row r="254" spans="1:16">
      <c r="A254">
        <v>473504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308940</v>
      </c>
      <c r="I255">
        <v>766440</v>
      </c>
      <c r="J255">
        <v>2084850</v>
      </c>
      <c r="K255">
        <v>2001820</v>
      </c>
      <c r="L255">
        <v>5162050</v>
      </c>
      <c r="M255">
        <v>0</v>
      </c>
      <c r="N255">
        <v>0</v>
      </c>
      <c r="O255">
        <v>0</v>
      </c>
      <c r="P255">
        <v>5162050</v>
      </c>
    </row>
    <row r="256" spans="1:16">
      <c r="A256">
        <v>473504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232420</v>
      </c>
      <c r="J256">
        <v>78850</v>
      </c>
      <c r="K256">
        <v>0</v>
      </c>
      <c r="L256">
        <v>311270</v>
      </c>
      <c r="M256">
        <v>0</v>
      </c>
      <c r="N256">
        <v>0</v>
      </c>
      <c r="O256">
        <v>0</v>
      </c>
      <c r="P256">
        <v>311270</v>
      </c>
    </row>
    <row r="257" spans="1:16">
      <c r="A257">
        <v>473504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1633275</v>
      </c>
      <c r="H261">
        <v>4134258</v>
      </c>
      <c r="I261">
        <v>3306180</v>
      </c>
      <c r="J261">
        <v>7911870</v>
      </c>
      <c r="K261">
        <v>10093509</v>
      </c>
      <c r="L261">
        <v>27079092</v>
      </c>
      <c r="M261">
        <v>183639</v>
      </c>
      <c r="N261">
        <v>679500</v>
      </c>
      <c r="O261">
        <v>863139</v>
      </c>
      <c r="P261">
        <v>27942231</v>
      </c>
    </row>
    <row r="262" spans="1:16">
      <c r="A262">
        <v>473504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232516</v>
      </c>
      <c r="H262">
        <v>530589</v>
      </c>
      <c r="I262">
        <v>891322</v>
      </c>
      <c r="J262">
        <v>1314812</v>
      </c>
      <c r="K262">
        <v>103113</v>
      </c>
      <c r="L262">
        <v>3072352</v>
      </c>
      <c r="M262">
        <v>45846</v>
      </c>
      <c r="N262">
        <v>168449</v>
      </c>
      <c r="O262">
        <v>214295</v>
      </c>
      <c r="P262">
        <v>3286647</v>
      </c>
    </row>
    <row r="263" spans="1:16">
      <c r="A263">
        <v>473504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525071</v>
      </c>
      <c r="H263">
        <v>1171568</v>
      </c>
      <c r="I263">
        <v>1217081</v>
      </c>
      <c r="J263">
        <v>1642308</v>
      </c>
      <c r="K263">
        <v>1070445</v>
      </c>
      <c r="L263">
        <v>5626473</v>
      </c>
      <c r="M263">
        <v>155071</v>
      </c>
      <c r="N263">
        <v>637405</v>
      </c>
      <c r="O263">
        <v>792476</v>
      </c>
      <c r="P263">
        <v>6418949</v>
      </c>
    </row>
    <row r="264" spans="1:16">
      <c r="A264">
        <v>473504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1815192</v>
      </c>
      <c r="H266">
        <v>5368898</v>
      </c>
      <c r="I266">
        <v>12107475</v>
      </c>
      <c r="J266">
        <v>22400928</v>
      </c>
      <c r="K266">
        <v>18754812</v>
      </c>
      <c r="L266">
        <v>60447305</v>
      </c>
      <c r="M266">
        <v>0</v>
      </c>
      <c r="N266">
        <v>0</v>
      </c>
      <c r="O266">
        <v>0</v>
      </c>
      <c r="P266">
        <v>60447305</v>
      </c>
    </row>
    <row r="267" spans="1:16">
      <c r="A267">
        <v>473504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238131</v>
      </c>
      <c r="H267">
        <v>221760</v>
      </c>
      <c r="I267">
        <v>3339036</v>
      </c>
      <c r="J267">
        <v>7947958</v>
      </c>
      <c r="K267">
        <v>7610013</v>
      </c>
      <c r="L267">
        <v>19356898</v>
      </c>
      <c r="M267">
        <v>0</v>
      </c>
      <c r="N267">
        <v>0</v>
      </c>
      <c r="O267">
        <v>0</v>
      </c>
      <c r="P267">
        <v>19356898</v>
      </c>
    </row>
    <row r="268" spans="1:16">
      <c r="A268">
        <v>473504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1577061</v>
      </c>
      <c r="H268">
        <v>4869092</v>
      </c>
      <c r="I268">
        <v>8078643</v>
      </c>
      <c r="J268">
        <v>12576605</v>
      </c>
      <c r="K268">
        <v>9387388</v>
      </c>
      <c r="L268">
        <v>36488789</v>
      </c>
      <c r="M268">
        <v>0</v>
      </c>
      <c r="N268">
        <v>0</v>
      </c>
      <c r="O268">
        <v>0</v>
      </c>
      <c r="P268">
        <v>36488789</v>
      </c>
    </row>
    <row r="269" spans="1:16">
      <c r="A269">
        <v>473504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19489570</v>
      </c>
      <c r="H274">
        <v>34299083</v>
      </c>
      <c r="I274">
        <v>41674936</v>
      </c>
      <c r="J274">
        <v>55895200</v>
      </c>
      <c r="K274">
        <v>42437023</v>
      </c>
      <c r="L274">
        <v>193795812</v>
      </c>
      <c r="M274">
        <v>949060</v>
      </c>
      <c r="N274">
        <v>3492825</v>
      </c>
      <c r="O274">
        <v>4441885</v>
      </c>
      <c r="P274">
        <v>198237697</v>
      </c>
    </row>
    <row r="275" spans="1:16">
      <c r="A275">
        <v>473504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14425324</v>
      </c>
      <c r="H275">
        <v>23961453</v>
      </c>
      <c r="I275">
        <v>24861508</v>
      </c>
      <c r="J275">
        <v>25921048</v>
      </c>
      <c r="K275">
        <v>20628386</v>
      </c>
      <c r="L275">
        <v>109797719</v>
      </c>
      <c r="M275">
        <v>720480</v>
      </c>
      <c r="N275">
        <v>2923425</v>
      </c>
      <c r="O275">
        <v>3643905</v>
      </c>
      <c r="P275">
        <v>113441624</v>
      </c>
    </row>
    <row r="276" spans="1:16">
      <c r="A276">
        <v>473504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955162</v>
      </c>
      <c r="H276">
        <v>2632292</v>
      </c>
      <c r="I276">
        <v>2261305</v>
      </c>
      <c r="J276">
        <v>5938176</v>
      </c>
      <c r="K276">
        <v>8590150</v>
      </c>
      <c r="L276">
        <v>20377085</v>
      </c>
      <c r="M276">
        <v>0</v>
      </c>
      <c r="N276">
        <v>0</v>
      </c>
      <c r="O276">
        <v>0</v>
      </c>
      <c r="P276">
        <v>20377085</v>
      </c>
    </row>
    <row r="277" spans="1:16">
      <c r="A277">
        <v>473504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63603</v>
      </c>
      <c r="L277">
        <v>63603</v>
      </c>
      <c r="M277">
        <v>0</v>
      </c>
      <c r="N277">
        <v>0</v>
      </c>
      <c r="O277">
        <v>0</v>
      </c>
      <c r="P277">
        <v>63603</v>
      </c>
    </row>
    <row r="278" spans="1:16">
      <c r="A278">
        <v>473504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479883</v>
      </c>
      <c r="H278">
        <v>1010257</v>
      </c>
      <c r="I278">
        <v>802446</v>
      </c>
      <c r="J278">
        <v>1452401</v>
      </c>
      <c r="K278">
        <v>831734</v>
      </c>
      <c r="L278">
        <v>4576721</v>
      </c>
      <c r="M278">
        <v>124099</v>
      </c>
      <c r="N278">
        <v>438912</v>
      </c>
      <c r="O278">
        <v>563011</v>
      </c>
      <c r="P278">
        <v>5139732</v>
      </c>
    </row>
    <row r="279" spans="1:16">
      <c r="A279">
        <v>473504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60624</v>
      </c>
      <c r="H279">
        <v>233586</v>
      </c>
      <c r="I279">
        <v>0</v>
      </c>
      <c r="J279">
        <v>69048</v>
      </c>
      <c r="K279">
        <v>79299</v>
      </c>
      <c r="L279">
        <v>442557</v>
      </c>
      <c r="M279">
        <v>52288</v>
      </c>
      <c r="N279">
        <v>240588</v>
      </c>
      <c r="O279">
        <v>292876</v>
      </c>
      <c r="P279">
        <v>735433</v>
      </c>
    </row>
    <row r="280" spans="1:16">
      <c r="A280">
        <v>473504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8524076</v>
      </c>
      <c r="H280">
        <v>10960562</v>
      </c>
      <c r="I280">
        <v>13095049</v>
      </c>
      <c r="J280">
        <v>10568627</v>
      </c>
      <c r="K280">
        <v>6602549</v>
      </c>
      <c r="L280">
        <v>49750863</v>
      </c>
      <c r="M280">
        <v>0</v>
      </c>
      <c r="N280">
        <v>0</v>
      </c>
      <c r="O280">
        <v>0</v>
      </c>
      <c r="P280">
        <v>49750863</v>
      </c>
    </row>
    <row r="281" spans="1:16">
      <c r="A281">
        <v>473504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3009676</v>
      </c>
      <c r="H281">
        <v>3458565</v>
      </c>
      <c r="I281">
        <v>3996714</v>
      </c>
      <c r="J281">
        <v>1942973</v>
      </c>
      <c r="K281">
        <v>951102</v>
      </c>
      <c r="L281">
        <v>13359030</v>
      </c>
      <c r="M281">
        <v>335924</v>
      </c>
      <c r="N281">
        <v>1438071</v>
      </c>
      <c r="O281">
        <v>1773995</v>
      </c>
      <c r="P281">
        <v>15133025</v>
      </c>
    </row>
    <row r="282" spans="1:16">
      <c r="A282">
        <v>473504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525071</v>
      </c>
      <c r="H282">
        <v>1171568</v>
      </c>
      <c r="I282">
        <v>1217081</v>
      </c>
      <c r="J282">
        <v>1642308</v>
      </c>
      <c r="K282">
        <v>1070445</v>
      </c>
      <c r="L282">
        <v>5626473</v>
      </c>
      <c r="M282">
        <v>155071</v>
      </c>
      <c r="N282">
        <v>637405</v>
      </c>
      <c r="O282">
        <v>792476</v>
      </c>
      <c r="P282">
        <v>6418949</v>
      </c>
    </row>
    <row r="283" spans="1:16">
      <c r="A283">
        <v>473504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232516</v>
      </c>
      <c r="H283">
        <v>342435</v>
      </c>
      <c r="I283">
        <v>851236</v>
      </c>
      <c r="J283">
        <v>1314812</v>
      </c>
      <c r="K283">
        <v>103113</v>
      </c>
      <c r="L283">
        <v>2844112</v>
      </c>
      <c r="M283">
        <v>45846</v>
      </c>
      <c r="N283">
        <v>168449</v>
      </c>
      <c r="O283">
        <v>214295</v>
      </c>
      <c r="P283">
        <v>3058407</v>
      </c>
    </row>
    <row r="284" spans="1:16">
      <c r="A284">
        <v>473504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188154</v>
      </c>
      <c r="I284">
        <v>40086</v>
      </c>
      <c r="J284">
        <v>0</v>
      </c>
      <c r="K284">
        <v>0</v>
      </c>
      <c r="L284">
        <v>228240</v>
      </c>
      <c r="M284">
        <v>0</v>
      </c>
      <c r="N284">
        <v>0</v>
      </c>
      <c r="O284">
        <v>0</v>
      </c>
      <c r="P284">
        <v>228240</v>
      </c>
    </row>
    <row r="285" spans="1:16">
      <c r="A285">
        <v>473504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137606</v>
      </c>
      <c r="H286">
        <v>258123</v>
      </c>
      <c r="I286">
        <v>242429</v>
      </c>
      <c r="J286">
        <v>452245</v>
      </c>
      <c r="K286">
        <v>528723</v>
      </c>
      <c r="L286">
        <v>1619126</v>
      </c>
      <c r="M286">
        <v>7252</v>
      </c>
      <c r="N286">
        <v>0</v>
      </c>
      <c r="O286">
        <v>7252</v>
      </c>
      <c r="P286">
        <v>1626378</v>
      </c>
    </row>
    <row r="287" spans="1:16">
      <c r="A287">
        <v>473504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477126</v>
      </c>
      <c r="H287">
        <v>233136</v>
      </c>
      <c r="I287">
        <v>256968</v>
      </c>
      <c r="J287">
        <v>524538</v>
      </c>
      <c r="K287">
        <v>267876</v>
      </c>
      <c r="L287">
        <v>1759644</v>
      </c>
      <c r="M287">
        <v>0</v>
      </c>
      <c r="N287">
        <v>0</v>
      </c>
      <c r="O287">
        <v>0</v>
      </c>
      <c r="P287">
        <v>1759644</v>
      </c>
    </row>
    <row r="288" spans="1:16">
      <c r="A288">
        <v>473504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500710</v>
      </c>
      <c r="H288">
        <v>3705911</v>
      </c>
      <c r="I288">
        <v>2145984</v>
      </c>
      <c r="J288">
        <v>2469493</v>
      </c>
      <c r="K288">
        <v>1807668</v>
      </c>
      <c r="L288">
        <v>10629766</v>
      </c>
      <c r="M288">
        <v>0</v>
      </c>
      <c r="N288">
        <v>0</v>
      </c>
      <c r="O288">
        <v>0</v>
      </c>
      <c r="P288">
        <v>10629766</v>
      </c>
    </row>
    <row r="289" spans="1:16">
      <c r="A289">
        <v>473504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2281167</v>
      </c>
      <c r="H289">
        <v>2438040</v>
      </c>
      <c r="I289">
        <v>2258250</v>
      </c>
      <c r="J289">
        <v>1979410</v>
      </c>
      <c r="K289">
        <v>1123640</v>
      </c>
      <c r="L289">
        <v>10080507</v>
      </c>
      <c r="M289">
        <v>228580</v>
      </c>
      <c r="N289">
        <v>569400</v>
      </c>
      <c r="O289">
        <v>797980</v>
      </c>
      <c r="P289">
        <v>10878487</v>
      </c>
    </row>
    <row r="290" spans="1:16">
      <c r="A290">
        <v>473504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11533752</v>
      </c>
      <c r="H290">
        <v>14419127</v>
      </c>
      <c r="I290">
        <v>17091763</v>
      </c>
      <c r="J290">
        <v>12511600</v>
      </c>
      <c r="K290">
        <v>7553651</v>
      </c>
      <c r="L290">
        <v>63109893</v>
      </c>
      <c r="M290">
        <v>335924</v>
      </c>
      <c r="N290">
        <v>1438071</v>
      </c>
      <c r="O290">
        <v>1773995</v>
      </c>
      <c r="P290">
        <v>64883888</v>
      </c>
    </row>
    <row r="291" spans="1:16">
      <c r="A291">
        <v>473504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967887</v>
      </c>
      <c r="H291">
        <v>2530692</v>
      </c>
      <c r="I291">
        <v>2447703</v>
      </c>
      <c r="J291">
        <v>5593814</v>
      </c>
      <c r="K291">
        <v>1930185</v>
      </c>
      <c r="L291">
        <v>13470281</v>
      </c>
      <c r="M291">
        <v>0</v>
      </c>
      <c r="N291">
        <v>0</v>
      </c>
      <c r="O291">
        <v>0</v>
      </c>
      <c r="P291">
        <v>13470281</v>
      </c>
    </row>
    <row r="292" spans="1:16">
      <c r="A292">
        <v>473504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473504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279666</v>
      </c>
      <c r="H294">
        <v>1180350</v>
      </c>
      <c r="I294">
        <v>514188</v>
      </c>
      <c r="J294">
        <v>844972</v>
      </c>
      <c r="K294">
        <v>264744</v>
      </c>
      <c r="L294">
        <v>3083920</v>
      </c>
      <c r="M294">
        <v>0</v>
      </c>
      <c r="N294">
        <v>0</v>
      </c>
      <c r="O294">
        <v>0</v>
      </c>
      <c r="P294">
        <v>3083920</v>
      </c>
    </row>
    <row r="295" spans="1:16">
      <c r="A295">
        <v>473504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574866</v>
      </c>
      <c r="J296">
        <v>1247931</v>
      </c>
      <c r="K296">
        <v>612954</v>
      </c>
      <c r="L296">
        <v>2435751</v>
      </c>
      <c r="M296">
        <v>0</v>
      </c>
      <c r="N296">
        <v>0</v>
      </c>
      <c r="O296">
        <v>0</v>
      </c>
      <c r="P296">
        <v>2435751</v>
      </c>
    </row>
    <row r="297" spans="1:16">
      <c r="A297">
        <v>473504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67068</v>
      </c>
      <c r="H297">
        <v>0</v>
      </c>
      <c r="I297">
        <v>0</v>
      </c>
      <c r="J297">
        <v>0</v>
      </c>
      <c r="K297">
        <v>407457</v>
      </c>
      <c r="L297">
        <v>474525</v>
      </c>
      <c r="M297">
        <v>0</v>
      </c>
      <c r="N297">
        <v>0</v>
      </c>
      <c r="O297">
        <v>0</v>
      </c>
      <c r="P297">
        <v>474525</v>
      </c>
    </row>
    <row r="298" spans="1:16">
      <c r="A298">
        <v>473504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144027</v>
      </c>
      <c r="H299">
        <v>1117206</v>
      </c>
      <c r="I299">
        <v>1101681</v>
      </c>
      <c r="J299">
        <v>2976373</v>
      </c>
      <c r="K299">
        <v>377154</v>
      </c>
      <c r="L299">
        <v>5716441</v>
      </c>
      <c r="M299">
        <v>0</v>
      </c>
      <c r="N299">
        <v>0</v>
      </c>
      <c r="O299">
        <v>0</v>
      </c>
      <c r="P299">
        <v>5716441</v>
      </c>
    </row>
    <row r="300" spans="1:16">
      <c r="A300">
        <v>473504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278046</v>
      </c>
      <c r="I301">
        <v>689796</v>
      </c>
      <c r="J301">
        <v>1876365</v>
      </c>
      <c r="K301">
        <v>1757411</v>
      </c>
      <c r="L301">
        <v>4601618</v>
      </c>
      <c r="M301">
        <v>0</v>
      </c>
      <c r="N301">
        <v>0</v>
      </c>
      <c r="O301">
        <v>0</v>
      </c>
      <c r="P301">
        <v>4601618</v>
      </c>
    </row>
    <row r="302" spans="1:16">
      <c r="A302">
        <v>473504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209178</v>
      </c>
      <c r="J302">
        <v>70965</v>
      </c>
      <c r="K302">
        <v>0</v>
      </c>
      <c r="L302">
        <v>280143</v>
      </c>
      <c r="M302">
        <v>0</v>
      </c>
      <c r="N302">
        <v>0</v>
      </c>
      <c r="O302">
        <v>0</v>
      </c>
      <c r="P302">
        <v>280143</v>
      </c>
    </row>
    <row r="303" spans="1:16">
      <c r="A303">
        <v>473504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3</v>
      </c>
      <c r="H307">
        <v>14</v>
      </c>
      <c r="I307">
        <v>30</v>
      </c>
      <c r="J307">
        <v>54</v>
      </c>
      <c r="K307">
        <v>36</v>
      </c>
      <c r="L307">
        <v>137</v>
      </c>
      <c r="M307">
        <v>0</v>
      </c>
      <c r="N307">
        <v>1</v>
      </c>
      <c r="O307">
        <v>1</v>
      </c>
      <c r="P307">
        <v>138</v>
      </c>
    </row>
    <row r="308" spans="1:16">
      <c r="A308">
        <v>473504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4</v>
      </c>
      <c r="H308">
        <v>11</v>
      </c>
      <c r="I308">
        <v>27</v>
      </c>
      <c r="J308">
        <v>46</v>
      </c>
      <c r="K308">
        <v>33</v>
      </c>
      <c r="L308">
        <v>121</v>
      </c>
      <c r="M308">
        <v>1</v>
      </c>
      <c r="N308">
        <v>1</v>
      </c>
      <c r="O308">
        <v>2</v>
      </c>
      <c r="P308">
        <v>123</v>
      </c>
    </row>
    <row r="309" spans="1:16">
      <c r="A309">
        <v>473504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7</v>
      </c>
      <c r="H309">
        <v>25</v>
      </c>
      <c r="I309">
        <v>57</v>
      </c>
      <c r="J309">
        <v>100</v>
      </c>
      <c r="K309">
        <v>69</v>
      </c>
      <c r="L309">
        <v>258</v>
      </c>
      <c r="M309">
        <v>1</v>
      </c>
      <c r="N309">
        <v>2</v>
      </c>
      <c r="O309">
        <v>3</v>
      </c>
      <c r="P309">
        <v>261</v>
      </c>
    </row>
    <row r="310" spans="1:16">
      <c r="A310">
        <v>473504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8</v>
      </c>
      <c r="J310">
        <v>21</v>
      </c>
      <c r="K310">
        <v>15</v>
      </c>
      <c r="L310">
        <v>46</v>
      </c>
      <c r="M310">
        <v>0</v>
      </c>
      <c r="N310">
        <v>0</v>
      </c>
      <c r="O310">
        <v>0</v>
      </c>
      <c r="P310">
        <v>46</v>
      </c>
    </row>
    <row r="311" spans="1:16">
      <c r="A311">
        <v>473504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2</v>
      </c>
      <c r="H311">
        <v>11</v>
      </c>
      <c r="I311">
        <v>13</v>
      </c>
      <c r="J311">
        <v>21</v>
      </c>
      <c r="K311">
        <v>15</v>
      </c>
      <c r="L311">
        <v>62</v>
      </c>
      <c r="M311">
        <v>0</v>
      </c>
      <c r="N311">
        <v>0</v>
      </c>
      <c r="O311">
        <v>0</v>
      </c>
      <c r="P311">
        <v>62</v>
      </c>
    </row>
    <row r="312" spans="1:16">
      <c r="A312">
        <v>473504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5</v>
      </c>
      <c r="J313">
        <v>6</v>
      </c>
      <c r="K313">
        <v>1</v>
      </c>
      <c r="L313">
        <v>12</v>
      </c>
      <c r="M313">
        <v>0</v>
      </c>
      <c r="N313">
        <v>1</v>
      </c>
      <c r="O313">
        <v>1</v>
      </c>
      <c r="P313">
        <v>13</v>
      </c>
    </row>
    <row r="314" spans="1:16">
      <c r="A314">
        <v>473504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473504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8</v>
      </c>
      <c r="J316">
        <v>21</v>
      </c>
      <c r="K316">
        <v>16</v>
      </c>
      <c r="L316">
        <v>47</v>
      </c>
      <c r="M316">
        <v>0</v>
      </c>
      <c r="N316">
        <v>0</v>
      </c>
      <c r="O316">
        <v>0</v>
      </c>
      <c r="P316">
        <v>47</v>
      </c>
    </row>
    <row r="317" spans="1:16">
      <c r="A317">
        <v>473504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2</v>
      </c>
      <c r="H317">
        <v>8</v>
      </c>
      <c r="I317">
        <v>10</v>
      </c>
      <c r="J317">
        <v>14</v>
      </c>
      <c r="K317">
        <v>12</v>
      </c>
      <c r="L317">
        <v>46</v>
      </c>
      <c r="M317">
        <v>0</v>
      </c>
      <c r="N317">
        <v>0</v>
      </c>
      <c r="O317">
        <v>0</v>
      </c>
      <c r="P317">
        <v>46</v>
      </c>
    </row>
    <row r="318" spans="1:16">
      <c r="A318">
        <v>473504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5</v>
      </c>
      <c r="J319">
        <v>5</v>
      </c>
      <c r="K319">
        <v>0</v>
      </c>
      <c r="L319">
        <v>12</v>
      </c>
      <c r="M319">
        <v>1</v>
      </c>
      <c r="N319">
        <v>1</v>
      </c>
      <c r="O319">
        <v>2</v>
      </c>
      <c r="P319">
        <v>14</v>
      </c>
    </row>
    <row r="320" spans="1:16">
      <c r="A320">
        <v>473504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2</v>
      </c>
      <c r="L322">
        <v>6</v>
      </c>
      <c r="M322">
        <v>0</v>
      </c>
      <c r="N322">
        <v>0</v>
      </c>
      <c r="O322">
        <v>0</v>
      </c>
      <c r="P322">
        <v>6</v>
      </c>
    </row>
    <row r="323" spans="1:16">
      <c r="A323">
        <v>473504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2</v>
      </c>
      <c r="L323">
        <v>6</v>
      </c>
      <c r="M323">
        <v>0</v>
      </c>
      <c r="N323">
        <v>0</v>
      </c>
      <c r="O323">
        <v>0</v>
      </c>
      <c r="P323">
        <v>6</v>
      </c>
    </row>
    <row r="324" spans="1:16">
      <c r="A324">
        <v>473504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4</v>
      </c>
      <c r="K326">
        <v>3</v>
      </c>
      <c r="L326">
        <v>10</v>
      </c>
      <c r="M326">
        <v>0</v>
      </c>
      <c r="N326">
        <v>0</v>
      </c>
      <c r="O326">
        <v>0</v>
      </c>
      <c r="P326">
        <v>10</v>
      </c>
    </row>
    <row r="327" spans="1:16">
      <c r="A327">
        <v>473504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4</v>
      </c>
      <c r="K327">
        <v>3</v>
      </c>
      <c r="L327">
        <v>10</v>
      </c>
      <c r="M327">
        <v>0</v>
      </c>
      <c r="N327">
        <v>0</v>
      </c>
      <c r="O327">
        <v>0</v>
      </c>
      <c r="P327">
        <v>10</v>
      </c>
    </row>
    <row r="328" spans="1:16">
      <c r="A328">
        <v>473504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89850</v>
      </c>
      <c r="H328">
        <v>300055</v>
      </c>
      <c r="I328">
        <v>654965</v>
      </c>
      <c r="J328">
        <v>1059120</v>
      </c>
      <c r="K328">
        <v>883405</v>
      </c>
      <c r="L328">
        <v>2987395</v>
      </c>
      <c r="M328">
        <v>0</v>
      </c>
      <c r="N328">
        <v>4110</v>
      </c>
      <c r="O328">
        <v>4110</v>
      </c>
      <c r="P328">
        <v>2991505</v>
      </c>
    </row>
    <row r="329" spans="1:16">
      <c r="A329">
        <v>473504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37392</v>
      </c>
      <c r="H329">
        <v>30697</v>
      </c>
      <c r="I329">
        <v>283995</v>
      </c>
      <c r="J329">
        <v>469676</v>
      </c>
      <c r="K329">
        <v>377228</v>
      </c>
      <c r="L329">
        <v>1198988</v>
      </c>
      <c r="M329">
        <v>4176</v>
      </c>
      <c r="N329">
        <v>7116</v>
      </c>
      <c r="O329">
        <v>11292</v>
      </c>
      <c r="P329">
        <v>1210280</v>
      </c>
    </row>
    <row r="330" spans="1:16">
      <c r="A330">
        <v>473504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127242</v>
      </c>
      <c r="H330">
        <v>330752</v>
      </c>
      <c r="I330">
        <v>938960</v>
      </c>
      <c r="J330">
        <v>1528796</v>
      </c>
      <c r="K330">
        <v>1260633</v>
      </c>
      <c r="L330">
        <v>4186383</v>
      </c>
      <c r="M330">
        <v>4176</v>
      </c>
      <c r="N330">
        <v>11226</v>
      </c>
      <c r="O330">
        <v>15402</v>
      </c>
      <c r="P330">
        <v>4201785</v>
      </c>
    </row>
    <row r="331" spans="1:16">
      <c r="A331">
        <v>473504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34350</v>
      </c>
      <c r="H331">
        <v>2550</v>
      </c>
      <c r="I331">
        <v>182100</v>
      </c>
      <c r="J331">
        <v>425225</v>
      </c>
      <c r="K331">
        <v>322540</v>
      </c>
      <c r="L331">
        <v>966765</v>
      </c>
      <c r="M331">
        <v>0</v>
      </c>
      <c r="N331">
        <v>0</v>
      </c>
      <c r="O331">
        <v>0</v>
      </c>
      <c r="P331">
        <v>966765</v>
      </c>
    </row>
    <row r="332" spans="1:16">
      <c r="A332">
        <v>473504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55500</v>
      </c>
      <c r="H332">
        <v>294375</v>
      </c>
      <c r="I332">
        <v>331250</v>
      </c>
      <c r="J332">
        <v>441975</v>
      </c>
      <c r="K332">
        <v>427940</v>
      </c>
      <c r="L332">
        <v>1551040</v>
      </c>
      <c r="M332">
        <v>0</v>
      </c>
      <c r="N332">
        <v>0</v>
      </c>
      <c r="O332">
        <v>0</v>
      </c>
      <c r="P332">
        <v>1551040</v>
      </c>
    </row>
    <row r="333" spans="1:16">
      <c r="A333">
        <v>473504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12315</v>
      </c>
      <c r="J334">
        <v>34470</v>
      </c>
      <c r="K334">
        <v>435</v>
      </c>
      <c r="L334">
        <v>47220</v>
      </c>
      <c r="M334">
        <v>0</v>
      </c>
      <c r="N334">
        <v>4110</v>
      </c>
      <c r="O334">
        <v>4110</v>
      </c>
      <c r="P334">
        <v>51330</v>
      </c>
    </row>
    <row r="335" spans="1:16">
      <c r="A335">
        <v>473504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580</v>
      </c>
      <c r="I335">
        <v>0</v>
      </c>
      <c r="J335">
        <v>0</v>
      </c>
      <c r="K335">
        <v>0</v>
      </c>
      <c r="L335">
        <v>580</v>
      </c>
      <c r="M335">
        <v>0</v>
      </c>
      <c r="N335">
        <v>0</v>
      </c>
      <c r="O335">
        <v>0</v>
      </c>
      <c r="P335">
        <v>580</v>
      </c>
    </row>
    <row r="336" spans="1:16">
      <c r="A336">
        <v>473504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35580</v>
      </c>
      <c r="H337">
        <v>14550</v>
      </c>
      <c r="I337">
        <v>154620</v>
      </c>
      <c r="J337">
        <v>322837</v>
      </c>
      <c r="K337">
        <v>297062</v>
      </c>
      <c r="L337">
        <v>824649</v>
      </c>
      <c r="M337">
        <v>0</v>
      </c>
      <c r="N337">
        <v>0</v>
      </c>
      <c r="O337">
        <v>0</v>
      </c>
      <c r="P337">
        <v>824649</v>
      </c>
    </row>
    <row r="338" spans="1:16">
      <c r="A338">
        <v>473504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420</v>
      </c>
      <c r="H338">
        <v>14545</v>
      </c>
      <c r="I338">
        <v>14993</v>
      </c>
      <c r="J338">
        <v>15805</v>
      </c>
      <c r="K338">
        <v>18120</v>
      </c>
      <c r="L338">
        <v>63883</v>
      </c>
      <c r="M338">
        <v>0</v>
      </c>
      <c r="N338">
        <v>0</v>
      </c>
      <c r="O338">
        <v>0</v>
      </c>
      <c r="P338">
        <v>63883</v>
      </c>
    </row>
    <row r="339" spans="1:16">
      <c r="A339">
        <v>473504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1392</v>
      </c>
      <c r="H340">
        <v>1392</v>
      </c>
      <c r="I340">
        <v>29902</v>
      </c>
      <c r="J340">
        <v>35034</v>
      </c>
      <c r="K340">
        <v>0</v>
      </c>
      <c r="L340">
        <v>67720</v>
      </c>
      <c r="M340">
        <v>4176</v>
      </c>
      <c r="N340">
        <v>7116</v>
      </c>
      <c r="O340">
        <v>11292</v>
      </c>
      <c r="P340">
        <v>79012</v>
      </c>
    </row>
    <row r="341" spans="1:16">
      <c r="A341">
        <v>473504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63300</v>
      </c>
      <c r="J343">
        <v>34200</v>
      </c>
      <c r="K343">
        <v>44520</v>
      </c>
      <c r="L343">
        <v>142020</v>
      </c>
      <c r="M343">
        <v>0</v>
      </c>
      <c r="N343">
        <v>0</v>
      </c>
      <c r="O343">
        <v>0</v>
      </c>
      <c r="P343">
        <v>142020</v>
      </c>
    </row>
    <row r="344" spans="1:16">
      <c r="A344">
        <v>473504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71160</v>
      </c>
      <c r="J344">
        <v>56460</v>
      </c>
      <c r="K344">
        <v>35616</v>
      </c>
      <c r="L344">
        <v>163236</v>
      </c>
      <c r="M344">
        <v>0</v>
      </c>
      <c r="N344">
        <v>0</v>
      </c>
      <c r="O344">
        <v>0</v>
      </c>
      <c r="P344">
        <v>163236</v>
      </c>
    </row>
    <row r="345" spans="1:16">
      <c r="A345">
        <v>473504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2550</v>
      </c>
      <c r="I347">
        <v>66000</v>
      </c>
      <c r="J347">
        <v>123250</v>
      </c>
      <c r="K347">
        <v>87970</v>
      </c>
      <c r="L347">
        <v>279770</v>
      </c>
      <c r="M347">
        <v>0</v>
      </c>
      <c r="N347">
        <v>0</v>
      </c>
      <c r="O347">
        <v>0</v>
      </c>
      <c r="P347">
        <v>279770</v>
      </c>
    </row>
    <row r="348" spans="1:16">
      <c r="A348">
        <v>473504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210</v>
      </c>
      <c r="I348">
        <v>13320</v>
      </c>
      <c r="J348">
        <v>39540</v>
      </c>
      <c r="K348">
        <v>26430</v>
      </c>
      <c r="L348">
        <v>79500</v>
      </c>
      <c r="M348">
        <v>0</v>
      </c>
      <c r="N348">
        <v>0</v>
      </c>
      <c r="O348">
        <v>0</v>
      </c>
      <c r="P348">
        <v>79500</v>
      </c>
    </row>
    <row r="349" spans="1:16">
      <c r="A349">
        <v>473504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3</v>
      </c>
      <c r="J349">
        <v>8</v>
      </c>
      <c r="K349">
        <v>9</v>
      </c>
      <c r="L349">
        <v>22</v>
      </c>
      <c r="M349">
        <v>1</v>
      </c>
      <c r="N349">
        <v>0</v>
      </c>
      <c r="O349">
        <v>1</v>
      </c>
      <c r="P349">
        <v>23</v>
      </c>
    </row>
    <row r="350" spans="1:16">
      <c r="A350">
        <v>473504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3</v>
      </c>
      <c r="K350">
        <v>0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473504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4</v>
      </c>
      <c r="H351">
        <v>4</v>
      </c>
      <c r="I351">
        <v>5</v>
      </c>
      <c r="J351">
        <v>6</v>
      </c>
      <c r="K351">
        <v>3</v>
      </c>
      <c r="L351">
        <v>22</v>
      </c>
      <c r="M351">
        <v>0</v>
      </c>
      <c r="N351">
        <v>3</v>
      </c>
      <c r="O351">
        <v>3</v>
      </c>
      <c r="P351">
        <v>25</v>
      </c>
    </row>
    <row r="352" spans="1:16">
      <c r="A352">
        <v>473504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473504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473504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473504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19</v>
      </c>
      <c r="H362">
        <v>7</v>
      </c>
      <c r="I362">
        <v>12</v>
      </c>
      <c r="J362">
        <v>24</v>
      </c>
      <c r="K362">
        <v>15</v>
      </c>
      <c r="L362">
        <v>77</v>
      </c>
      <c r="M362">
        <v>2</v>
      </c>
      <c r="N362">
        <v>4</v>
      </c>
      <c r="O362">
        <v>6</v>
      </c>
      <c r="P362">
        <v>83</v>
      </c>
    </row>
    <row r="363" spans="1:16">
      <c r="A363">
        <v>473504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19</v>
      </c>
      <c r="H363">
        <v>6</v>
      </c>
      <c r="I363">
        <v>12</v>
      </c>
      <c r="J363">
        <v>19</v>
      </c>
      <c r="K363">
        <v>13</v>
      </c>
      <c r="L363">
        <v>69</v>
      </c>
      <c r="M363">
        <v>2</v>
      </c>
      <c r="N363">
        <v>4</v>
      </c>
      <c r="O363">
        <v>6</v>
      </c>
      <c r="P363">
        <v>75</v>
      </c>
    </row>
    <row r="364" spans="1:16">
      <c r="A364">
        <v>473504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1</v>
      </c>
      <c r="J364">
        <v>2</v>
      </c>
      <c r="K364">
        <v>4</v>
      </c>
      <c r="L364">
        <v>8</v>
      </c>
      <c r="M364">
        <v>0</v>
      </c>
      <c r="N364">
        <v>0</v>
      </c>
      <c r="O364">
        <v>0</v>
      </c>
      <c r="P364">
        <v>8</v>
      </c>
    </row>
    <row r="365" spans="1:16">
      <c r="A365">
        <v>473504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473504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7</v>
      </c>
      <c r="H368">
        <v>2</v>
      </c>
      <c r="I368">
        <v>3</v>
      </c>
      <c r="J368">
        <v>0</v>
      </c>
      <c r="K368">
        <v>1</v>
      </c>
      <c r="L368">
        <v>13</v>
      </c>
      <c r="M368">
        <v>0</v>
      </c>
      <c r="N368">
        <v>0</v>
      </c>
      <c r="O368">
        <v>0</v>
      </c>
      <c r="P368">
        <v>13</v>
      </c>
    </row>
    <row r="369" spans="1:16">
      <c r="A369">
        <v>473504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5</v>
      </c>
      <c r="H369">
        <v>0</v>
      </c>
      <c r="I369">
        <v>1</v>
      </c>
      <c r="J369">
        <v>0</v>
      </c>
      <c r="K369">
        <v>0</v>
      </c>
      <c r="L369">
        <v>6</v>
      </c>
      <c r="M369">
        <v>1</v>
      </c>
      <c r="N369">
        <v>1</v>
      </c>
      <c r="O369">
        <v>2</v>
      </c>
      <c r="P369">
        <v>8</v>
      </c>
    </row>
    <row r="370" spans="1:16">
      <c r="A370">
        <v>473504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4</v>
      </c>
      <c r="H370">
        <v>4</v>
      </c>
      <c r="I370">
        <v>5</v>
      </c>
      <c r="J370">
        <v>6</v>
      </c>
      <c r="K370">
        <v>3</v>
      </c>
      <c r="L370">
        <v>22</v>
      </c>
      <c r="M370">
        <v>0</v>
      </c>
      <c r="N370">
        <v>3</v>
      </c>
      <c r="O370">
        <v>3</v>
      </c>
      <c r="P370">
        <v>25</v>
      </c>
    </row>
    <row r="371" spans="1:16">
      <c r="A371">
        <v>473504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3</v>
      </c>
      <c r="K371">
        <v>0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473504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5</v>
      </c>
      <c r="K374">
        <v>4</v>
      </c>
      <c r="L374">
        <v>11</v>
      </c>
      <c r="M374">
        <v>0</v>
      </c>
      <c r="N374">
        <v>0</v>
      </c>
      <c r="O374">
        <v>0</v>
      </c>
      <c r="P374">
        <v>11</v>
      </c>
    </row>
    <row r="375" spans="1:16">
      <c r="A375">
        <v>473504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473504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12</v>
      </c>
      <c r="H378">
        <v>2</v>
      </c>
      <c r="I378">
        <v>4</v>
      </c>
      <c r="J378">
        <v>0</v>
      </c>
      <c r="K378">
        <v>1</v>
      </c>
      <c r="L378">
        <v>19</v>
      </c>
      <c r="M378">
        <v>1</v>
      </c>
      <c r="N378">
        <v>1</v>
      </c>
      <c r="O378">
        <v>2</v>
      </c>
      <c r="P378">
        <v>21</v>
      </c>
    </row>
    <row r="379" spans="1:16">
      <c r="A379">
        <v>473504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473504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473504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3919</v>
      </c>
      <c r="H395">
        <v>0</v>
      </c>
      <c r="I395">
        <v>2810</v>
      </c>
      <c r="J395">
        <v>12574</v>
      </c>
      <c r="K395">
        <v>56875</v>
      </c>
      <c r="L395">
        <v>76178</v>
      </c>
      <c r="M395">
        <v>2432</v>
      </c>
      <c r="N395">
        <v>0</v>
      </c>
      <c r="O395">
        <v>2432</v>
      </c>
      <c r="P395">
        <v>78610</v>
      </c>
    </row>
    <row r="396" spans="1:16">
      <c r="A396">
        <v>473504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1043</v>
      </c>
      <c r="H396">
        <v>0</v>
      </c>
      <c r="I396">
        <v>0</v>
      </c>
      <c r="J396">
        <v>50722</v>
      </c>
      <c r="K396">
        <v>0</v>
      </c>
      <c r="L396">
        <v>51765</v>
      </c>
      <c r="M396">
        <v>0</v>
      </c>
      <c r="N396">
        <v>0</v>
      </c>
      <c r="O396">
        <v>0</v>
      </c>
      <c r="P396">
        <v>51765</v>
      </c>
    </row>
    <row r="397" spans="1:16">
      <c r="A397">
        <v>473504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3320</v>
      </c>
      <c r="H397">
        <v>3361</v>
      </c>
      <c r="I397">
        <v>5734</v>
      </c>
      <c r="J397">
        <v>8372</v>
      </c>
      <c r="K397">
        <v>5100</v>
      </c>
      <c r="L397">
        <v>25887</v>
      </c>
      <c r="M397">
        <v>0</v>
      </c>
      <c r="N397">
        <v>1688</v>
      </c>
      <c r="O397">
        <v>1688</v>
      </c>
      <c r="P397">
        <v>27575</v>
      </c>
    </row>
    <row r="398" spans="1:16">
      <c r="A398">
        <v>473504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37897</v>
      </c>
      <c r="I400">
        <v>0</v>
      </c>
      <c r="J400">
        <v>109551</v>
      </c>
      <c r="K400">
        <v>80132</v>
      </c>
      <c r="L400">
        <v>227580</v>
      </c>
      <c r="M400">
        <v>0</v>
      </c>
      <c r="N400">
        <v>0</v>
      </c>
      <c r="O400">
        <v>0</v>
      </c>
      <c r="P400">
        <v>227580</v>
      </c>
    </row>
    <row r="401" spans="1:16">
      <c r="A401">
        <v>473504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33983</v>
      </c>
      <c r="K401">
        <v>0</v>
      </c>
      <c r="L401">
        <v>33983</v>
      </c>
      <c r="M401">
        <v>0</v>
      </c>
      <c r="N401">
        <v>0</v>
      </c>
      <c r="O401">
        <v>0</v>
      </c>
      <c r="P401">
        <v>33983</v>
      </c>
    </row>
    <row r="402" spans="1:16">
      <c r="A402">
        <v>473504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37897</v>
      </c>
      <c r="I402">
        <v>0</v>
      </c>
      <c r="J402">
        <v>75568</v>
      </c>
      <c r="K402">
        <v>35905</v>
      </c>
      <c r="L402">
        <v>149370</v>
      </c>
      <c r="M402">
        <v>0</v>
      </c>
      <c r="N402">
        <v>0</v>
      </c>
      <c r="O402">
        <v>0</v>
      </c>
      <c r="P402">
        <v>149370</v>
      </c>
    </row>
    <row r="403" spans="1:16">
      <c r="A403">
        <v>473504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102408</v>
      </c>
      <c r="H408">
        <v>64026</v>
      </c>
      <c r="I408">
        <v>82147</v>
      </c>
      <c r="J408">
        <v>293030</v>
      </c>
      <c r="K408">
        <v>172895</v>
      </c>
      <c r="L408">
        <v>714506</v>
      </c>
      <c r="M408">
        <v>5034</v>
      </c>
      <c r="N408">
        <v>6514</v>
      </c>
      <c r="O408">
        <v>11548</v>
      </c>
      <c r="P408">
        <v>726054</v>
      </c>
    </row>
    <row r="409" spans="1:16">
      <c r="A409">
        <v>473504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102408</v>
      </c>
      <c r="H409">
        <v>26129</v>
      </c>
      <c r="I409">
        <v>82147</v>
      </c>
      <c r="J409">
        <v>125077</v>
      </c>
      <c r="K409">
        <v>92763</v>
      </c>
      <c r="L409">
        <v>428524</v>
      </c>
      <c r="M409">
        <v>5034</v>
      </c>
      <c r="N409">
        <v>6514</v>
      </c>
      <c r="O409">
        <v>11548</v>
      </c>
      <c r="P409">
        <v>440072</v>
      </c>
    </row>
    <row r="410" spans="1:16">
      <c r="A410">
        <v>473504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1461</v>
      </c>
      <c r="H410">
        <v>0</v>
      </c>
      <c r="I410">
        <v>1166</v>
      </c>
      <c r="J410">
        <v>6117</v>
      </c>
      <c r="K410">
        <v>50146</v>
      </c>
      <c r="L410">
        <v>58890</v>
      </c>
      <c r="M410">
        <v>0</v>
      </c>
      <c r="N410">
        <v>0</v>
      </c>
      <c r="O410">
        <v>0</v>
      </c>
      <c r="P410">
        <v>58890</v>
      </c>
    </row>
    <row r="411" spans="1:16">
      <c r="A411">
        <v>473504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2458</v>
      </c>
      <c r="H412">
        <v>0</v>
      </c>
      <c r="I412">
        <v>0</v>
      </c>
      <c r="J412">
        <v>3034</v>
      </c>
      <c r="K412">
        <v>3968</v>
      </c>
      <c r="L412">
        <v>9460</v>
      </c>
      <c r="M412">
        <v>0</v>
      </c>
      <c r="N412">
        <v>0</v>
      </c>
      <c r="O412">
        <v>0</v>
      </c>
      <c r="P412">
        <v>9460</v>
      </c>
    </row>
    <row r="413" spans="1:16">
      <c r="A413">
        <v>473504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2432</v>
      </c>
      <c r="N413">
        <v>0</v>
      </c>
      <c r="O413">
        <v>2432</v>
      </c>
      <c r="P413">
        <v>2432</v>
      </c>
    </row>
    <row r="414" spans="1:16">
      <c r="A414">
        <v>473504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58653</v>
      </c>
      <c r="H414">
        <v>19082</v>
      </c>
      <c r="I414">
        <v>63282</v>
      </c>
      <c r="J414">
        <v>0</v>
      </c>
      <c r="K414">
        <v>30788</v>
      </c>
      <c r="L414">
        <v>171805</v>
      </c>
      <c r="M414">
        <v>0</v>
      </c>
      <c r="N414">
        <v>0</v>
      </c>
      <c r="O414">
        <v>0</v>
      </c>
      <c r="P414">
        <v>171805</v>
      </c>
    </row>
    <row r="415" spans="1:16">
      <c r="A415">
        <v>473504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35473</v>
      </c>
      <c r="H415">
        <v>3686</v>
      </c>
      <c r="I415">
        <v>10321</v>
      </c>
      <c r="J415">
        <v>0</v>
      </c>
      <c r="K415">
        <v>0</v>
      </c>
      <c r="L415">
        <v>49480</v>
      </c>
      <c r="M415">
        <v>2602</v>
      </c>
      <c r="N415">
        <v>4826</v>
      </c>
      <c r="O415">
        <v>7428</v>
      </c>
      <c r="P415">
        <v>56908</v>
      </c>
    </row>
    <row r="416" spans="1:16">
      <c r="A416">
        <v>473504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3320</v>
      </c>
      <c r="H416">
        <v>3361</v>
      </c>
      <c r="I416">
        <v>5734</v>
      </c>
      <c r="J416">
        <v>8372</v>
      </c>
      <c r="K416">
        <v>5100</v>
      </c>
      <c r="L416">
        <v>25887</v>
      </c>
      <c r="M416">
        <v>0</v>
      </c>
      <c r="N416">
        <v>1688</v>
      </c>
      <c r="O416">
        <v>1688</v>
      </c>
      <c r="P416">
        <v>27575</v>
      </c>
    </row>
    <row r="417" spans="1:16">
      <c r="A417">
        <v>473504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1043</v>
      </c>
      <c r="H417">
        <v>0</v>
      </c>
      <c r="I417">
        <v>0</v>
      </c>
      <c r="J417">
        <v>50722</v>
      </c>
      <c r="K417">
        <v>0</v>
      </c>
      <c r="L417">
        <v>51765</v>
      </c>
      <c r="M417">
        <v>0</v>
      </c>
      <c r="N417">
        <v>0</v>
      </c>
      <c r="O417">
        <v>0</v>
      </c>
      <c r="P417">
        <v>51765</v>
      </c>
    </row>
    <row r="418" spans="1:16">
      <c r="A418">
        <v>473504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1644</v>
      </c>
      <c r="J420">
        <v>3423</v>
      </c>
      <c r="K420">
        <v>2761</v>
      </c>
      <c r="L420">
        <v>7828</v>
      </c>
      <c r="M420">
        <v>0</v>
      </c>
      <c r="N420">
        <v>0</v>
      </c>
      <c r="O420">
        <v>0</v>
      </c>
      <c r="P420">
        <v>7828</v>
      </c>
    </row>
    <row r="421" spans="1:16">
      <c r="A421">
        <v>473504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53409</v>
      </c>
      <c r="K422">
        <v>0</v>
      </c>
      <c r="L422">
        <v>53409</v>
      </c>
      <c r="M422">
        <v>0</v>
      </c>
      <c r="N422">
        <v>0</v>
      </c>
      <c r="O422">
        <v>0</v>
      </c>
      <c r="P422">
        <v>53409</v>
      </c>
    </row>
    <row r="423" spans="1:16">
      <c r="A423">
        <v>473504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94126</v>
      </c>
      <c r="H424">
        <v>22768</v>
      </c>
      <c r="I424">
        <v>73603</v>
      </c>
      <c r="J424">
        <v>0</v>
      </c>
      <c r="K424">
        <v>30788</v>
      </c>
      <c r="L424">
        <v>221285</v>
      </c>
      <c r="M424">
        <v>2602</v>
      </c>
      <c r="N424">
        <v>4826</v>
      </c>
      <c r="O424">
        <v>7428</v>
      </c>
      <c r="P424">
        <v>228713</v>
      </c>
    </row>
    <row r="425" spans="1:16">
      <c r="A425">
        <v>473504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58402</v>
      </c>
      <c r="K425">
        <v>0</v>
      </c>
      <c r="L425">
        <v>58402</v>
      </c>
      <c r="M425">
        <v>0</v>
      </c>
      <c r="N425">
        <v>0</v>
      </c>
      <c r="O425">
        <v>0</v>
      </c>
      <c r="P425">
        <v>58402</v>
      </c>
    </row>
    <row r="426" spans="1:16">
      <c r="A426">
        <v>473504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32852</v>
      </c>
      <c r="K428">
        <v>0</v>
      </c>
      <c r="L428">
        <v>32852</v>
      </c>
      <c r="M428">
        <v>0</v>
      </c>
      <c r="N428">
        <v>0</v>
      </c>
      <c r="O428">
        <v>0</v>
      </c>
      <c r="P428">
        <v>32852</v>
      </c>
    </row>
    <row r="429" spans="1:16">
      <c r="A429">
        <v>473504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25550</v>
      </c>
      <c r="K433">
        <v>0</v>
      </c>
      <c r="L433">
        <v>25550</v>
      </c>
      <c r="M433">
        <v>0</v>
      </c>
      <c r="N433">
        <v>0</v>
      </c>
      <c r="O433">
        <v>0</v>
      </c>
      <c r="P433">
        <v>25550</v>
      </c>
    </row>
    <row r="434" spans="1:16">
      <c r="A434">
        <v>473504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44227</v>
      </c>
      <c r="L435">
        <v>44227</v>
      </c>
      <c r="M435">
        <v>0</v>
      </c>
      <c r="N435">
        <v>0</v>
      </c>
      <c r="O435">
        <v>0</v>
      </c>
      <c r="P435">
        <v>44227</v>
      </c>
    </row>
    <row r="436" spans="1:16">
      <c r="A436">
        <v>473504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39190</v>
      </c>
      <c r="H441">
        <v>0</v>
      </c>
      <c r="I441">
        <v>28100</v>
      </c>
      <c r="J441">
        <v>125740</v>
      </c>
      <c r="K441">
        <v>568750</v>
      </c>
      <c r="L441">
        <v>761780</v>
      </c>
      <c r="M441">
        <v>24320</v>
      </c>
      <c r="N441">
        <v>0</v>
      </c>
      <c r="O441">
        <v>24320</v>
      </c>
      <c r="P441">
        <v>786100</v>
      </c>
    </row>
    <row r="442" spans="1:16">
      <c r="A442">
        <v>473504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10430</v>
      </c>
      <c r="H442">
        <v>0</v>
      </c>
      <c r="I442">
        <v>0</v>
      </c>
      <c r="J442">
        <v>507220</v>
      </c>
      <c r="K442">
        <v>0</v>
      </c>
      <c r="L442">
        <v>517650</v>
      </c>
      <c r="M442">
        <v>0</v>
      </c>
      <c r="N442">
        <v>0</v>
      </c>
      <c r="O442">
        <v>0</v>
      </c>
      <c r="P442">
        <v>517650</v>
      </c>
    </row>
    <row r="443" spans="1:16">
      <c r="A443">
        <v>473504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33200</v>
      </c>
      <c r="H443">
        <v>33610</v>
      </c>
      <c r="I443">
        <v>57340</v>
      </c>
      <c r="J443">
        <v>83720</v>
      </c>
      <c r="K443">
        <v>51000</v>
      </c>
      <c r="L443">
        <v>258870</v>
      </c>
      <c r="M443">
        <v>0</v>
      </c>
      <c r="N443">
        <v>16880</v>
      </c>
      <c r="O443">
        <v>16880</v>
      </c>
      <c r="P443">
        <v>275750</v>
      </c>
    </row>
    <row r="444" spans="1:16">
      <c r="A444">
        <v>473504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378970</v>
      </c>
      <c r="I446">
        <v>0</v>
      </c>
      <c r="J446">
        <v>1095510</v>
      </c>
      <c r="K446">
        <v>801320</v>
      </c>
      <c r="L446">
        <v>2275800</v>
      </c>
      <c r="M446">
        <v>0</v>
      </c>
      <c r="N446">
        <v>0</v>
      </c>
      <c r="O446">
        <v>0</v>
      </c>
      <c r="P446">
        <v>2275800</v>
      </c>
    </row>
    <row r="447" spans="1:16">
      <c r="A447">
        <v>473504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339830</v>
      </c>
      <c r="K447">
        <v>0</v>
      </c>
      <c r="L447">
        <v>339830</v>
      </c>
      <c r="M447">
        <v>0</v>
      </c>
      <c r="N447">
        <v>0</v>
      </c>
      <c r="O447">
        <v>0</v>
      </c>
      <c r="P447">
        <v>339830</v>
      </c>
    </row>
    <row r="448" spans="1:16">
      <c r="A448">
        <v>473504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378970</v>
      </c>
      <c r="I448">
        <v>0</v>
      </c>
      <c r="J448">
        <v>755680</v>
      </c>
      <c r="K448">
        <v>359050</v>
      </c>
      <c r="L448">
        <v>1493700</v>
      </c>
      <c r="M448">
        <v>0</v>
      </c>
      <c r="N448">
        <v>0</v>
      </c>
      <c r="O448">
        <v>0</v>
      </c>
      <c r="P448">
        <v>1493700</v>
      </c>
    </row>
    <row r="449" spans="1:16">
      <c r="A449">
        <v>473504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1024080</v>
      </c>
      <c r="H454">
        <v>640260</v>
      </c>
      <c r="I454">
        <v>821470</v>
      </c>
      <c r="J454">
        <v>2930300</v>
      </c>
      <c r="K454">
        <v>1728950</v>
      </c>
      <c r="L454">
        <v>7145060</v>
      </c>
      <c r="M454">
        <v>50340</v>
      </c>
      <c r="N454">
        <v>65140</v>
      </c>
      <c r="O454">
        <v>115480</v>
      </c>
      <c r="P454">
        <v>7260540</v>
      </c>
    </row>
    <row r="455" spans="1:16">
      <c r="A455">
        <v>473504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1024080</v>
      </c>
      <c r="H455">
        <v>261290</v>
      </c>
      <c r="I455">
        <v>821470</v>
      </c>
      <c r="J455">
        <v>1250770</v>
      </c>
      <c r="K455">
        <v>927630</v>
      </c>
      <c r="L455">
        <v>4285240</v>
      </c>
      <c r="M455">
        <v>50340</v>
      </c>
      <c r="N455">
        <v>65140</v>
      </c>
      <c r="O455">
        <v>115480</v>
      </c>
      <c r="P455">
        <v>4400720</v>
      </c>
    </row>
    <row r="456" spans="1:16">
      <c r="A456">
        <v>473504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14610</v>
      </c>
      <c r="H456">
        <v>0</v>
      </c>
      <c r="I456">
        <v>11660</v>
      </c>
      <c r="J456">
        <v>61170</v>
      </c>
      <c r="K456">
        <v>501460</v>
      </c>
      <c r="L456">
        <v>588900</v>
      </c>
      <c r="M456">
        <v>0</v>
      </c>
      <c r="N456">
        <v>0</v>
      </c>
      <c r="O456">
        <v>0</v>
      </c>
      <c r="P456">
        <v>588900</v>
      </c>
    </row>
    <row r="457" spans="1:16">
      <c r="A457">
        <v>473504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24580</v>
      </c>
      <c r="H458">
        <v>0</v>
      </c>
      <c r="I458">
        <v>0</v>
      </c>
      <c r="J458">
        <v>30340</v>
      </c>
      <c r="K458">
        <v>39680</v>
      </c>
      <c r="L458">
        <v>94600</v>
      </c>
      <c r="M458">
        <v>0</v>
      </c>
      <c r="N458">
        <v>0</v>
      </c>
      <c r="O458">
        <v>0</v>
      </c>
      <c r="P458">
        <v>94600</v>
      </c>
    </row>
    <row r="459" spans="1:16">
      <c r="A459">
        <v>473504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24320</v>
      </c>
      <c r="N459">
        <v>0</v>
      </c>
      <c r="O459">
        <v>24320</v>
      </c>
      <c r="P459">
        <v>24320</v>
      </c>
    </row>
    <row r="460" spans="1:16">
      <c r="A460">
        <v>473504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586530</v>
      </c>
      <c r="H460">
        <v>190820</v>
      </c>
      <c r="I460">
        <v>632820</v>
      </c>
      <c r="J460">
        <v>0</v>
      </c>
      <c r="K460">
        <v>307880</v>
      </c>
      <c r="L460">
        <v>1718050</v>
      </c>
      <c r="M460">
        <v>0</v>
      </c>
      <c r="N460">
        <v>0</v>
      </c>
      <c r="O460">
        <v>0</v>
      </c>
      <c r="P460">
        <v>1718050</v>
      </c>
    </row>
    <row r="461" spans="1:16">
      <c r="A461">
        <v>473504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354730</v>
      </c>
      <c r="H461">
        <v>36860</v>
      </c>
      <c r="I461">
        <v>103210</v>
      </c>
      <c r="J461">
        <v>0</v>
      </c>
      <c r="K461">
        <v>0</v>
      </c>
      <c r="L461">
        <v>494800</v>
      </c>
      <c r="M461">
        <v>26020</v>
      </c>
      <c r="N461">
        <v>48260</v>
      </c>
      <c r="O461">
        <v>74280</v>
      </c>
      <c r="P461">
        <v>569080</v>
      </c>
    </row>
    <row r="462" spans="1:16">
      <c r="A462">
        <v>473504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33200</v>
      </c>
      <c r="H462">
        <v>33610</v>
      </c>
      <c r="I462">
        <v>57340</v>
      </c>
      <c r="J462">
        <v>83720</v>
      </c>
      <c r="K462">
        <v>51000</v>
      </c>
      <c r="L462">
        <v>258870</v>
      </c>
      <c r="M462">
        <v>0</v>
      </c>
      <c r="N462">
        <v>16880</v>
      </c>
      <c r="O462">
        <v>16880</v>
      </c>
      <c r="P462">
        <v>275750</v>
      </c>
    </row>
    <row r="463" spans="1:16">
      <c r="A463">
        <v>473504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10430</v>
      </c>
      <c r="H463">
        <v>0</v>
      </c>
      <c r="I463">
        <v>0</v>
      </c>
      <c r="J463">
        <v>507220</v>
      </c>
      <c r="K463">
        <v>0</v>
      </c>
      <c r="L463">
        <v>517650</v>
      </c>
      <c r="M463">
        <v>0</v>
      </c>
      <c r="N463">
        <v>0</v>
      </c>
      <c r="O463">
        <v>0</v>
      </c>
      <c r="P463">
        <v>517650</v>
      </c>
    </row>
    <row r="464" spans="1:16">
      <c r="A464">
        <v>473504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16440</v>
      </c>
      <c r="J466">
        <v>34230</v>
      </c>
      <c r="K466">
        <v>27610</v>
      </c>
      <c r="L466">
        <v>78280</v>
      </c>
      <c r="M466">
        <v>0</v>
      </c>
      <c r="N466">
        <v>0</v>
      </c>
      <c r="O466">
        <v>0</v>
      </c>
      <c r="P466">
        <v>78280</v>
      </c>
    </row>
    <row r="467" spans="1:16">
      <c r="A467">
        <v>473504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534090</v>
      </c>
      <c r="K468">
        <v>0</v>
      </c>
      <c r="L468">
        <v>534090</v>
      </c>
      <c r="M468">
        <v>0</v>
      </c>
      <c r="N468">
        <v>0</v>
      </c>
      <c r="O468">
        <v>0</v>
      </c>
      <c r="P468">
        <v>534090</v>
      </c>
    </row>
    <row r="469" spans="1:16">
      <c r="A469">
        <v>473504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941260</v>
      </c>
      <c r="H470">
        <v>227680</v>
      </c>
      <c r="I470">
        <v>736030</v>
      </c>
      <c r="J470">
        <v>0</v>
      </c>
      <c r="K470">
        <v>307880</v>
      </c>
      <c r="L470">
        <v>2212850</v>
      </c>
      <c r="M470">
        <v>26020</v>
      </c>
      <c r="N470">
        <v>48260</v>
      </c>
      <c r="O470">
        <v>74280</v>
      </c>
      <c r="P470">
        <v>2287130</v>
      </c>
    </row>
    <row r="471" spans="1:16">
      <c r="A471">
        <v>473504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584020</v>
      </c>
      <c r="K471">
        <v>0</v>
      </c>
      <c r="L471">
        <v>584020</v>
      </c>
      <c r="M471">
        <v>0</v>
      </c>
      <c r="N471">
        <v>0</v>
      </c>
      <c r="O471">
        <v>0</v>
      </c>
      <c r="P471">
        <v>584020</v>
      </c>
    </row>
    <row r="472" spans="1:16">
      <c r="A472">
        <v>473504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328520</v>
      </c>
      <c r="K474">
        <v>0</v>
      </c>
      <c r="L474">
        <v>328520</v>
      </c>
      <c r="M474">
        <v>0</v>
      </c>
      <c r="N474">
        <v>0</v>
      </c>
      <c r="O474">
        <v>0</v>
      </c>
      <c r="P474">
        <v>328520</v>
      </c>
    </row>
    <row r="475" spans="1:16">
      <c r="A475">
        <v>473504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255500</v>
      </c>
      <c r="K479">
        <v>0</v>
      </c>
      <c r="L479">
        <v>255500</v>
      </c>
      <c r="M479">
        <v>0</v>
      </c>
      <c r="N479">
        <v>0</v>
      </c>
      <c r="O479">
        <v>0</v>
      </c>
      <c r="P479">
        <v>255500</v>
      </c>
    </row>
    <row r="480" spans="1:16">
      <c r="A480">
        <v>473504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442270</v>
      </c>
      <c r="L481">
        <v>442270</v>
      </c>
      <c r="M481">
        <v>0</v>
      </c>
      <c r="N481">
        <v>0</v>
      </c>
      <c r="O481">
        <v>0</v>
      </c>
      <c r="P481">
        <v>442270</v>
      </c>
    </row>
    <row r="482" spans="1:16">
      <c r="A482">
        <v>473504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31352</v>
      </c>
      <c r="H487">
        <v>0</v>
      </c>
      <c r="I487">
        <v>22480</v>
      </c>
      <c r="J487">
        <v>100592</v>
      </c>
      <c r="K487">
        <v>455000</v>
      </c>
      <c r="L487">
        <v>609424</v>
      </c>
      <c r="M487">
        <v>19456</v>
      </c>
      <c r="N487">
        <v>0</v>
      </c>
      <c r="O487">
        <v>19456</v>
      </c>
      <c r="P487">
        <v>628880</v>
      </c>
    </row>
    <row r="488" spans="1:16">
      <c r="A488">
        <v>473504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8344</v>
      </c>
      <c r="H488">
        <v>0</v>
      </c>
      <c r="I488">
        <v>0</v>
      </c>
      <c r="J488">
        <v>405776</v>
      </c>
      <c r="K488">
        <v>0</v>
      </c>
      <c r="L488">
        <v>414120</v>
      </c>
      <c r="M488">
        <v>0</v>
      </c>
      <c r="N488">
        <v>0</v>
      </c>
      <c r="O488">
        <v>0</v>
      </c>
      <c r="P488">
        <v>414120</v>
      </c>
    </row>
    <row r="489" spans="1:16">
      <c r="A489">
        <v>473504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26560</v>
      </c>
      <c r="H489">
        <v>26888</v>
      </c>
      <c r="I489">
        <v>45872</v>
      </c>
      <c r="J489">
        <v>66976</v>
      </c>
      <c r="K489">
        <v>40800</v>
      </c>
      <c r="L489">
        <v>207096</v>
      </c>
      <c r="M489">
        <v>0</v>
      </c>
      <c r="N489">
        <v>13504</v>
      </c>
      <c r="O489">
        <v>13504</v>
      </c>
      <c r="P489">
        <v>220600</v>
      </c>
    </row>
    <row r="490" spans="1:16">
      <c r="A490">
        <v>473504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303176</v>
      </c>
      <c r="I492">
        <v>0</v>
      </c>
      <c r="J492">
        <v>876408</v>
      </c>
      <c r="K492">
        <v>641056</v>
      </c>
      <c r="L492">
        <v>1820640</v>
      </c>
      <c r="M492">
        <v>0</v>
      </c>
      <c r="N492">
        <v>0</v>
      </c>
      <c r="O492">
        <v>0</v>
      </c>
      <c r="P492">
        <v>1820640</v>
      </c>
    </row>
    <row r="493" spans="1:16">
      <c r="A493">
        <v>473504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271864</v>
      </c>
      <c r="K493">
        <v>0</v>
      </c>
      <c r="L493">
        <v>271864</v>
      </c>
      <c r="M493">
        <v>0</v>
      </c>
      <c r="N493">
        <v>0</v>
      </c>
      <c r="O493">
        <v>0</v>
      </c>
      <c r="P493">
        <v>271864</v>
      </c>
    </row>
    <row r="494" spans="1:16">
      <c r="A494">
        <v>473504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303176</v>
      </c>
      <c r="I494">
        <v>0</v>
      </c>
      <c r="J494">
        <v>604544</v>
      </c>
      <c r="K494">
        <v>287240</v>
      </c>
      <c r="L494">
        <v>1194960</v>
      </c>
      <c r="M494">
        <v>0</v>
      </c>
      <c r="N494">
        <v>0</v>
      </c>
      <c r="O494">
        <v>0</v>
      </c>
      <c r="P494">
        <v>1194960</v>
      </c>
    </row>
    <row r="495" spans="1:16">
      <c r="A495">
        <v>473504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819264</v>
      </c>
      <c r="H500">
        <v>512208</v>
      </c>
      <c r="I500">
        <v>657176</v>
      </c>
      <c r="J500">
        <v>2344240</v>
      </c>
      <c r="K500">
        <v>1383160</v>
      </c>
      <c r="L500">
        <v>5716048</v>
      </c>
      <c r="M500">
        <v>40272</v>
      </c>
      <c r="N500">
        <v>52112</v>
      </c>
      <c r="O500">
        <v>92384</v>
      </c>
      <c r="P500">
        <v>5808432</v>
      </c>
    </row>
    <row r="501" spans="1:16">
      <c r="A501">
        <v>473504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819264</v>
      </c>
      <c r="H501">
        <v>209032</v>
      </c>
      <c r="I501">
        <v>657176</v>
      </c>
      <c r="J501">
        <v>1000616</v>
      </c>
      <c r="K501">
        <v>742104</v>
      </c>
      <c r="L501">
        <v>3428192</v>
      </c>
      <c r="M501">
        <v>40272</v>
      </c>
      <c r="N501">
        <v>52112</v>
      </c>
      <c r="O501">
        <v>92384</v>
      </c>
      <c r="P501">
        <v>3520576</v>
      </c>
    </row>
    <row r="502" spans="1:16">
      <c r="A502">
        <v>473504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11688</v>
      </c>
      <c r="H502">
        <v>0</v>
      </c>
      <c r="I502">
        <v>9328</v>
      </c>
      <c r="J502">
        <v>48936</v>
      </c>
      <c r="K502">
        <v>401168</v>
      </c>
      <c r="L502">
        <v>471120</v>
      </c>
      <c r="M502">
        <v>0</v>
      </c>
      <c r="N502">
        <v>0</v>
      </c>
      <c r="O502">
        <v>0</v>
      </c>
      <c r="P502">
        <v>471120</v>
      </c>
    </row>
    <row r="503" spans="1:16">
      <c r="A503">
        <v>473504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19664</v>
      </c>
      <c r="H504">
        <v>0</v>
      </c>
      <c r="I504">
        <v>0</v>
      </c>
      <c r="J504">
        <v>24272</v>
      </c>
      <c r="K504">
        <v>31744</v>
      </c>
      <c r="L504">
        <v>75680</v>
      </c>
      <c r="M504">
        <v>0</v>
      </c>
      <c r="N504">
        <v>0</v>
      </c>
      <c r="O504">
        <v>0</v>
      </c>
      <c r="P504">
        <v>75680</v>
      </c>
    </row>
    <row r="505" spans="1:16">
      <c r="A505">
        <v>473504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19456</v>
      </c>
      <c r="N505">
        <v>0</v>
      </c>
      <c r="O505">
        <v>19456</v>
      </c>
      <c r="P505">
        <v>19456</v>
      </c>
    </row>
    <row r="506" spans="1:16">
      <c r="A506">
        <v>473504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469224</v>
      </c>
      <c r="H506">
        <v>152656</v>
      </c>
      <c r="I506">
        <v>506256</v>
      </c>
      <c r="J506">
        <v>0</v>
      </c>
      <c r="K506">
        <v>246304</v>
      </c>
      <c r="L506">
        <v>1374440</v>
      </c>
      <c r="M506">
        <v>0</v>
      </c>
      <c r="N506">
        <v>0</v>
      </c>
      <c r="O506">
        <v>0</v>
      </c>
      <c r="P506">
        <v>1374440</v>
      </c>
    </row>
    <row r="507" spans="1:16">
      <c r="A507">
        <v>473504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283784</v>
      </c>
      <c r="H507">
        <v>29488</v>
      </c>
      <c r="I507">
        <v>82568</v>
      </c>
      <c r="J507">
        <v>0</v>
      </c>
      <c r="K507">
        <v>0</v>
      </c>
      <c r="L507">
        <v>395840</v>
      </c>
      <c r="M507">
        <v>20816</v>
      </c>
      <c r="N507">
        <v>38608</v>
      </c>
      <c r="O507">
        <v>59424</v>
      </c>
      <c r="P507">
        <v>455264</v>
      </c>
    </row>
    <row r="508" spans="1:16">
      <c r="A508">
        <v>473504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26560</v>
      </c>
      <c r="H508">
        <v>26888</v>
      </c>
      <c r="I508">
        <v>45872</v>
      </c>
      <c r="J508">
        <v>66976</v>
      </c>
      <c r="K508">
        <v>40800</v>
      </c>
      <c r="L508">
        <v>207096</v>
      </c>
      <c r="M508">
        <v>0</v>
      </c>
      <c r="N508">
        <v>13504</v>
      </c>
      <c r="O508">
        <v>13504</v>
      </c>
      <c r="P508">
        <v>220600</v>
      </c>
    </row>
    <row r="509" spans="1:16">
      <c r="A509">
        <v>473504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8344</v>
      </c>
      <c r="H509">
        <v>0</v>
      </c>
      <c r="I509">
        <v>0</v>
      </c>
      <c r="J509">
        <v>405776</v>
      </c>
      <c r="K509">
        <v>0</v>
      </c>
      <c r="L509">
        <v>414120</v>
      </c>
      <c r="M509">
        <v>0</v>
      </c>
      <c r="N509">
        <v>0</v>
      </c>
      <c r="O509">
        <v>0</v>
      </c>
      <c r="P509">
        <v>414120</v>
      </c>
    </row>
    <row r="510" spans="1:16">
      <c r="A510">
        <v>473504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13152</v>
      </c>
      <c r="J512">
        <v>27384</v>
      </c>
      <c r="K512">
        <v>22088</v>
      </c>
      <c r="L512">
        <v>62624</v>
      </c>
      <c r="M512">
        <v>0</v>
      </c>
      <c r="N512">
        <v>0</v>
      </c>
      <c r="O512">
        <v>0</v>
      </c>
      <c r="P512">
        <v>62624</v>
      </c>
    </row>
    <row r="513" spans="1:16">
      <c r="A513">
        <v>473504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427272</v>
      </c>
      <c r="K514">
        <v>0</v>
      </c>
      <c r="L514">
        <v>427272</v>
      </c>
      <c r="M514">
        <v>0</v>
      </c>
      <c r="N514">
        <v>0</v>
      </c>
      <c r="O514">
        <v>0</v>
      </c>
      <c r="P514">
        <v>427272</v>
      </c>
    </row>
    <row r="515" spans="1:16">
      <c r="A515">
        <v>473504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753008</v>
      </c>
      <c r="H516">
        <v>182144</v>
      </c>
      <c r="I516">
        <v>588824</v>
      </c>
      <c r="J516">
        <v>0</v>
      </c>
      <c r="K516">
        <v>246304</v>
      </c>
      <c r="L516">
        <v>1770280</v>
      </c>
      <c r="M516">
        <v>20816</v>
      </c>
      <c r="N516">
        <v>38608</v>
      </c>
      <c r="O516">
        <v>59424</v>
      </c>
      <c r="P516">
        <v>1829704</v>
      </c>
    </row>
    <row r="517" spans="1:16">
      <c r="A517">
        <v>473504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467216</v>
      </c>
      <c r="K517">
        <v>0</v>
      </c>
      <c r="L517">
        <v>467216</v>
      </c>
      <c r="M517">
        <v>0</v>
      </c>
      <c r="N517">
        <v>0</v>
      </c>
      <c r="O517">
        <v>0</v>
      </c>
      <c r="P517">
        <v>467216</v>
      </c>
    </row>
    <row r="518" spans="1:16">
      <c r="A518">
        <v>473504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262816</v>
      </c>
      <c r="K520">
        <v>0</v>
      </c>
      <c r="L520">
        <v>262816</v>
      </c>
      <c r="M520">
        <v>0</v>
      </c>
      <c r="N520">
        <v>0</v>
      </c>
      <c r="O520">
        <v>0</v>
      </c>
      <c r="P520">
        <v>262816</v>
      </c>
    </row>
    <row r="521" spans="1:16">
      <c r="A521">
        <v>473504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204400</v>
      </c>
      <c r="K525">
        <v>0</v>
      </c>
      <c r="L525">
        <v>204400</v>
      </c>
      <c r="M525">
        <v>0</v>
      </c>
      <c r="N525">
        <v>0</v>
      </c>
      <c r="O525">
        <v>0</v>
      </c>
      <c r="P525">
        <v>204400</v>
      </c>
    </row>
    <row r="526" spans="1:16">
      <c r="A526">
        <v>473504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353816</v>
      </c>
      <c r="L527">
        <v>353816</v>
      </c>
      <c r="M527">
        <v>0</v>
      </c>
      <c r="N527">
        <v>0</v>
      </c>
      <c r="O527">
        <v>0</v>
      </c>
      <c r="P527">
        <v>353816</v>
      </c>
    </row>
    <row r="528" spans="1:16">
      <c r="A528">
        <v>473504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9</v>
      </c>
      <c r="H533">
        <v>11</v>
      </c>
      <c r="I533">
        <v>11</v>
      </c>
      <c r="J533">
        <v>9</v>
      </c>
      <c r="K533">
        <v>12</v>
      </c>
      <c r="L533">
        <v>52</v>
      </c>
      <c r="M533">
        <v>2</v>
      </c>
      <c r="N533">
        <v>0</v>
      </c>
      <c r="O533">
        <v>2</v>
      </c>
      <c r="P533">
        <v>54</v>
      </c>
    </row>
    <row r="534" spans="1:16">
      <c r="A534">
        <v>473504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2</v>
      </c>
      <c r="H534">
        <v>1</v>
      </c>
      <c r="I534">
        <v>1</v>
      </c>
      <c r="J534">
        <v>0</v>
      </c>
      <c r="K534">
        <v>0</v>
      </c>
      <c r="L534">
        <v>4</v>
      </c>
      <c r="M534">
        <v>0</v>
      </c>
      <c r="N534">
        <v>1</v>
      </c>
      <c r="O534">
        <v>1</v>
      </c>
      <c r="P534">
        <v>5</v>
      </c>
    </row>
    <row r="535" spans="1:16">
      <c r="A535">
        <v>473504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5</v>
      </c>
      <c r="H535">
        <v>13</v>
      </c>
      <c r="I535">
        <v>7</v>
      </c>
      <c r="J535">
        <v>4</v>
      </c>
      <c r="K535">
        <v>5</v>
      </c>
      <c r="L535">
        <v>34</v>
      </c>
      <c r="M535">
        <v>1</v>
      </c>
      <c r="N535">
        <v>6</v>
      </c>
      <c r="O535">
        <v>7</v>
      </c>
      <c r="P535">
        <v>41</v>
      </c>
    </row>
    <row r="536" spans="1:16">
      <c r="A536">
        <v>473504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</v>
      </c>
      <c r="K538">
        <v>2</v>
      </c>
      <c r="L538">
        <v>5</v>
      </c>
      <c r="M538">
        <v>0</v>
      </c>
      <c r="N538">
        <v>0</v>
      </c>
      <c r="O538">
        <v>0</v>
      </c>
      <c r="P538">
        <v>5</v>
      </c>
    </row>
    <row r="539" spans="1:16">
      <c r="A539">
        <v>473504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473504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473504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25</v>
      </c>
      <c r="H546">
        <v>41</v>
      </c>
      <c r="I546">
        <v>29</v>
      </c>
      <c r="J546">
        <v>21</v>
      </c>
      <c r="K546">
        <v>21</v>
      </c>
      <c r="L546">
        <v>137</v>
      </c>
      <c r="M546">
        <v>3</v>
      </c>
      <c r="N546">
        <v>11</v>
      </c>
      <c r="O546">
        <v>14</v>
      </c>
      <c r="P546">
        <v>151</v>
      </c>
    </row>
    <row r="547" spans="1:16">
      <c r="A547">
        <v>473504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25</v>
      </c>
      <c r="H547">
        <v>41</v>
      </c>
      <c r="I547">
        <v>29</v>
      </c>
      <c r="J547">
        <v>18</v>
      </c>
      <c r="K547">
        <v>19</v>
      </c>
      <c r="L547">
        <v>132</v>
      </c>
      <c r="M547">
        <v>3</v>
      </c>
      <c r="N547">
        <v>11</v>
      </c>
      <c r="O547">
        <v>14</v>
      </c>
      <c r="P547">
        <v>146</v>
      </c>
    </row>
    <row r="548" spans="1:16">
      <c r="A548">
        <v>473504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3</v>
      </c>
      <c r="H548">
        <v>2</v>
      </c>
      <c r="I548">
        <v>2</v>
      </c>
      <c r="J548">
        <v>2</v>
      </c>
      <c r="K548">
        <v>3</v>
      </c>
      <c r="L548">
        <v>12</v>
      </c>
      <c r="M548">
        <v>0</v>
      </c>
      <c r="N548">
        <v>0</v>
      </c>
      <c r="O548">
        <v>0</v>
      </c>
      <c r="P548">
        <v>12</v>
      </c>
    </row>
    <row r="549" spans="1:16">
      <c r="A549">
        <v>473504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1</v>
      </c>
      <c r="H550">
        <v>3</v>
      </c>
      <c r="I550">
        <v>2</v>
      </c>
      <c r="J550">
        <v>2</v>
      </c>
      <c r="K550">
        <v>2</v>
      </c>
      <c r="L550">
        <v>10</v>
      </c>
      <c r="M550">
        <v>1</v>
      </c>
      <c r="N550">
        <v>0</v>
      </c>
      <c r="O550">
        <v>1</v>
      </c>
      <c r="P550">
        <v>11</v>
      </c>
    </row>
    <row r="551" spans="1:16">
      <c r="A551">
        <v>473504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473504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5</v>
      </c>
      <c r="H552">
        <v>9</v>
      </c>
      <c r="I552">
        <v>7</v>
      </c>
      <c r="J552">
        <v>2</v>
      </c>
      <c r="K552">
        <v>2</v>
      </c>
      <c r="L552">
        <v>25</v>
      </c>
      <c r="M552">
        <v>0</v>
      </c>
      <c r="N552">
        <v>0</v>
      </c>
      <c r="O552">
        <v>0</v>
      </c>
      <c r="P552">
        <v>25</v>
      </c>
    </row>
    <row r="553" spans="1:16">
      <c r="A553">
        <v>473504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3</v>
      </c>
      <c r="H553">
        <v>2</v>
      </c>
      <c r="I553">
        <v>1</v>
      </c>
      <c r="J553">
        <v>1</v>
      </c>
      <c r="K553">
        <v>0</v>
      </c>
      <c r="L553">
        <v>7</v>
      </c>
      <c r="M553">
        <v>0</v>
      </c>
      <c r="N553">
        <v>4</v>
      </c>
      <c r="O553">
        <v>4</v>
      </c>
      <c r="P553">
        <v>11</v>
      </c>
    </row>
    <row r="554" spans="1:16">
      <c r="A554">
        <v>473504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5</v>
      </c>
      <c r="H554">
        <v>13</v>
      </c>
      <c r="I554">
        <v>7</v>
      </c>
      <c r="J554">
        <v>4</v>
      </c>
      <c r="K554">
        <v>5</v>
      </c>
      <c r="L554">
        <v>34</v>
      </c>
      <c r="M554">
        <v>1</v>
      </c>
      <c r="N554">
        <v>6</v>
      </c>
      <c r="O554">
        <v>7</v>
      </c>
      <c r="P554">
        <v>41</v>
      </c>
    </row>
    <row r="555" spans="1:16">
      <c r="A555">
        <v>473504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2</v>
      </c>
      <c r="H555">
        <v>1</v>
      </c>
      <c r="I555">
        <v>1</v>
      </c>
      <c r="J555">
        <v>0</v>
      </c>
      <c r="K555">
        <v>0</v>
      </c>
      <c r="L555">
        <v>4</v>
      </c>
      <c r="M555">
        <v>0</v>
      </c>
      <c r="N555">
        <v>1</v>
      </c>
      <c r="O555">
        <v>1</v>
      </c>
      <c r="P555">
        <v>5</v>
      </c>
    </row>
    <row r="556" spans="1:16">
      <c r="A556">
        <v>473504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473504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5</v>
      </c>
      <c r="H558">
        <v>6</v>
      </c>
      <c r="I558">
        <v>7</v>
      </c>
      <c r="J558">
        <v>5</v>
      </c>
      <c r="K558">
        <v>7</v>
      </c>
      <c r="L558">
        <v>30</v>
      </c>
      <c r="M558">
        <v>1</v>
      </c>
      <c r="N558">
        <v>0</v>
      </c>
      <c r="O558">
        <v>1</v>
      </c>
      <c r="P558">
        <v>31</v>
      </c>
    </row>
    <row r="559" spans="1:16">
      <c r="A559">
        <v>473504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1</v>
      </c>
      <c r="H560">
        <v>5</v>
      </c>
      <c r="I560">
        <v>2</v>
      </c>
      <c r="J560">
        <v>2</v>
      </c>
      <c r="K560">
        <v>0</v>
      </c>
      <c r="L560">
        <v>10</v>
      </c>
      <c r="M560">
        <v>0</v>
      </c>
      <c r="N560">
        <v>0</v>
      </c>
      <c r="O560">
        <v>0</v>
      </c>
      <c r="P560">
        <v>10</v>
      </c>
    </row>
    <row r="561" spans="1:16">
      <c r="A561">
        <v>473504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8</v>
      </c>
      <c r="H562">
        <v>11</v>
      </c>
      <c r="I562">
        <v>8</v>
      </c>
      <c r="J562">
        <v>3</v>
      </c>
      <c r="K562">
        <v>2</v>
      </c>
      <c r="L562">
        <v>32</v>
      </c>
      <c r="M562">
        <v>0</v>
      </c>
      <c r="N562">
        <v>4</v>
      </c>
      <c r="O562">
        <v>4</v>
      </c>
      <c r="P562">
        <v>36</v>
      </c>
    </row>
    <row r="563" spans="1:16">
      <c r="A563">
        <v>473504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20212</v>
      </c>
      <c r="H579">
        <v>33642</v>
      </c>
      <c r="I579">
        <v>33941</v>
      </c>
      <c r="J579">
        <v>51697</v>
      </c>
      <c r="K579">
        <v>121948</v>
      </c>
      <c r="L579">
        <v>261440</v>
      </c>
      <c r="M579">
        <v>3440</v>
      </c>
      <c r="N579">
        <v>0</v>
      </c>
      <c r="O579">
        <v>3440</v>
      </c>
      <c r="P579">
        <v>264880</v>
      </c>
    </row>
    <row r="580" spans="1:16">
      <c r="A580">
        <v>473504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4764</v>
      </c>
      <c r="I580">
        <v>19549</v>
      </c>
      <c r="J580">
        <v>0</v>
      </c>
      <c r="K580">
        <v>0</v>
      </c>
      <c r="L580">
        <v>24313</v>
      </c>
      <c r="M580">
        <v>0</v>
      </c>
      <c r="N580">
        <v>9272</v>
      </c>
      <c r="O580">
        <v>9272</v>
      </c>
      <c r="P580">
        <v>33585</v>
      </c>
    </row>
    <row r="581" spans="1:16">
      <c r="A581">
        <v>473504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2566</v>
      </c>
      <c r="H581">
        <v>20760</v>
      </c>
      <c r="I581">
        <v>8873</v>
      </c>
      <c r="J581">
        <v>6926</v>
      </c>
      <c r="K581">
        <v>10926</v>
      </c>
      <c r="L581">
        <v>50051</v>
      </c>
      <c r="M581">
        <v>652</v>
      </c>
      <c r="N581">
        <v>4566</v>
      </c>
      <c r="O581">
        <v>5218</v>
      </c>
      <c r="P581">
        <v>55269</v>
      </c>
    </row>
    <row r="582" spans="1:16">
      <c r="A582">
        <v>473504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96735</v>
      </c>
      <c r="K584">
        <v>78662</v>
      </c>
      <c r="L584">
        <v>175397</v>
      </c>
      <c r="M584">
        <v>0</v>
      </c>
      <c r="N584">
        <v>0</v>
      </c>
      <c r="O584">
        <v>0</v>
      </c>
      <c r="P584">
        <v>175397</v>
      </c>
    </row>
    <row r="585" spans="1:16">
      <c r="A585">
        <v>473504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96735</v>
      </c>
      <c r="K585">
        <v>0</v>
      </c>
      <c r="L585">
        <v>96735</v>
      </c>
      <c r="M585">
        <v>0</v>
      </c>
      <c r="N585">
        <v>0</v>
      </c>
      <c r="O585">
        <v>0</v>
      </c>
      <c r="P585">
        <v>96735</v>
      </c>
    </row>
    <row r="586" spans="1:16">
      <c r="A586">
        <v>473504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78662</v>
      </c>
      <c r="L586">
        <v>78662</v>
      </c>
      <c r="M586">
        <v>0</v>
      </c>
      <c r="N586">
        <v>0</v>
      </c>
      <c r="O586">
        <v>0</v>
      </c>
      <c r="P586">
        <v>78662</v>
      </c>
    </row>
    <row r="587" spans="1:16">
      <c r="A587">
        <v>473504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81250</v>
      </c>
      <c r="H592">
        <v>316571</v>
      </c>
      <c r="I592">
        <v>216365</v>
      </c>
      <c r="J592">
        <v>273595</v>
      </c>
      <c r="K592">
        <v>274759</v>
      </c>
      <c r="L592">
        <v>1162540</v>
      </c>
      <c r="M592">
        <v>4092</v>
      </c>
      <c r="N592">
        <v>30241</v>
      </c>
      <c r="O592">
        <v>34333</v>
      </c>
      <c r="P592">
        <v>1196873</v>
      </c>
    </row>
    <row r="593" spans="1:16">
      <c r="A593">
        <v>473504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81250</v>
      </c>
      <c r="H593">
        <v>316571</v>
      </c>
      <c r="I593">
        <v>216365</v>
      </c>
      <c r="J593">
        <v>176860</v>
      </c>
      <c r="K593">
        <v>196097</v>
      </c>
      <c r="L593">
        <v>987143</v>
      </c>
      <c r="M593">
        <v>4092</v>
      </c>
      <c r="N593">
        <v>30241</v>
      </c>
      <c r="O593">
        <v>34333</v>
      </c>
      <c r="P593">
        <v>1021476</v>
      </c>
    </row>
    <row r="594" spans="1:16">
      <c r="A594">
        <v>473504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11752</v>
      </c>
      <c r="H594">
        <v>7808</v>
      </c>
      <c r="I594">
        <v>24144</v>
      </c>
      <c r="J594">
        <v>42120</v>
      </c>
      <c r="K594">
        <v>112514</v>
      </c>
      <c r="L594">
        <v>198338</v>
      </c>
      <c r="M594">
        <v>0</v>
      </c>
      <c r="N594">
        <v>0</v>
      </c>
      <c r="O594">
        <v>0</v>
      </c>
      <c r="P594">
        <v>198338</v>
      </c>
    </row>
    <row r="595" spans="1:16">
      <c r="A595">
        <v>473504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3904</v>
      </c>
      <c r="H596">
        <v>20170</v>
      </c>
      <c r="I596">
        <v>5793</v>
      </c>
      <c r="J596">
        <v>6111</v>
      </c>
      <c r="K596">
        <v>4906</v>
      </c>
      <c r="L596">
        <v>40884</v>
      </c>
      <c r="M596">
        <v>2404</v>
      </c>
      <c r="N596">
        <v>0</v>
      </c>
      <c r="O596">
        <v>2404</v>
      </c>
      <c r="P596">
        <v>43288</v>
      </c>
    </row>
    <row r="597" spans="1:16">
      <c r="A597">
        <v>473504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473504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19865</v>
      </c>
      <c r="H598">
        <v>118051</v>
      </c>
      <c r="I598">
        <v>110683</v>
      </c>
      <c r="J598">
        <v>35227</v>
      </c>
      <c r="K598">
        <v>63223</v>
      </c>
      <c r="L598">
        <v>347049</v>
      </c>
      <c r="M598">
        <v>0</v>
      </c>
      <c r="N598">
        <v>0</v>
      </c>
      <c r="O598">
        <v>0</v>
      </c>
      <c r="P598">
        <v>347049</v>
      </c>
    </row>
    <row r="599" spans="1:16">
      <c r="A599">
        <v>473504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18134</v>
      </c>
      <c r="H599">
        <v>28244</v>
      </c>
      <c r="I599">
        <v>3686</v>
      </c>
      <c r="J599">
        <v>28544</v>
      </c>
      <c r="K599">
        <v>0</v>
      </c>
      <c r="L599">
        <v>78608</v>
      </c>
      <c r="M599">
        <v>0</v>
      </c>
      <c r="N599">
        <v>16403</v>
      </c>
      <c r="O599">
        <v>16403</v>
      </c>
      <c r="P599">
        <v>95011</v>
      </c>
    </row>
    <row r="600" spans="1:16">
      <c r="A600">
        <v>473504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2566</v>
      </c>
      <c r="H600">
        <v>20760</v>
      </c>
      <c r="I600">
        <v>8873</v>
      </c>
      <c r="J600">
        <v>6926</v>
      </c>
      <c r="K600">
        <v>10926</v>
      </c>
      <c r="L600">
        <v>50051</v>
      </c>
      <c r="M600">
        <v>652</v>
      </c>
      <c r="N600">
        <v>4566</v>
      </c>
      <c r="O600">
        <v>5218</v>
      </c>
      <c r="P600">
        <v>55269</v>
      </c>
    </row>
    <row r="601" spans="1:16">
      <c r="A601">
        <v>473504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4764</v>
      </c>
      <c r="I601">
        <v>19549</v>
      </c>
      <c r="J601">
        <v>0</v>
      </c>
      <c r="K601">
        <v>0</v>
      </c>
      <c r="L601">
        <v>24313</v>
      </c>
      <c r="M601">
        <v>0</v>
      </c>
      <c r="N601">
        <v>9272</v>
      </c>
      <c r="O601">
        <v>9272</v>
      </c>
      <c r="P601">
        <v>33585</v>
      </c>
    </row>
    <row r="602" spans="1:16">
      <c r="A602">
        <v>473504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473504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4556</v>
      </c>
      <c r="H604">
        <v>5664</v>
      </c>
      <c r="I604">
        <v>4004</v>
      </c>
      <c r="J604">
        <v>3466</v>
      </c>
      <c r="K604">
        <v>4528</v>
      </c>
      <c r="L604">
        <v>22218</v>
      </c>
      <c r="M604">
        <v>1036</v>
      </c>
      <c r="N604">
        <v>0</v>
      </c>
      <c r="O604">
        <v>1036</v>
      </c>
      <c r="P604">
        <v>23254</v>
      </c>
    </row>
    <row r="605" spans="1:16">
      <c r="A605">
        <v>473504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20473</v>
      </c>
      <c r="H606">
        <v>111110</v>
      </c>
      <c r="I606">
        <v>39633</v>
      </c>
      <c r="J606">
        <v>54466</v>
      </c>
      <c r="K606">
        <v>0</v>
      </c>
      <c r="L606">
        <v>225682</v>
      </c>
      <c r="M606">
        <v>0</v>
      </c>
      <c r="N606">
        <v>0</v>
      </c>
      <c r="O606">
        <v>0</v>
      </c>
      <c r="P606">
        <v>225682</v>
      </c>
    </row>
    <row r="607" spans="1:16">
      <c r="A607">
        <v>473504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37999</v>
      </c>
      <c r="H608">
        <v>146295</v>
      </c>
      <c r="I608">
        <v>114369</v>
      </c>
      <c r="J608">
        <v>63771</v>
      </c>
      <c r="K608">
        <v>63223</v>
      </c>
      <c r="L608">
        <v>425657</v>
      </c>
      <c r="M608">
        <v>0</v>
      </c>
      <c r="N608">
        <v>16403</v>
      </c>
      <c r="O608">
        <v>16403</v>
      </c>
      <c r="P608">
        <v>442060</v>
      </c>
    </row>
    <row r="609" spans="1:16">
      <c r="A609">
        <v>473504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202120</v>
      </c>
      <c r="H625">
        <v>336420</v>
      </c>
      <c r="I625">
        <v>339410</v>
      </c>
      <c r="J625">
        <v>516970</v>
      </c>
      <c r="K625">
        <v>1219480</v>
      </c>
      <c r="L625">
        <v>2614400</v>
      </c>
      <c r="M625">
        <v>34400</v>
      </c>
      <c r="N625">
        <v>0</v>
      </c>
      <c r="O625">
        <v>34400</v>
      </c>
      <c r="P625">
        <v>2648800</v>
      </c>
    </row>
    <row r="626" spans="1:16">
      <c r="A626">
        <v>473504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47640</v>
      </c>
      <c r="I626">
        <v>195490</v>
      </c>
      <c r="J626">
        <v>0</v>
      </c>
      <c r="K626">
        <v>0</v>
      </c>
      <c r="L626">
        <v>243130</v>
      </c>
      <c r="M626">
        <v>0</v>
      </c>
      <c r="N626">
        <v>92720</v>
      </c>
      <c r="O626">
        <v>92720</v>
      </c>
      <c r="P626">
        <v>335850</v>
      </c>
    </row>
    <row r="627" spans="1:16">
      <c r="A627">
        <v>473504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25660</v>
      </c>
      <c r="H627">
        <v>207600</v>
      </c>
      <c r="I627">
        <v>88730</v>
      </c>
      <c r="J627">
        <v>69260</v>
      </c>
      <c r="K627">
        <v>109260</v>
      </c>
      <c r="L627">
        <v>500510</v>
      </c>
      <c r="M627">
        <v>6520</v>
      </c>
      <c r="N627">
        <v>45660</v>
      </c>
      <c r="O627">
        <v>52180</v>
      </c>
      <c r="P627">
        <v>552690</v>
      </c>
    </row>
    <row r="628" spans="1:16">
      <c r="A628">
        <v>473504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967350</v>
      </c>
      <c r="K630">
        <v>786620</v>
      </c>
      <c r="L630">
        <v>1753970</v>
      </c>
      <c r="M630">
        <v>0</v>
      </c>
      <c r="N630">
        <v>0</v>
      </c>
      <c r="O630">
        <v>0</v>
      </c>
      <c r="P630">
        <v>1753970</v>
      </c>
    </row>
    <row r="631" spans="1:16">
      <c r="A631">
        <v>473504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967350</v>
      </c>
      <c r="K631">
        <v>0</v>
      </c>
      <c r="L631">
        <v>967350</v>
      </c>
      <c r="M631">
        <v>0</v>
      </c>
      <c r="N631">
        <v>0</v>
      </c>
      <c r="O631">
        <v>0</v>
      </c>
      <c r="P631">
        <v>967350</v>
      </c>
    </row>
    <row r="632" spans="1:16">
      <c r="A632">
        <v>473504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786620</v>
      </c>
      <c r="L632">
        <v>786620</v>
      </c>
      <c r="M632">
        <v>0</v>
      </c>
      <c r="N632">
        <v>0</v>
      </c>
      <c r="O632">
        <v>0</v>
      </c>
      <c r="P632">
        <v>786620</v>
      </c>
    </row>
    <row r="633" spans="1:16">
      <c r="A633">
        <v>473504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812500</v>
      </c>
      <c r="H638">
        <v>3165710</v>
      </c>
      <c r="I638">
        <v>2163650</v>
      </c>
      <c r="J638">
        <v>2735950</v>
      </c>
      <c r="K638">
        <v>2747590</v>
      </c>
      <c r="L638">
        <v>11625400</v>
      </c>
      <c r="M638">
        <v>40920</v>
      </c>
      <c r="N638">
        <v>302410</v>
      </c>
      <c r="O638">
        <v>343330</v>
      </c>
      <c r="P638">
        <v>11968730</v>
      </c>
    </row>
    <row r="639" spans="1:16">
      <c r="A639">
        <v>473504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812500</v>
      </c>
      <c r="H639">
        <v>3165710</v>
      </c>
      <c r="I639">
        <v>2163650</v>
      </c>
      <c r="J639">
        <v>1768600</v>
      </c>
      <c r="K639">
        <v>1960970</v>
      </c>
      <c r="L639">
        <v>9871430</v>
      </c>
      <c r="M639">
        <v>40920</v>
      </c>
      <c r="N639">
        <v>302410</v>
      </c>
      <c r="O639">
        <v>343330</v>
      </c>
      <c r="P639">
        <v>10214760</v>
      </c>
    </row>
    <row r="640" spans="1:16">
      <c r="A640">
        <v>473504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117520</v>
      </c>
      <c r="H640">
        <v>78080</v>
      </c>
      <c r="I640">
        <v>241440</v>
      </c>
      <c r="J640">
        <v>421200</v>
      </c>
      <c r="K640">
        <v>1125140</v>
      </c>
      <c r="L640">
        <v>1983380</v>
      </c>
      <c r="M640">
        <v>0</v>
      </c>
      <c r="N640">
        <v>0</v>
      </c>
      <c r="O640">
        <v>0</v>
      </c>
      <c r="P640">
        <v>1983380</v>
      </c>
    </row>
    <row r="641" spans="1:16">
      <c r="A641">
        <v>473504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39040</v>
      </c>
      <c r="H642">
        <v>201700</v>
      </c>
      <c r="I642">
        <v>57930</v>
      </c>
      <c r="J642">
        <v>61110</v>
      </c>
      <c r="K642">
        <v>49060</v>
      </c>
      <c r="L642">
        <v>408840</v>
      </c>
      <c r="M642">
        <v>24040</v>
      </c>
      <c r="N642">
        <v>0</v>
      </c>
      <c r="O642">
        <v>24040</v>
      </c>
      <c r="P642">
        <v>432880</v>
      </c>
    </row>
    <row r="643" spans="1:16">
      <c r="A643">
        <v>473504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473504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198650</v>
      </c>
      <c r="H644">
        <v>1180510</v>
      </c>
      <c r="I644">
        <v>1106830</v>
      </c>
      <c r="J644">
        <v>352270</v>
      </c>
      <c r="K644">
        <v>632230</v>
      </c>
      <c r="L644">
        <v>3470490</v>
      </c>
      <c r="M644">
        <v>0</v>
      </c>
      <c r="N644">
        <v>0</v>
      </c>
      <c r="O644">
        <v>0</v>
      </c>
      <c r="P644">
        <v>3470490</v>
      </c>
    </row>
    <row r="645" spans="1:16">
      <c r="A645">
        <v>473504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181340</v>
      </c>
      <c r="H645">
        <v>282440</v>
      </c>
      <c r="I645">
        <v>36860</v>
      </c>
      <c r="J645">
        <v>285440</v>
      </c>
      <c r="K645">
        <v>0</v>
      </c>
      <c r="L645">
        <v>786080</v>
      </c>
      <c r="M645">
        <v>0</v>
      </c>
      <c r="N645">
        <v>164030</v>
      </c>
      <c r="O645">
        <v>164030</v>
      </c>
      <c r="P645">
        <v>950110</v>
      </c>
    </row>
    <row r="646" spans="1:16">
      <c r="A646">
        <v>473504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25660</v>
      </c>
      <c r="H646">
        <v>207600</v>
      </c>
      <c r="I646">
        <v>88730</v>
      </c>
      <c r="J646">
        <v>69260</v>
      </c>
      <c r="K646">
        <v>109260</v>
      </c>
      <c r="L646">
        <v>500510</v>
      </c>
      <c r="M646">
        <v>6520</v>
      </c>
      <c r="N646">
        <v>45660</v>
      </c>
      <c r="O646">
        <v>52180</v>
      </c>
      <c r="P646">
        <v>552690</v>
      </c>
    </row>
    <row r="647" spans="1:16">
      <c r="A647">
        <v>473504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47640</v>
      </c>
      <c r="I647">
        <v>195490</v>
      </c>
      <c r="J647">
        <v>0</v>
      </c>
      <c r="K647">
        <v>0</v>
      </c>
      <c r="L647">
        <v>243130</v>
      </c>
      <c r="M647">
        <v>0</v>
      </c>
      <c r="N647">
        <v>92720</v>
      </c>
      <c r="O647">
        <v>92720</v>
      </c>
      <c r="P647">
        <v>335850</v>
      </c>
    </row>
    <row r="648" spans="1:16">
      <c r="A648">
        <v>473504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473504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45560</v>
      </c>
      <c r="H650">
        <v>56640</v>
      </c>
      <c r="I650">
        <v>40040</v>
      </c>
      <c r="J650">
        <v>34660</v>
      </c>
      <c r="K650">
        <v>45280</v>
      </c>
      <c r="L650">
        <v>222180</v>
      </c>
      <c r="M650">
        <v>10360</v>
      </c>
      <c r="N650">
        <v>0</v>
      </c>
      <c r="O650">
        <v>10360</v>
      </c>
      <c r="P650">
        <v>232540</v>
      </c>
    </row>
    <row r="651" spans="1:16">
      <c r="A651">
        <v>473504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204730</v>
      </c>
      <c r="H652">
        <v>1111100</v>
      </c>
      <c r="I652">
        <v>396330</v>
      </c>
      <c r="J652">
        <v>544660</v>
      </c>
      <c r="K652">
        <v>0</v>
      </c>
      <c r="L652">
        <v>2256820</v>
      </c>
      <c r="M652">
        <v>0</v>
      </c>
      <c r="N652">
        <v>0</v>
      </c>
      <c r="O652">
        <v>0</v>
      </c>
      <c r="P652">
        <v>2256820</v>
      </c>
    </row>
    <row r="653" spans="1:16">
      <c r="A653">
        <v>473504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379990</v>
      </c>
      <c r="H654">
        <v>1462950</v>
      </c>
      <c r="I654">
        <v>1143690</v>
      </c>
      <c r="J654">
        <v>637710</v>
      </c>
      <c r="K654">
        <v>632230</v>
      </c>
      <c r="L654">
        <v>4256570</v>
      </c>
      <c r="M654">
        <v>0</v>
      </c>
      <c r="N654">
        <v>164030</v>
      </c>
      <c r="O654">
        <v>164030</v>
      </c>
      <c r="P654">
        <v>4420600</v>
      </c>
    </row>
    <row r="655" spans="1:16">
      <c r="A655">
        <v>473504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141484</v>
      </c>
      <c r="H671">
        <v>235494</v>
      </c>
      <c r="I671">
        <v>237587</v>
      </c>
      <c r="J671">
        <v>361879</v>
      </c>
      <c r="K671">
        <v>853636</v>
      </c>
      <c r="L671">
        <v>1830080</v>
      </c>
      <c r="M671">
        <v>24080</v>
      </c>
      <c r="N671">
        <v>0</v>
      </c>
      <c r="O671">
        <v>24080</v>
      </c>
      <c r="P671">
        <v>1854160</v>
      </c>
    </row>
    <row r="672" spans="1:16">
      <c r="A672">
        <v>473504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33348</v>
      </c>
      <c r="I672">
        <v>136843</v>
      </c>
      <c r="J672">
        <v>0</v>
      </c>
      <c r="K672">
        <v>0</v>
      </c>
      <c r="L672">
        <v>170191</v>
      </c>
      <c r="M672">
        <v>0</v>
      </c>
      <c r="N672">
        <v>64904</v>
      </c>
      <c r="O672">
        <v>64904</v>
      </c>
      <c r="P672">
        <v>235095</v>
      </c>
    </row>
    <row r="673" spans="1:16">
      <c r="A673">
        <v>473504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17962</v>
      </c>
      <c r="H673">
        <v>145320</v>
      </c>
      <c r="I673">
        <v>62111</v>
      </c>
      <c r="J673">
        <v>48482</v>
      </c>
      <c r="K673">
        <v>76482</v>
      </c>
      <c r="L673">
        <v>350357</v>
      </c>
      <c r="M673">
        <v>4564</v>
      </c>
      <c r="N673">
        <v>31962</v>
      </c>
      <c r="O673">
        <v>36526</v>
      </c>
      <c r="P673">
        <v>386883</v>
      </c>
    </row>
    <row r="674" spans="1:16">
      <c r="A674">
        <v>473504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677145</v>
      </c>
      <c r="K676">
        <v>550634</v>
      </c>
      <c r="L676">
        <v>1227779</v>
      </c>
      <c r="M676">
        <v>0</v>
      </c>
      <c r="N676">
        <v>0</v>
      </c>
      <c r="O676">
        <v>0</v>
      </c>
      <c r="P676">
        <v>1227779</v>
      </c>
    </row>
    <row r="677" spans="1:16">
      <c r="A677">
        <v>473504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677145</v>
      </c>
      <c r="K677">
        <v>0</v>
      </c>
      <c r="L677">
        <v>677145</v>
      </c>
      <c r="M677">
        <v>0</v>
      </c>
      <c r="N677">
        <v>0</v>
      </c>
      <c r="O677">
        <v>0</v>
      </c>
      <c r="P677">
        <v>677145</v>
      </c>
    </row>
    <row r="678" spans="1:16">
      <c r="A678">
        <v>473504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550634</v>
      </c>
      <c r="L678">
        <v>550634</v>
      </c>
      <c r="M678">
        <v>0</v>
      </c>
      <c r="N678">
        <v>0</v>
      </c>
      <c r="O678">
        <v>0</v>
      </c>
      <c r="P678">
        <v>550634</v>
      </c>
    </row>
    <row r="679" spans="1:16">
      <c r="A679">
        <v>473504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568750</v>
      </c>
      <c r="H684">
        <v>2215997</v>
      </c>
      <c r="I684">
        <v>1514555</v>
      </c>
      <c r="J684">
        <v>1915165</v>
      </c>
      <c r="K684">
        <v>1923313</v>
      </c>
      <c r="L684">
        <v>8137780</v>
      </c>
      <c r="M684">
        <v>28644</v>
      </c>
      <c r="N684">
        <v>211687</v>
      </c>
      <c r="O684">
        <v>240331</v>
      </c>
      <c r="P684">
        <v>8378111</v>
      </c>
    </row>
    <row r="685" spans="1:16">
      <c r="A685">
        <v>473504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568750</v>
      </c>
      <c r="H685">
        <v>2215997</v>
      </c>
      <c r="I685">
        <v>1514555</v>
      </c>
      <c r="J685">
        <v>1238020</v>
      </c>
      <c r="K685">
        <v>1372679</v>
      </c>
      <c r="L685">
        <v>6910001</v>
      </c>
      <c r="M685">
        <v>28644</v>
      </c>
      <c r="N685">
        <v>211687</v>
      </c>
      <c r="O685">
        <v>240331</v>
      </c>
      <c r="P685">
        <v>7150332</v>
      </c>
    </row>
    <row r="686" spans="1:16">
      <c r="A686">
        <v>473504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82264</v>
      </c>
      <c r="H686">
        <v>54656</v>
      </c>
      <c r="I686">
        <v>169008</v>
      </c>
      <c r="J686">
        <v>294840</v>
      </c>
      <c r="K686">
        <v>787598</v>
      </c>
      <c r="L686">
        <v>1388366</v>
      </c>
      <c r="M686">
        <v>0</v>
      </c>
      <c r="N686">
        <v>0</v>
      </c>
      <c r="O686">
        <v>0</v>
      </c>
      <c r="P686">
        <v>1388366</v>
      </c>
    </row>
    <row r="687" spans="1:16">
      <c r="A687">
        <v>473504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27328</v>
      </c>
      <c r="H688">
        <v>141190</v>
      </c>
      <c r="I688">
        <v>40551</v>
      </c>
      <c r="J688">
        <v>42777</v>
      </c>
      <c r="K688">
        <v>34342</v>
      </c>
      <c r="L688">
        <v>286188</v>
      </c>
      <c r="M688">
        <v>16828</v>
      </c>
      <c r="N688">
        <v>0</v>
      </c>
      <c r="O688">
        <v>16828</v>
      </c>
      <c r="P688">
        <v>303016</v>
      </c>
    </row>
    <row r="689" spans="1:16">
      <c r="A689">
        <v>473504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473504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139055</v>
      </c>
      <c r="H690">
        <v>826357</v>
      </c>
      <c r="I690">
        <v>774781</v>
      </c>
      <c r="J690">
        <v>246589</v>
      </c>
      <c r="K690">
        <v>442561</v>
      </c>
      <c r="L690">
        <v>2429343</v>
      </c>
      <c r="M690">
        <v>0</v>
      </c>
      <c r="N690">
        <v>0</v>
      </c>
      <c r="O690">
        <v>0</v>
      </c>
      <c r="P690">
        <v>2429343</v>
      </c>
    </row>
    <row r="691" spans="1:16">
      <c r="A691">
        <v>473504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126938</v>
      </c>
      <c r="H691">
        <v>197708</v>
      </c>
      <c r="I691">
        <v>25802</v>
      </c>
      <c r="J691">
        <v>199808</v>
      </c>
      <c r="K691">
        <v>0</v>
      </c>
      <c r="L691">
        <v>550256</v>
      </c>
      <c r="M691">
        <v>0</v>
      </c>
      <c r="N691">
        <v>114821</v>
      </c>
      <c r="O691">
        <v>114821</v>
      </c>
      <c r="P691">
        <v>665077</v>
      </c>
    </row>
    <row r="692" spans="1:16">
      <c r="A692">
        <v>473504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17962</v>
      </c>
      <c r="H692">
        <v>145320</v>
      </c>
      <c r="I692">
        <v>62111</v>
      </c>
      <c r="J692">
        <v>48482</v>
      </c>
      <c r="K692">
        <v>76482</v>
      </c>
      <c r="L692">
        <v>350357</v>
      </c>
      <c r="M692">
        <v>4564</v>
      </c>
      <c r="N692">
        <v>31962</v>
      </c>
      <c r="O692">
        <v>36526</v>
      </c>
      <c r="P692">
        <v>386883</v>
      </c>
    </row>
    <row r="693" spans="1:16">
      <c r="A693">
        <v>473504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33348</v>
      </c>
      <c r="I693">
        <v>136843</v>
      </c>
      <c r="J693">
        <v>0</v>
      </c>
      <c r="K693">
        <v>0</v>
      </c>
      <c r="L693">
        <v>170191</v>
      </c>
      <c r="M693">
        <v>0</v>
      </c>
      <c r="N693">
        <v>64904</v>
      </c>
      <c r="O693">
        <v>64904</v>
      </c>
      <c r="P693">
        <v>235095</v>
      </c>
    </row>
    <row r="694" spans="1:16">
      <c r="A694">
        <v>473504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473504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31892</v>
      </c>
      <c r="H696">
        <v>39648</v>
      </c>
      <c r="I696">
        <v>28028</v>
      </c>
      <c r="J696">
        <v>24262</v>
      </c>
      <c r="K696">
        <v>31696</v>
      </c>
      <c r="L696">
        <v>155526</v>
      </c>
      <c r="M696">
        <v>7252</v>
      </c>
      <c r="N696">
        <v>0</v>
      </c>
      <c r="O696">
        <v>7252</v>
      </c>
      <c r="P696">
        <v>162778</v>
      </c>
    </row>
    <row r="697" spans="1:16">
      <c r="A697">
        <v>473504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143311</v>
      </c>
      <c r="H698">
        <v>777770</v>
      </c>
      <c r="I698">
        <v>277431</v>
      </c>
      <c r="J698">
        <v>381262</v>
      </c>
      <c r="K698">
        <v>0</v>
      </c>
      <c r="L698">
        <v>1579774</v>
      </c>
      <c r="M698">
        <v>0</v>
      </c>
      <c r="N698">
        <v>0</v>
      </c>
      <c r="O698">
        <v>0</v>
      </c>
      <c r="P698">
        <v>1579774</v>
      </c>
    </row>
    <row r="699" spans="1:16">
      <c r="A699">
        <v>473504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265993</v>
      </c>
      <c r="H700">
        <v>1024065</v>
      </c>
      <c r="I700">
        <v>800583</v>
      </c>
      <c r="J700">
        <v>446397</v>
      </c>
      <c r="K700">
        <v>442561</v>
      </c>
      <c r="L700">
        <v>2979599</v>
      </c>
      <c r="M700">
        <v>0</v>
      </c>
      <c r="N700">
        <v>114821</v>
      </c>
      <c r="O700">
        <v>114821</v>
      </c>
      <c r="P700">
        <v>3094420</v>
      </c>
    </row>
    <row r="701" spans="1:16">
      <c r="A701">
        <v>473504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15</v>
      </c>
      <c r="J717">
        <v>2</v>
      </c>
      <c r="K717">
        <v>19</v>
      </c>
      <c r="L717">
        <v>39</v>
      </c>
      <c r="M717">
        <v>1</v>
      </c>
      <c r="N717">
        <v>1</v>
      </c>
      <c r="O717">
        <v>2</v>
      </c>
      <c r="P717">
        <v>41</v>
      </c>
    </row>
    <row r="718" spans="1:16">
      <c r="A718">
        <v>473504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1</v>
      </c>
      <c r="L718">
        <v>4</v>
      </c>
      <c r="M718">
        <v>0</v>
      </c>
      <c r="N718">
        <v>0</v>
      </c>
      <c r="O718">
        <v>0</v>
      </c>
      <c r="P718">
        <v>4</v>
      </c>
    </row>
    <row r="719" spans="1:16">
      <c r="A719">
        <v>473504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2</v>
      </c>
      <c r="H719">
        <v>3</v>
      </c>
      <c r="I719">
        <v>6</v>
      </c>
      <c r="J719">
        <v>3</v>
      </c>
      <c r="K719">
        <v>8</v>
      </c>
      <c r="L719">
        <v>22</v>
      </c>
      <c r="M719">
        <v>0</v>
      </c>
      <c r="N719">
        <v>0</v>
      </c>
      <c r="O719">
        <v>0</v>
      </c>
      <c r="P719">
        <v>22</v>
      </c>
    </row>
    <row r="720" spans="1:16">
      <c r="A720">
        <v>473504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9</v>
      </c>
      <c r="H730">
        <v>17</v>
      </c>
      <c r="I730">
        <v>36</v>
      </c>
      <c r="J730">
        <v>11</v>
      </c>
      <c r="K730">
        <v>46</v>
      </c>
      <c r="L730">
        <v>119</v>
      </c>
      <c r="M730">
        <v>2</v>
      </c>
      <c r="N730">
        <v>4</v>
      </c>
      <c r="O730">
        <v>6</v>
      </c>
      <c r="P730">
        <v>125</v>
      </c>
    </row>
    <row r="731" spans="1:16">
      <c r="A731">
        <v>473504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5</v>
      </c>
      <c r="H731">
        <v>10</v>
      </c>
      <c r="I731">
        <v>24</v>
      </c>
      <c r="J731">
        <v>8</v>
      </c>
      <c r="K731">
        <v>36</v>
      </c>
      <c r="L731">
        <v>83</v>
      </c>
      <c r="M731">
        <v>1</v>
      </c>
      <c r="N731">
        <v>2</v>
      </c>
      <c r="O731">
        <v>3</v>
      </c>
      <c r="P731">
        <v>86</v>
      </c>
    </row>
    <row r="732" spans="1:16">
      <c r="A732">
        <v>473504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7</v>
      </c>
      <c r="J732">
        <v>1</v>
      </c>
      <c r="K732">
        <v>5</v>
      </c>
      <c r="L732">
        <v>15</v>
      </c>
      <c r="M732">
        <v>0</v>
      </c>
      <c r="N732">
        <v>0</v>
      </c>
      <c r="O732">
        <v>0</v>
      </c>
      <c r="P732">
        <v>15</v>
      </c>
    </row>
    <row r="733" spans="1:16">
      <c r="A733">
        <v>473504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1</v>
      </c>
      <c r="K734">
        <v>3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473504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1</v>
      </c>
      <c r="N735">
        <v>0</v>
      </c>
      <c r="O735">
        <v>1</v>
      </c>
      <c r="P735">
        <v>2</v>
      </c>
    </row>
    <row r="736" spans="1:16">
      <c r="A736">
        <v>473504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2</v>
      </c>
      <c r="K736">
        <v>5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473504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1</v>
      </c>
      <c r="J737">
        <v>0</v>
      </c>
      <c r="K737">
        <v>2</v>
      </c>
      <c r="L737">
        <v>5</v>
      </c>
      <c r="M737">
        <v>0</v>
      </c>
      <c r="N737">
        <v>1</v>
      </c>
      <c r="O737">
        <v>1</v>
      </c>
      <c r="P737">
        <v>6</v>
      </c>
    </row>
    <row r="738" spans="1:16">
      <c r="A738">
        <v>473504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2</v>
      </c>
      <c r="H738">
        <v>3</v>
      </c>
      <c r="I738">
        <v>6</v>
      </c>
      <c r="J738">
        <v>3</v>
      </c>
      <c r="K738">
        <v>8</v>
      </c>
      <c r="L738">
        <v>22</v>
      </c>
      <c r="M738">
        <v>0</v>
      </c>
      <c r="N738">
        <v>0</v>
      </c>
      <c r="O738">
        <v>0</v>
      </c>
      <c r="P738">
        <v>22</v>
      </c>
    </row>
    <row r="739" spans="1:16">
      <c r="A739">
        <v>473504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1</v>
      </c>
      <c r="L739">
        <v>3</v>
      </c>
      <c r="M739">
        <v>0</v>
      </c>
      <c r="N739">
        <v>0</v>
      </c>
      <c r="O739">
        <v>0</v>
      </c>
      <c r="P739">
        <v>3</v>
      </c>
    </row>
    <row r="740" spans="1:16">
      <c r="A740">
        <v>473504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473504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6</v>
      </c>
      <c r="J742">
        <v>0</v>
      </c>
      <c r="K742">
        <v>9</v>
      </c>
      <c r="L742">
        <v>15</v>
      </c>
      <c r="M742">
        <v>0</v>
      </c>
      <c r="N742">
        <v>0</v>
      </c>
      <c r="O742">
        <v>0</v>
      </c>
      <c r="P742">
        <v>15</v>
      </c>
    </row>
    <row r="743" spans="1:16">
      <c r="A743">
        <v>473504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2</v>
      </c>
      <c r="H745">
        <v>6</v>
      </c>
      <c r="I745">
        <v>8</v>
      </c>
      <c r="J745">
        <v>3</v>
      </c>
      <c r="K745">
        <v>8</v>
      </c>
      <c r="L745">
        <v>27</v>
      </c>
      <c r="M745">
        <v>1</v>
      </c>
      <c r="N745">
        <v>2</v>
      </c>
      <c r="O745">
        <v>3</v>
      </c>
      <c r="P745">
        <v>30</v>
      </c>
    </row>
    <row r="746" spans="1:16">
      <c r="A746">
        <v>473504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2</v>
      </c>
      <c r="H746">
        <v>3</v>
      </c>
      <c r="I746">
        <v>3</v>
      </c>
      <c r="J746">
        <v>2</v>
      </c>
      <c r="K746">
        <v>7</v>
      </c>
      <c r="L746">
        <v>17</v>
      </c>
      <c r="M746">
        <v>0</v>
      </c>
      <c r="N746">
        <v>1</v>
      </c>
      <c r="O746">
        <v>1</v>
      </c>
      <c r="P746">
        <v>18</v>
      </c>
    </row>
    <row r="747" spans="1:16">
      <c r="A747">
        <v>473504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2</v>
      </c>
      <c r="H747">
        <v>1</v>
      </c>
      <c r="I747">
        <v>4</v>
      </c>
      <c r="J747">
        <v>0</v>
      </c>
      <c r="K747">
        <v>1</v>
      </c>
      <c r="L747">
        <v>8</v>
      </c>
      <c r="M747">
        <v>0</v>
      </c>
      <c r="N747">
        <v>0</v>
      </c>
      <c r="O747">
        <v>0</v>
      </c>
      <c r="P747">
        <v>8</v>
      </c>
    </row>
    <row r="748" spans="1:16">
      <c r="A748">
        <v>473504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</v>
      </c>
      <c r="L753">
        <v>1</v>
      </c>
      <c r="M753">
        <v>0</v>
      </c>
      <c r="N753">
        <v>0</v>
      </c>
      <c r="O753">
        <v>0</v>
      </c>
      <c r="P753">
        <v>1</v>
      </c>
    </row>
    <row r="754" spans="1:16">
      <c r="A754">
        <v>473504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2</v>
      </c>
      <c r="H755">
        <v>1</v>
      </c>
      <c r="I755">
        <v>4</v>
      </c>
      <c r="J755">
        <v>0</v>
      </c>
      <c r="K755">
        <v>0</v>
      </c>
      <c r="L755">
        <v>7</v>
      </c>
      <c r="M755">
        <v>0</v>
      </c>
      <c r="N755">
        <v>0</v>
      </c>
      <c r="O755">
        <v>0</v>
      </c>
      <c r="P755">
        <v>7</v>
      </c>
    </row>
    <row r="756" spans="1:16">
      <c r="A756">
        <v>473504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16866</v>
      </c>
      <c r="I763">
        <v>130688</v>
      </c>
      <c r="J763">
        <v>4877</v>
      </c>
      <c r="K763">
        <v>51872</v>
      </c>
      <c r="L763">
        <v>204303</v>
      </c>
      <c r="M763">
        <v>1216</v>
      </c>
      <c r="N763">
        <v>3323</v>
      </c>
      <c r="O763">
        <v>4539</v>
      </c>
      <c r="P763">
        <v>208842</v>
      </c>
    </row>
    <row r="764" spans="1:16">
      <c r="A764">
        <v>473504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2173</v>
      </c>
      <c r="H764">
        <v>9649</v>
      </c>
      <c r="I764">
        <v>0</v>
      </c>
      <c r="J764">
        <v>13306</v>
      </c>
      <c r="K764">
        <v>3445</v>
      </c>
      <c r="L764">
        <v>28573</v>
      </c>
      <c r="M764">
        <v>0</v>
      </c>
      <c r="N764">
        <v>0</v>
      </c>
      <c r="O764">
        <v>0</v>
      </c>
      <c r="P764">
        <v>28573</v>
      </c>
    </row>
    <row r="765" spans="1:16">
      <c r="A765">
        <v>473504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900</v>
      </c>
      <c r="H765">
        <v>6566</v>
      </c>
      <c r="I765">
        <v>13568</v>
      </c>
      <c r="J765">
        <v>5270</v>
      </c>
      <c r="K765">
        <v>16101</v>
      </c>
      <c r="L765">
        <v>42405</v>
      </c>
      <c r="M765">
        <v>0</v>
      </c>
      <c r="N765">
        <v>0</v>
      </c>
      <c r="O765">
        <v>0</v>
      </c>
      <c r="P765">
        <v>42405</v>
      </c>
    </row>
    <row r="766" spans="1:16">
      <c r="A766">
        <v>473504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28205</v>
      </c>
      <c r="L768">
        <v>28205</v>
      </c>
      <c r="M768">
        <v>0</v>
      </c>
      <c r="N768">
        <v>0</v>
      </c>
      <c r="O768">
        <v>0</v>
      </c>
      <c r="P768">
        <v>28205</v>
      </c>
    </row>
    <row r="769" spans="1:16">
      <c r="A769">
        <v>473504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28205</v>
      </c>
      <c r="L770">
        <v>28205</v>
      </c>
      <c r="M770">
        <v>0</v>
      </c>
      <c r="N770">
        <v>0</v>
      </c>
      <c r="O770">
        <v>0</v>
      </c>
      <c r="P770">
        <v>28205</v>
      </c>
    </row>
    <row r="771" spans="1:16">
      <c r="A771">
        <v>473504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25297</v>
      </c>
      <c r="H776">
        <v>73151</v>
      </c>
      <c r="I776">
        <v>227412</v>
      </c>
      <c r="J776">
        <v>55667</v>
      </c>
      <c r="K776">
        <v>273276</v>
      </c>
      <c r="L776">
        <v>654803</v>
      </c>
      <c r="M776">
        <v>1658</v>
      </c>
      <c r="N776">
        <v>8729</v>
      </c>
      <c r="O776">
        <v>10387</v>
      </c>
      <c r="P776">
        <v>665190</v>
      </c>
    </row>
    <row r="777" spans="1:16">
      <c r="A777">
        <v>473504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16091</v>
      </c>
      <c r="H777">
        <v>62470</v>
      </c>
      <c r="I777">
        <v>175212</v>
      </c>
      <c r="J777">
        <v>50073</v>
      </c>
      <c r="K777">
        <v>220634</v>
      </c>
      <c r="L777">
        <v>524480</v>
      </c>
      <c r="M777">
        <v>1216</v>
      </c>
      <c r="N777">
        <v>7845</v>
      </c>
      <c r="O777">
        <v>9061</v>
      </c>
      <c r="P777">
        <v>533541</v>
      </c>
    </row>
    <row r="778" spans="1:16">
      <c r="A778">
        <v>473504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12998</v>
      </c>
      <c r="I778">
        <v>105396</v>
      </c>
      <c r="J778">
        <v>2091</v>
      </c>
      <c r="K778">
        <v>28128</v>
      </c>
      <c r="L778">
        <v>148613</v>
      </c>
      <c r="M778">
        <v>0</v>
      </c>
      <c r="N778">
        <v>0</v>
      </c>
      <c r="O778">
        <v>0</v>
      </c>
      <c r="P778">
        <v>148613</v>
      </c>
    </row>
    <row r="779" spans="1:16">
      <c r="A779">
        <v>473504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4297</v>
      </c>
      <c r="L779">
        <v>4297</v>
      </c>
      <c r="M779">
        <v>0</v>
      </c>
      <c r="N779">
        <v>0</v>
      </c>
      <c r="O779">
        <v>0</v>
      </c>
      <c r="P779">
        <v>4297</v>
      </c>
    </row>
    <row r="780" spans="1:16">
      <c r="A780">
        <v>473504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3868</v>
      </c>
      <c r="I780">
        <v>21263</v>
      </c>
      <c r="J780">
        <v>2786</v>
      </c>
      <c r="K780">
        <v>7962</v>
      </c>
      <c r="L780">
        <v>35879</v>
      </c>
      <c r="M780">
        <v>0</v>
      </c>
      <c r="N780">
        <v>3323</v>
      </c>
      <c r="O780">
        <v>3323</v>
      </c>
      <c r="P780">
        <v>39202</v>
      </c>
    </row>
    <row r="781" spans="1:16">
      <c r="A781">
        <v>473504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5643</v>
      </c>
      <c r="L781">
        <v>5643</v>
      </c>
      <c r="M781">
        <v>1216</v>
      </c>
      <c r="N781">
        <v>0</v>
      </c>
      <c r="O781">
        <v>1216</v>
      </c>
      <c r="P781">
        <v>6859</v>
      </c>
    </row>
    <row r="782" spans="1:16">
      <c r="A782">
        <v>473504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2579</v>
      </c>
      <c r="H782">
        <v>15673</v>
      </c>
      <c r="I782">
        <v>26575</v>
      </c>
      <c r="J782">
        <v>26620</v>
      </c>
      <c r="K782">
        <v>97647</v>
      </c>
      <c r="L782">
        <v>169094</v>
      </c>
      <c r="M782">
        <v>0</v>
      </c>
      <c r="N782">
        <v>0</v>
      </c>
      <c r="O782">
        <v>0</v>
      </c>
      <c r="P782">
        <v>169094</v>
      </c>
    </row>
    <row r="783" spans="1:16">
      <c r="A783">
        <v>473504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10439</v>
      </c>
      <c r="H783">
        <v>13716</v>
      </c>
      <c r="I783">
        <v>4381</v>
      </c>
      <c r="J783">
        <v>0</v>
      </c>
      <c r="K783">
        <v>22517</v>
      </c>
      <c r="L783">
        <v>51053</v>
      </c>
      <c r="M783">
        <v>0</v>
      </c>
      <c r="N783">
        <v>4522</v>
      </c>
      <c r="O783">
        <v>4522</v>
      </c>
      <c r="P783">
        <v>55575</v>
      </c>
    </row>
    <row r="784" spans="1:16">
      <c r="A784">
        <v>473504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900</v>
      </c>
      <c r="H784">
        <v>6566</v>
      </c>
      <c r="I784">
        <v>13568</v>
      </c>
      <c r="J784">
        <v>5270</v>
      </c>
      <c r="K784">
        <v>16101</v>
      </c>
      <c r="L784">
        <v>42405</v>
      </c>
      <c r="M784">
        <v>0</v>
      </c>
      <c r="N784">
        <v>0</v>
      </c>
      <c r="O784">
        <v>0</v>
      </c>
      <c r="P784">
        <v>42405</v>
      </c>
    </row>
    <row r="785" spans="1:16">
      <c r="A785">
        <v>473504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13306</v>
      </c>
      <c r="K785">
        <v>3445</v>
      </c>
      <c r="L785">
        <v>18924</v>
      </c>
      <c r="M785">
        <v>0</v>
      </c>
      <c r="N785">
        <v>0</v>
      </c>
      <c r="O785">
        <v>0</v>
      </c>
      <c r="P785">
        <v>18924</v>
      </c>
    </row>
    <row r="786" spans="1:16">
      <c r="A786">
        <v>473504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9649</v>
      </c>
      <c r="I786">
        <v>0</v>
      </c>
      <c r="J786">
        <v>0</v>
      </c>
      <c r="K786">
        <v>0</v>
      </c>
      <c r="L786">
        <v>9649</v>
      </c>
      <c r="M786">
        <v>0</v>
      </c>
      <c r="N786">
        <v>0</v>
      </c>
      <c r="O786">
        <v>0</v>
      </c>
      <c r="P786">
        <v>9649</v>
      </c>
    </row>
    <row r="787" spans="1:16">
      <c r="A787">
        <v>473504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4029</v>
      </c>
      <c r="J788">
        <v>0</v>
      </c>
      <c r="K788">
        <v>5842</v>
      </c>
      <c r="L788">
        <v>9871</v>
      </c>
      <c r="M788">
        <v>0</v>
      </c>
      <c r="N788">
        <v>0</v>
      </c>
      <c r="O788">
        <v>0</v>
      </c>
      <c r="P788">
        <v>9871</v>
      </c>
    </row>
    <row r="789" spans="1:16">
      <c r="A789">
        <v>473504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29052</v>
      </c>
      <c r="L790">
        <v>29052</v>
      </c>
      <c r="M790">
        <v>0</v>
      </c>
      <c r="N790">
        <v>0</v>
      </c>
      <c r="O790">
        <v>0</v>
      </c>
      <c r="P790">
        <v>29052</v>
      </c>
    </row>
    <row r="791" spans="1:16">
      <c r="A791">
        <v>473504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2691</v>
      </c>
      <c r="H791">
        <v>7877</v>
      </c>
      <c r="I791">
        <v>13168</v>
      </c>
      <c r="J791">
        <v>5594</v>
      </c>
      <c r="K791">
        <v>13693</v>
      </c>
      <c r="L791">
        <v>43023</v>
      </c>
      <c r="M791">
        <v>442</v>
      </c>
      <c r="N791">
        <v>884</v>
      </c>
      <c r="O791">
        <v>1326</v>
      </c>
      <c r="P791">
        <v>44349</v>
      </c>
    </row>
    <row r="792" spans="1:16">
      <c r="A792">
        <v>473504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13018</v>
      </c>
      <c r="H792">
        <v>29389</v>
      </c>
      <c r="I792">
        <v>30956</v>
      </c>
      <c r="J792">
        <v>26620</v>
      </c>
      <c r="K792">
        <v>120164</v>
      </c>
      <c r="L792">
        <v>220147</v>
      </c>
      <c r="M792">
        <v>0</v>
      </c>
      <c r="N792">
        <v>4522</v>
      </c>
      <c r="O792">
        <v>4522</v>
      </c>
      <c r="P792">
        <v>224669</v>
      </c>
    </row>
    <row r="793" spans="1:16">
      <c r="A793">
        <v>473504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6515</v>
      </c>
      <c r="H793">
        <v>2804</v>
      </c>
      <c r="I793">
        <v>39032</v>
      </c>
      <c r="J793">
        <v>0</v>
      </c>
      <c r="K793">
        <v>10744</v>
      </c>
      <c r="L793">
        <v>59095</v>
      </c>
      <c r="M793">
        <v>0</v>
      </c>
      <c r="N793">
        <v>0</v>
      </c>
      <c r="O793">
        <v>0</v>
      </c>
      <c r="P793">
        <v>59095</v>
      </c>
    </row>
    <row r="794" spans="1:16">
      <c r="A794">
        <v>473504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10744</v>
      </c>
      <c r="L799">
        <v>10744</v>
      </c>
      <c r="M799">
        <v>0</v>
      </c>
      <c r="N799">
        <v>0</v>
      </c>
      <c r="O799">
        <v>0</v>
      </c>
      <c r="P799">
        <v>10744</v>
      </c>
    </row>
    <row r="800" spans="1:16">
      <c r="A800">
        <v>473504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6515</v>
      </c>
      <c r="H801">
        <v>2804</v>
      </c>
      <c r="I801">
        <v>39032</v>
      </c>
      <c r="J801">
        <v>0</v>
      </c>
      <c r="K801">
        <v>0</v>
      </c>
      <c r="L801">
        <v>48351</v>
      </c>
      <c r="M801">
        <v>0</v>
      </c>
      <c r="N801">
        <v>0</v>
      </c>
      <c r="O801">
        <v>0</v>
      </c>
      <c r="P801">
        <v>48351</v>
      </c>
    </row>
    <row r="802" spans="1:16">
      <c r="A802">
        <v>473504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168660</v>
      </c>
      <c r="I809">
        <v>1306880</v>
      </c>
      <c r="J809">
        <v>48770</v>
      </c>
      <c r="K809">
        <v>518720</v>
      </c>
      <c r="L809">
        <v>2043030</v>
      </c>
      <c r="M809">
        <v>12160</v>
      </c>
      <c r="N809">
        <v>33230</v>
      </c>
      <c r="O809">
        <v>45390</v>
      </c>
      <c r="P809">
        <v>2088420</v>
      </c>
    </row>
    <row r="810" spans="1:16">
      <c r="A810">
        <v>473504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21730</v>
      </c>
      <c r="H810">
        <v>96490</v>
      </c>
      <c r="I810">
        <v>0</v>
      </c>
      <c r="J810">
        <v>133060</v>
      </c>
      <c r="K810">
        <v>34450</v>
      </c>
      <c r="L810">
        <v>285730</v>
      </c>
      <c r="M810">
        <v>0</v>
      </c>
      <c r="N810">
        <v>0</v>
      </c>
      <c r="O810">
        <v>0</v>
      </c>
      <c r="P810">
        <v>285730</v>
      </c>
    </row>
    <row r="811" spans="1:16">
      <c r="A811">
        <v>473504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9000</v>
      </c>
      <c r="H811">
        <v>65660</v>
      </c>
      <c r="I811">
        <v>135680</v>
      </c>
      <c r="J811">
        <v>52700</v>
      </c>
      <c r="K811">
        <v>161010</v>
      </c>
      <c r="L811">
        <v>424050</v>
      </c>
      <c r="M811">
        <v>0</v>
      </c>
      <c r="N811">
        <v>0</v>
      </c>
      <c r="O811">
        <v>0</v>
      </c>
      <c r="P811">
        <v>424050</v>
      </c>
    </row>
    <row r="812" spans="1:16">
      <c r="A812">
        <v>473504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282050</v>
      </c>
      <c r="L814">
        <v>282050</v>
      </c>
      <c r="M814">
        <v>0</v>
      </c>
      <c r="N814">
        <v>0</v>
      </c>
      <c r="O814">
        <v>0</v>
      </c>
      <c r="P814">
        <v>282050</v>
      </c>
    </row>
    <row r="815" spans="1:16">
      <c r="A815">
        <v>473504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282050</v>
      </c>
      <c r="L816">
        <v>282050</v>
      </c>
      <c r="M816">
        <v>0</v>
      </c>
      <c r="N816">
        <v>0</v>
      </c>
      <c r="O816">
        <v>0</v>
      </c>
      <c r="P816">
        <v>282050</v>
      </c>
    </row>
    <row r="817" spans="1:16">
      <c r="A817">
        <v>473504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252970</v>
      </c>
      <c r="H822">
        <v>731510</v>
      </c>
      <c r="I822">
        <v>2274120</v>
      </c>
      <c r="J822">
        <v>556670</v>
      </c>
      <c r="K822">
        <v>2732760</v>
      </c>
      <c r="L822">
        <v>6548030</v>
      </c>
      <c r="M822">
        <v>16580</v>
      </c>
      <c r="N822">
        <v>87290</v>
      </c>
      <c r="O822">
        <v>103870</v>
      </c>
      <c r="P822">
        <v>6651900</v>
      </c>
    </row>
    <row r="823" spans="1:16">
      <c r="A823">
        <v>473504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160910</v>
      </c>
      <c r="H823">
        <v>624700</v>
      </c>
      <c r="I823">
        <v>1752120</v>
      </c>
      <c r="J823">
        <v>500730</v>
      </c>
      <c r="K823">
        <v>2206340</v>
      </c>
      <c r="L823">
        <v>5244800</v>
      </c>
      <c r="M823">
        <v>12160</v>
      </c>
      <c r="N823">
        <v>78450</v>
      </c>
      <c r="O823">
        <v>90610</v>
      </c>
      <c r="P823">
        <v>5335410</v>
      </c>
    </row>
    <row r="824" spans="1:16">
      <c r="A824">
        <v>473504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129980</v>
      </c>
      <c r="I824">
        <v>1053960</v>
      </c>
      <c r="J824">
        <v>20910</v>
      </c>
      <c r="K824">
        <v>281280</v>
      </c>
      <c r="L824">
        <v>1486130</v>
      </c>
      <c r="M824">
        <v>0</v>
      </c>
      <c r="N824">
        <v>0</v>
      </c>
      <c r="O824">
        <v>0</v>
      </c>
      <c r="P824">
        <v>1486130</v>
      </c>
    </row>
    <row r="825" spans="1:16">
      <c r="A825">
        <v>473504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42970</v>
      </c>
      <c r="L825">
        <v>42970</v>
      </c>
      <c r="M825">
        <v>0</v>
      </c>
      <c r="N825">
        <v>0</v>
      </c>
      <c r="O825">
        <v>0</v>
      </c>
      <c r="P825">
        <v>42970</v>
      </c>
    </row>
    <row r="826" spans="1:16">
      <c r="A826">
        <v>473504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38680</v>
      </c>
      <c r="I826">
        <v>212630</v>
      </c>
      <c r="J826">
        <v>27860</v>
      </c>
      <c r="K826">
        <v>79620</v>
      </c>
      <c r="L826">
        <v>358790</v>
      </c>
      <c r="M826">
        <v>0</v>
      </c>
      <c r="N826">
        <v>33230</v>
      </c>
      <c r="O826">
        <v>33230</v>
      </c>
      <c r="P826">
        <v>392020</v>
      </c>
    </row>
    <row r="827" spans="1:16">
      <c r="A827">
        <v>473504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56430</v>
      </c>
      <c r="L827">
        <v>56430</v>
      </c>
      <c r="M827">
        <v>12160</v>
      </c>
      <c r="N827">
        <v>0</v>
      </c>
      <c r="O827">
        <v>12160</v>
      </c>
      <c r="P827">
        <v>68590</v>
      </c>
    </row>
    <row r="828" spans="1:16">
      <c r="A828">
        <v>473504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25790</v>
      </c>
      <c r="H828">
        <v>156730</v>
      </c>
      <c r="I828">
        <v>265750</v>
      </c>
      <c r="J828">
        <v>266200</v>
      </c>
      <c r="K828">
        <v>976470</v>
      </c>
      <c r="L828">
        <v>1690940</v>
      </c>
      <c r="M828">
        <v>0</v>
      </c>
      <c r="N828">
        <v>0</v>
      </c>
      <c r="O828">
        <v>0</v>
      </c>
      <c r="P828">
        <v>1690940</v>
      </c>
    </row>
    <row r="829" spans="1:16">
      <c r="A829">
        <v>473504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104390</v>
      </c>
      <c r="H829">
        <v>137160</v>
      </c>
      <c r="I829">
        <v>43810</v>
      </c>
      <c r="J829">
        <v>0</v>
      </c>
      <c r="K829">
        <v>225170</v>
      </c>
      <c r="L829">
        <v>510530</v>
      </c>
      <c r="M829">
        <v>0</v>
      </c>
      <c r="N829">
        <v>45220</v>
      </c>
      <c r="O829">
        <v>45220</v>
      </c>
      <c r="P829">
        <v>555750</v>
      </c>
    </row>
    <row r="830" spans="1:16">
      <c r="A830">
        <v>473504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9000</v>
      </c>
      <c r="H830">
        <v>65660</v>
      </c>
      <c r="I830">
        <v>135680</v>
      </c>
      <c r="J830">
        <v>52700</v>
      </c>
      <c r="K830">
        <v>161010</v>
      </c>
      <c r="L830">
        <v>424050</v>
      </c>
      <c r="M830">
        <v>0</v>
      </c>
      <c r="N830">
        <v>0</v>
      </c>
      <c r="O830">
        <v>0</v>
      </c>
      <c r="P830">
        <v>424050</v>
      </c>
    </row>
    <row r="831" spans="1:16">
      <c r="A831">
        <v>473504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133060</v>
      </c>
      <c r="K831">
        <v>34450</v>
      </c>
      <c r="L831">
        <v>189240</v>
      </c>
      <c r="M831">
        <v>0</v>
      </c>
      <c r="N831">
        <v>0</v>
      </c>
      <c r="O831">
        <v>0</v>
      </c>
      <c r="P831">
        <v>189240</v>
      </c>
    </row>
    <row r="832" spans="1:16">
      <c r="A832">
        <v>473504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96490</v>
      </c>
      <c r="I832">
        <v>0</v>
      </c>
      <c r="J832">
        <v>0</v>
      </c>
      <c r="K832">
        <v>0</v>
      </c>
      <c r="L832">
        <v>96490</v>
      </c>
      <c r="M832">
        <v>0</v>
      </c>
      <c r="N832">
        <v>0</v>
      </c>
      <c r="O832">
        <v>0</v>
      </c>
      <c r="P832">
        <v>96490</v>
      </c>
    </row>
    <row r="833" spans="1:16">
      <c r="A833">
        <v>473504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40290</v>
      </c>
      <c r="J834">
        <v>0</v>
      </c>
      <c r="K834">
        <v>58420</v>
      </c>
      <c r="L834">
        <v>98710</v>
      </c>
      <c r="M834">
        <v>0</v>
      </c>
      <c r="N834">
        <v>0</v>
      </c>
      <c r="O834">
        <v>0</v>
      </c>
      <c r="P834">
        <v>98710</v>
      </c>
    </row>
    <row r="835" spans="1:16">
      <c r="A835">
        <v>473504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290520</v>
      </c>
      <c r="L836">
        <v>290520</v>
      </c>
      <c r="M836">
        <v>0</v>
      </c>
      <c r="N836">
        <v>0</v>
      </c>
      <c r="O836">
        <v>0</v>
      </c>
      <c r="P836">
        <v>290520</v>
      </c>
    </row>
    <row r="837" spans="1:16">
      <c r="A837">
        <v>473504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26910</v>
      </c>
      <c r="H837">
        <v>78770</v>
      </c>
      <c r="I837">
        <v>131680</v>
      </c>
      <c r="J837">
        <v>55940</v>
      </c>
      <c r="K837">
        <v>136930</v>
      </c>
      <c r="L837">
        <v>430230</v>
      </c>
      <c r="M837">
        <v>4420</v>
      </c>
      <c r="N837">
        <v>8840</v>
      </c>
      <c r="O837">
        <v>13260</v>
      </c>
      <c r="P837">
        <v>443490</v>
      </c>
    </row>
    <row r="838" spans="1:16">
      <c r="A838">
        <v>473504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130180</v>
      </c>
      <c r="H838">
        <v>293890</v>
      </c>
      <c r="I838">
        <v>309560</v>
      </c>
      <c r="J838">
        <v>266200</v>
      </c>
      <c r="K838">
        <v>1201640</v>
      </c>
      <c r="L838">
        <v>2201470</v>
      </c>
      <c r="M838">
        <v>0</v>
      </c>
      <c r="N838">
        <v>45220</v>
      </c>
      <c r="O838">
        <v>45220</v>
      </c>
      <c r="P838">
        <v>2246690</v>
      </c>
    </row>
    <row r="839" spans="1:16">
      <c r="A839">
        <v>473504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65150</v>
      </c>
      <c r="H839">
        <v>28040</v>
      </c>
      <c r="I839">
        <v>390320</v>
      </c>
      <c r="J839">
        <v>0</v>
      </c>
      <c r="K839">
        <v>107440</v>
      </c>
      <c r="L839">
        <v>590950</v>
      </c>
      <c r="M839">
        <v>0</v>
      </c>
      <c r="N839">
        <v>0</v>
      </c>
      <c r="O839">
        <v>0</v>
      </c>
      <c r="P839">
        <v>590950</v>
      </c>
    </row>
    <row r="840" spans="1:16">
      <c r="A840">
        <v>473504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107440</v>
      </c>
      <c r="L845">
        <v>107440</v>
      </c>
      <c r="M845">
        <v>0</v>
      </c>
      <c r="N845">
        <v>0</v>
      </c>
      <c r="O845">
        <v>0</v>
      </c>
      <c r="P845">
        <v>107440</v>
      </c>
    </row>
    <row r="846" spans="1:16">
      <c r="A846">
        <v>473504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65150</v>
      </c>
      <c r="H847">
        <v>28040</v>
      </c>
      <c r="I847">
        <v>390320</v>
      </c>
      <c r="J847">
        <v>0</v>
      </c>
      <c r="K847">
        <v>0</v>
      </c>
      <c r="L847">
        <v>483510</v>
      </c>
      <c r="M847">
        <v>0</v>
      </c>
      <c r="N847">
        <v>0</v>
      </c>
      <c r="O847">
        <v>0</v>
      </c>
      <c r="P847">
        <v>483510</v>
      </c>
    </row>
    <row r="848" spans="1:16">
      <c r="A848">
        <v>473504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151794</v>
      </c>
      <c r="I855">
        <v>1176192</v>
      </c>
      <c r="J855">
        <v>43893</v>
      </c>
      <c r="K855">
        <v>466848</v>
      </c>
      <c r="L855">
        <v>1838727</v>
      </c>
      <c r="M855">
        <v>10944</v>
      </c>
      <c r="N855">
        <v>29907</v>
      </c>
      <c r="O855">
        <v>40851</v>
      </c>
      <c r="P855">
        <v>1879578</v>
      </c>
    </row>
    <row r="856" spans="1:16">
      <c r="A856">
        <v>473504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19557</v>
      </c>
      <c r="H856">
        <v>86841</v>
      </c>
      <c r="I856">
        <v>0</v>
      </c>
      <c r="J856">
        <v>119754</v>
      </c>
      <c r="K856">
        <v>31005</v>
      </c>
      <c r="L856">
        <v>257157</v>
      </c>
      <c r="M856">
        <v>0</v>
      </c>
      <c r="N856">
        <v>0</v>
      </c>
      <c r="O856">
        <v>0</v>
      </c>
      <c r="P856">
        <v>257157</v>
      </c>
    </row>
    <row r="857" spans="1:16">
      <c r="A857">
        <v>473504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8100</v>
      </c>
      <c r="H857">
        <v>59094</v>
      </c>
      <c r="I857">
        <v>122112</v>
      </c>
      <c r="J857">
        <v>47430</v>
      </c>
      <c r="K857">
        <v>144909</v>
      </c>
      <c r="L857">
        <v>381645</v>
      </c>
      <c r="M857">
        <v>0</v>
      </c>
      <c r="N857">
        <v>0</v>
      </c>
      <c r="O857">
        <v>0</v>
      </c>
      <c r="P857">
        <v>381645</v>
      </c>
    </row>
    <row r="858" spans="1:16">
      <c r="A858">
        <v>473504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253845</v>
      </c>
      <c r="L860">
        <v>253845</v>
      </c>
      <c r="M860">
        <v>0</v>
      </c>
      <c r="N860">
        <v>0</v>
      </c>
      <c r="O860">
        <v>0</v>
      </c>
      <c r="P860">
        <v>253845</v>
      </c>
    </row>
    <row r="861" spans="1:16">
      <c r="A861">
        <v>473504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253845</v>
      </c>
      <c r="L862">
        <v>253845</v>
      </c>
      <c r="M862">
        <v>0</v>
      </c>
      <c r="N862">
        <v>0</v>
      </c>
      <c r="O862">
        <v>0</v>
      </c>
      <c r="P862">
        <v>253845</v>
      </c>
    </row>
    <row r="863" spans="1:16">
      <c r="A863">
        <v>473504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230364</v>
      </c>
      <c r="H868">
        <v>666236</v>
      </c>
      <c r="I868">
        <v>2059876</v>
      </c>
      <c r="J868">
        <v>506597</v>
      </c>
      <c r="K868">
        <v>2473177</v>
      </c>
      <c r="L868">
        <v>5936250</v>
      </c>
      <c r="M868">
        <v>15364</v>
      </c>
      <c r="N868">
        <v>79445</v>
      </c>
      <c r="O868">
        <v>94809</v>
      </c>
      <c r="P868">
        <v>6031059</v>
      </c>
    </row>
    <row r="869" spans="1:16">
      <c r="A869">
        <v>473504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144819</v>
      </c>
      <c r="H869">
        <v>562230</v>
      </c>
      <c r="I869">
        <v>1576908</v>
      </c>
      <c r="J869">
        <v>450657</v>
      </c>
      <c r="K869">
        <v>1985706</v>
      </c>
      <c r="L869">
        <v>4720320</v>
      </c>
      <c r="M869">
        <v>10944</v>
      </c>
      <c r="N869">
        <v>70605</v>
      </c>
      <c r="O869">
        <v>81549</v>
      </c>
      <c r="P869">
        <v>4801869</v>
      </c>
    </row>
    <row r="870" spans="1:16">
      <c r="A870">
        <v>473504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116982</v>
      </c>
      <c r="I870">
        <v>948564</v>
      </c>
      <c r="J870">
        <v>18819</v>
      </c>
      <c r="K870">
        <v>253152</v>
      </c>
      <c r="L870">
        <v>1337517</v>
      </c>
      <c r="M870">
        <v>0</v>
      </c>
      <c r="N870">
        <v>0</v>
      </c>
      <c r="O870">
        <v>0</v>
      </c>
      <c r="P870">
        <v>1337517</v>
      </c>
    </row>
    <row r="871" spans="1:16">
      <c r="A871">
        <v>473504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38673</v>
      </c>
      <c r="L871">
        <v>38673</v>
      </c>
      <c r="M871">
        <v>0</v>
      </c>
      <c r="N871">
        <v>0</v>
      </c>
      <c r="O871">
        <v>0</v>
      </c>
      <c r="P871">
        <v>38673</v>
      </c>
    </row>
    <row r="872" spans="1:16">
      <c r="A872">
        <v>473504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34812</v>
      </c>
      <c r="I872">
        <v>191367</v>
      </c>
      <c r="J872">
        <v>25074</v>
      </c>
      <c r="K872">
        <v>71658</v>
      </c>
      <c r="L872">
        <v>322911</v>
      </c>
      <c r="M872">
        <v>0</v>
      </c>
      <c r="N872">
        <v>29907</v>
      </c>
      <c r="O872">
        <v>29907</v>
      </c>
      <c r="P872">
        <v>352818</v>
      </c>
    </row>
    <row r="873" spans="1:16">
      <c r="A873">
        <v>473504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50787</v>
      </c>
      <c r="L873">
        <v>50787</v>
      </c>
      <c r="M873">
        <v>10944</v>
      </c>
      <c r="N873">
        <v>0</v>
      </c>
      <c r="O873">
        <v>10944</v>
      </c>
      <c r="P873">
        <v>61731</v>
      </c>
    </row>
    <row r="874" spans="1:16">
      <c r="A874">
        <v>473504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23211</v>
      </c>
      <c r="H874">
        <v>141057</v>
      </c>
      <c r="I874">
        <v>239175</v>
      </c>
      <c r="J874">
        <v>239580</v>
      </c>
      <c r="K874">
        <v>878823</v>
      </c>
      <c r="L874">
        <v>1521846</v>
      </c>
      <c r="M874">
        <v>0</v>
      </c>
      <c r="N874">
        <v>0</v>
      </c>
      <c r="O874">
        <v>0</v>
      </c>
      <c r="P874">
        <v>1521846</v>
      </c>
    </row>
    <row r="875" spans="1:16">
      <c r="A875">
        <v>473504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93951</v>
      </c>
      <c r="H875">
        <v>123444</v>
      </c>
      <c r="I875">
        <v>39429</v>
      </c>
      <c r="J875">
        <v>0</v>
      </c>
      <c r="K875">
        <v>202653</v>
      </c>
      <c r="L875">
        <v>459477</v>
      </c>
      <c r="M875">
        <v>0</v>
      </c>
      <c r="N875">
        <v>40698</v>
      </c>
      <c r="O875">
        <v>40698</v>
      </c>
      <c r="P875">
        <v>500175</v>
      </c>
    </row>
    <row r="876" spans="1:16">
      <c r="A876">
        <v>473504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8100</v>
      </c>
      <c r="H876">
        <v>59094</v>
      </c>
      <c r="I876">
        <v>122112</v>
      </c>
      <c r="J876">
        <v>47430</v>
      </c>
      <c r="K876">
        <v>144909</v>
      </c>
      <c r="L876">
        <v>381645</v>
      </c>
      <c r="M876">
        <v>0</v>
      </c>
      <c r="N876">
        <v>0</v>
      </c>
      <c r="O876">
        <v>0</v>
      </c>
      <c r="P876">
        <v>381645</v>
      </c>
    </row>
    <row r="877" spans="1:16">
      <c r="A877">
        <v>473504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119754</v>
      </c>
      <c r="K877">
        <v>31005</v>
      </c>
      <c r="L877">
        <v>170316</v>
      </c>
      <c r="M877">
        <v>0</v>
      </c>
      <c r="N877">
        <v>0</v>
      </c>
      <c r="O877">
        <v>0</v>
      </c>
      <c r="P877">
        <v>170316</v>
      </c>
    </row>
    <row r="878" spans="1:16">
      <c r="A878">
        <v>473504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86841</v>
      </c>
      <c r="I878">
        <v>0</v>
      </c>
      <c r="J878">
        <v>0</v>
      </c>
      <c r="K878">
        <v>0</v>
      </c>
      <c r="L878">
        <v>86841</v>
      </c>
      <c r="M878">
        <v>0</v>
      </c>
      <c r="N878">
        <v>0</v>
      </c>
      <c r="O878">
        <v>0</v>
      </c>
      <c r="P878">
        <v>86841</v>
      </c>
    </row>
    <row r="879" spans="1:16">
      <c r="A879">
        <v>473504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36261</v>
      </c>
      <c r="J880">
        <v>0</v>
      </c>
      <c r="K880">
        <v>52578</v>
      </c>
      <c r="L880">
        <v>88839</v>
      </c>
      <c r="M880">
        <v>0</v>
      </c>
      <c r="N880">
        <v>0</v>
      </c>
      <c r="O880">
        <v>0</v>
      </c>
      <c r="P880">
        <v>88839</v>
      </c>
    </row>
    <row r="881" spans="1:16">
      <c r="A881">
        <v>473504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261468</v>
      </c>
      <c r="L882">
        <v>261468</v>
      </c>
      <c r="M882">
        <v>0</v>
      </c>
      <c r="N882">
        <v>0</v>
      </c>
      <c r="O882">
        <v>0</v>
      </c>
      <c r="P882">
        <v>261468</v>
      </c>
    </row>
    <row r="883" spans="1:16">
      <c r="A883">
        <v>473504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26910</v>
      </c>
      <c r="H883">
        <v>78770</v>
      </c>
      <c r="I883">
        <v>131680</v>
      </c>
      <c r="J883">
        <v>55940</v>
      </c>
      <c r="K883">
        <v>136930</v>
      </c>
      <c r="L883">
        <v>430230</v>
      </c>
      <c r="M883">
        <v>4420</v>
      </c>
      <c r="N883">
        <v>8840</v>
      </c>
      <c r="O883">
        <v>13260</v>
      </c>
      <c r="P883">
        <v>443490</v>
      </c>
    </row>
    <row r="884" spans="1:16">
      <c r="A884">
        <v>473504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117162</v>
      </c>
      <c r="H884">
        <v>264501</v>
      </c>
      <c r="I884">
        <v>278604</v>
      </c>
      <c r="J884">
        <v>239580</v>
      </c>
      <c r="K884">
        <v>1081476</v>
      </c>
      <c r="L884">
        <v>1981323</v>
      </c>
      <c r="M884">
        <v>0</v>
      </c>
      <c r="N884">
        <v>40698</v>
      </c>
      <c r="O884">
        <v>40698</v>
      </c>
      <c r="P884">
        <v>2022021</v>
      </c>
    </row>
    <row r="885" spans="1:16">
      <c r="A885">
        <v>473504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58635</v>
      </c>
      <c r="H885">
        <v>25236</v>
      </c>
      <c r="I885">
        <v>351288</v>
      </c>
      <c r="J885">
        <v>0</v>
      </c>
      <c r="K885">
        <v>96696</v>
      </c>
      <c r="L885">
        <v>531855</v>
      </c>
      <c r="M885">
        <v>0</v>
      </c>
      <c r="N885">
        <v>0</v>
      </c>
      <c r="O885">
        <v>0</v>
      </c>
      <c r="P885">
        <v>531855</v>
      </c>
    </row>
    <row r="886" spans="1:16">
      <c r="A886">
        <v>473504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96696</v>
      </c>
      <c r="L891">
        <v>96696</v>
      </c>
      <c r="M891">
        <v>0</v>
      </c>
      <c r="N891">
        <v>0</v>
      </c>
      <c r="O891">
        <v>0</v>
      </c>
      <c r="P891">
        <v>96696</v>
      </c>
    </row>
    <row r="892" spans="1:16">
      <c r="A892">
        <v>473504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58635</v>
      </c>
      <c r="H893">
        <v>25236</v>
      </c>
      <c r="I893">
        <v>351288</v>
      </c>
      <c r="J893">
        <v>0</v>
      </c>
      <c r="K893">
        <v>0</v>
      </c>
      <c r="L893">
        <v>435159</v>
      </c>
      <c r="M893">
        <v>0</v>
      </c>
      <c r="N893">
        <v>0</v>
      </c>
      <c r="O893">
        <v>0</v>
      </c>
      <c r="P893">
        <v>435159</v>
      </c>
    </row>
    <row r="894" spans="1:16">
      <c r="A894">
        <v>473504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473504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1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473504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473504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473504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473504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4150</v>
      </c>
      <c r="K922">
        <v>435</v>
      </c>
      <c r="L922">
        <v>4585</v>
      </c>
      <c r="M922">
        <v>0</v>
      </c>
      <c r="N922">
        <v>0</v>
      </c>
      <c r="O922">
        <v>0</v>
      </c>
      <c r="P922">
        <v>4585</v>
      </c>
    </row>
    <row r="923" spans="1:16">
      <c r="A923">
        <v>473504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8352</v>
      </c>
      <c r="K923">
        <v>0</v>
      </c>
      <c r="L923">
        <v>9744</v>
      </c>
      <c r="M923">
        <v>0</v>
      </c>
      <c r="N923">
        <v>0</v>
      </c>
      <c r="O923">
        <v>0</v>
      </c>
      <c r="P923">
        <v>9744</v>
      </c>
    </row>
    <row r="924" spans="1:16">
      <c r="A924">
        <v>473504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12502</v>
      </c>
      <c r="K924">
        <v>435</v>
      </c>
      <c r="L924">
        <v>14329</v>
      </c>
      <c r="M924">
        <v>0</v>
      </c>
      <c r="N924">
        <v>0</v>
      </c>
      <c r="O924">
        <v>0</v>
      </c>
      <c r="P924">
        <v>14329</v>
      </c>
    </row>
    <row r="925" spans="1:16">
      <c r="A925">
        <v>473504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473504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4150</v>
      </c>
      <c r="K928">
        <v>435</v>
      </c>
      <c r="L928">
        <v>4585</v>
      </c>
      <c r="M928">
        <v>0</v>
      </c>
      <c r="N928">
        <v>0</v>
      </c>
      <c r="O928">
        <v>0</v>
      </c>
      <c r="P928">
        <v>4585</v>
      </c>
    </row>
    <row r="929" spans="1:16">
      <c r="A929">
        <v>473504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473504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8352</v>
      </c>
      <c r="K934">
        <v>0</v>
      </c>
      <c r="L934">
        <v>9744</v>
      </c>
      <c r="M934">
        <v>0</v>
      </c>
      <c r="N934">
        <v>0</v>
      </c>
      <c r="O934">
        <v>0</v>
      </c>
      <c r="P934">
        <v>9744</v>
      </c>
    </row>
    <row r="935" spans="1:16">
      <c r="A935">
        <v>473504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202601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473504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202601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473504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1</v>
      </c>
      <c r="J967">
        <v>2</v>
      </c>
      <c r="K967">
        <v>1</v>
      </c>
      <c r="L967">
        <v>6</v>
      </c>
      <c r="M967">
        <v>0</v>
      </c>
      <c r="N967">
        <v>3</v>
      </c>
      <c r="O967">
        <v>3</v>
      </c>
      <c r="P967">
        <v>9</v>
      </c>
    </row>
    <row r="968" spans="1:16">
      <c r="A968">
        <v>473504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1</v>
      </c>
      <c r="J968">
        <v>1</v>
      </c>
      <c r="K968">
        <v>1</v>
      </c>
      <c r="L968">
        <v>4</v>
      </c>
      <c r="M968">
        <v>0</v>
      </c>
      <c r="N968">
        <v>1</v>
      </c>
      <c r="O968">
        <v>1</v>
      </c>
      <c r="P968">
        <v>5</v>
      </c>
    </row>
    <row r="969" spans="1:16">
      <c r="A969">
        <v>473504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1</v>
      </c>
      <c r="K969">
        <v>0</v>
      </c>
      <c r="L969">
        <v>2</v>
      </c>
      <c r="M969">
        <v>0</v>
      </c>
      <c r="N969">
        <v>2</v>
      </c>
      <c r="O969">
        <v>2</v>
      </c>
      <c r="P969">
        <v>4</v>
      </c>
    </row>
    <row r="970" spans="1:16">
      <c r="A970">
        <v>473504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1</v>
      </c>
      <c r="J978">
        <v>2</v>
      </c>
      <c r="K978">
        <v>1</v>
      </c>
      <c r="L978">
        <v>6</v>
      </c>
      <c r="M978">
        <v>0</v>
      </c>
      <c r="N978">
        <v>3</v>
      </c>
      <c r="O978">
        <v>3</v>
      </c>
      <c r="P978">
        <v>9</v>
      </c>
    </row>
    <row r="979" spans="1:16">
      <c r="A979">
        <v>473504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1</v>
      </c>
      <c r="J979">
        <v>2</v>
      </c>
      <c r="K979">
        <v>1</v>
      </c>
      <c r="L979">
        <v>6</v>
      </c>
      <c r="M979">
        <v>0</v>
      </c>
      <c r="N979">
        <v>3</v>
      </c>
      <c r="O979">
        <v>3</v>
      </c>
      <c r="P979">
        <v>9</v>
      </c>
    </row>
    <row r="980" spans="1:16">
      <c r="A980">
        <v>473504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222000</v>
      </c>
      <c r="H1059">
        <v>0</v>
      </c>
      <c r="I1059">
        <v>32000</v>
      </c>
      <c r="J1059">
        <v>255000</v>
      </c>
      <c r="K1059">
        <v>38500</v>
      </c>
      <c r="L1059">
        <v>547500</v>
      </c>
      <c r="M1059">
        <v>0</v>
      </c>
      <c r="N1059">
        <v>304810</v>
      </c>
      <c r="O1059">
        <v>304810</v>
      </c>
      <c r="P1059">
        <v>852310</v>
      </c>
    </row>
    <row r="1060" spans="1:16">
      <c r="A1060">
        <v>473504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22000</v>
      </c>
      <c r="H1060">
        <v>0</v>
      </c>
      <c r="I1060">
        <v>32000</v>
      </c>
      <c r="J1060">
        <v>55000</v>
      </c>
      <c r="K1060">
        <v>38500</v>
      </c>
      <c r="L1060">
        <v>147500</v>
      </c>
      <c r="M1060">
        <v>0</v>
      </c>
      <c r="N1060">
        <v>36630</v>
      </c>
      <c r="O1060">
        <v>36630</v>
      </c>
      <c r="P1060">
        <v>184130</v>
      </c>
    </row>
    <row r="1061" spans="1:16">
      <c r="A1061">
        <v>473504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0</v>
      </c>
      <c r="J1061">
        <v>200000</v>
      </c>
      <c r="K1061">
        <v>0</v>
      </c>
      <c r="L1061">
        <v>400000</v>
      </c>
      <c r="M1061">
        <v>0</v>
      </c>
      <c r="N1061">
        <v>268180</v>
      </c>
      <c r="O1061">
        <v>268180</v>
      </c>
      <c r="P1061">
        <v>668180</v>
      </c>
    </row>
    <row r="1062" spans="1:16">
      <c r="A1062">
        <v>473504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222000</v>
      </c>
      <c r="H1070">
        <v>0</v>
      </c>
      <c r="I1070">
        <v>32000</v>
      </c>
      <c r="J1070">
        <v>255000</v>
      </c>
      <c r="K1070">
        <v>38500</v>
      </c>
      <c r="L1070">
        <v>547500</v>
      </c>
      <c r="M1070">
        <v>0</v>
      </c>
      <c r="N1070">
        <v>304810</v>
      </c>
      <c r="O1070">
        <v>304810</v>
      </c>
      <c r="P1070">
        <v>852310</v>
      </c>
    </row>
    <row r="1071" spans="1:16">
      <c r="A1071">
        <v>473504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222000</v>
      </c>
      <c r="H1071">
        <v>0</v>
      </c>
      <c r="I1071">
        <v>32000</v>
      </c>
      <c r="J1071">
        <v>255000</v>
      </c>
      <c r="K1071">
        <v>38500</v>
      </c>
      <c r="L1071">
        <v>547500</v>
      </c>
      <c r="M1071">
        <v>0</v>
      </c>
      <c r="N1071">
        <v>304810</v>
      </c>
      <c r="O1071">
        <v>304810</v>
      </c>
      <c r="P1071">
        <v>852310</v>
      </c>
    </row>
    <row r="1072" spans="1:16">
      <c r="A1072">
        <v>473504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199800</v>
      </c>
      <c r="H1105">
        <v>0</v>
      </c>
      <c r="I1105">
        <v>28800</v>
      </c>
      <c r="J1105">
        <v>229500</v>
      </c>
      <c r="K1105">
        <v>34650</v>
      </c>
      <c r="L1105">
        <v>492750</v>
      </c>
      <c r="M1105">
        <v>0</v>
      </c>
      <c r="N1105">
        <v>274329</v>
      </c>
      <c r="O1105">
        <v>274329</v>
      </c>
      <c r="P1105">
        <v>767079</v>
      </c>
    </row>
    <row r="1106" spans="1:16">
      <c r="A1106">
        <v>473504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19800</v>
      </c>
      <c r="H1106">
        <v>0</v>
      </c>
      <c r="I1106">
        <v>28800</v>
      </c>
      <c r="J1106">
        <v>49500</v>
      </c>
      <c r="K1106">
        <v>34650</v>
      </c>
      <c r="L1106">
        <v>132750</v>
      </c>
      <c r="M1106">
        <v>0</v>
      </c>
      <c r="N1106">
        <v>32967</v>
      </c>
      <c r="O1106">
        <v>32967</v>
      </c>
      <c r="P1106">
        <v>165717</v>
      </c>
    </row>
    <row r="1107" spans="1:16">
      <c r="A1107">
        <v>473504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0</v>
      </c>
      <c r="J1107">
        <v>180000</v>
      </c>
      <c r="K1107">
        <v>0</v>
      </c>
      <c r="L1107">
        <v>360000</v>
      </c>
      <c r="M1107">
        <v>0</v>
      </c>
      <c r="N1107">
        <v>241362</v>
      </c>
      <c r="O1107">
        <v>241362</v>
      </c>
      <c r="P1107">
        <v>601362</v>
      </c>
    </row>
    <row r="1108" spans="1:16">
      <c r="A1108">
        <v>473504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199800</v>
      </c>
      <c r="H1116">
        <v>0</v>
      </c>
      <c r="I1116">
        <v>28800</v>
      </c>
      <c r="J1116">
        <v>229500</v>
      </c>
      <c r="K1116">
        <v>34650</v>
      </c>
      <c r="L1116">
        <v>492750</v>
      </c>
      <c r="M1116">
        <v>0</v>
      </c>
      <c r="N1116">
        <v>274329</v>
      </c>
      <c r="O1116">
        <v>274329</v>
      </c>
      <c r="P1116">
        <v>767079</v>
      </c>
    </row>
    <row r="1117" spans="1:16">
      <c r="A1117">
        <v>473504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199800</v>
      </c>
      <c r="H1117">
        <v>0</v>
      </c>
      <c r="I1117">
        <v>28800</v>
      </c>
      <c r="J1117">
        <v>229500</v>
      </c>
      <c r="K1117">
        <v>34650</v>
      </c>
      <c r="L1117">
        <v>492750</v>
      </c>
      <c r="M1117">
        <v>0</v>
      </c>
      <c r="N1117">
        <v>274329</v>
      </c>
      <c r="O1117">
        <v>274329</v>
      </c>
      <c r="P1117">
        <v>767079</v>
      </c>
    </row>
    <row r="1118" spans="1:16">
      <c r="A1118">
        <v>473504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473504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473504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473504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473504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473504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473504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473504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473504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473504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473504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473504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473504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473504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38500</v>
      </c>
      <c r="L1653">
        <v>38500</v>
      </c>
      <c r="M1653">
        <v>0</v>
      </c>
      <c r="N1653">
        <v>0</v>
      </c>
      <c r="O1653">
        <v>0</v>
      </c>
      <c r="P1653">
        <v>38500</v>
      </c>
    </row>
    <row r="1654" spans="1:16">
      <c r="A1654">
        <v>473504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38500</v>
      </c>
      <c r="L1654">
        <v>38500</v>
      </c>
      <c r="M1654">
        <v>0</v>
      </c>
      <c r="N1654">
        <v>0</v>
      </c>
      <c r="O1654">
        <v>0</v>
      </c>
      <c r="P1654">
        <v>38500</v>
      </c>
    </row>
    <row r="1655" spans="1:16">
      <c r="A1655">
        <v>473504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38500</v>
      </c>
      <c r="L1664">
        <v>38500</v>
      </c>
      <c r="M1664">
        <v>0</v>
      </c>
      <c r="N1664">
        <v>0</v>
      </c>
      <c r="O1664">
        <v>0</v>
      </c>
      <c r="P1664">
        <v>38500</v>
      </c>
    </row>
    <row r="1665" spans="1:16">
      <c r="A1665">
        <v>473504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38500</v>
      </c>
      <c r="L1665">
        <v>38500</v>
      </c>
      <c r="M1665">
        <v>0</v>
      </c>
      <c r="N1665">
        <v>0</v>
      </c>
      <c r="O1665">
        <v>0</v>
      </c>
      <c r="P1665">
        <v>38500</v>
      </c>
    </row>
    <row r="1666" spans="1:16">
      <c r="A1666">
        <v>473504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34650</v>
      </c>
      <c r="L1699">
        <v>34650</v>
      </c>
      <c r="M1699">
        <v>0</v>
      </c>
      <c r="N1699">
        <v>0</v>
      </c>
      <c r="O1699">
        <v>0</v>
      </c>
      <c r="P1699">
        <v>34650</v>
      </c>
    </row>
    <row r="1700" spans="1:16">
      <c r="A1700">
        <v>473504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34650</v>
      </c>
      <c r="L1700">
        <v>34650</v>
      </c>
      <c r="M1700">
        <v>0</v>
      </c>
      <c r="N1700">
        <v>0</v>
      </c>
      <c r="O1700">
        <v>0</v>
      </c>
      <c r="P1700">
        <v>34650</v>
      </c>
    </row>
    <row r="1701" spans="1:16">
      <c r="A1701">
        <v>473504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34650</v>
      </c>
      <c r="L1710">
        <v>34650</v>
      </c>
      <c r="M1710">
        <v>0</v>
      </c>
      <c r="N1710">
        <v>0</v>
      </c>
      <c r="O1710">
        <v>0</v>
      </c>
      <c r="P1710">
        <v>34650</v>
      </c>
    </row>
    <row r="1711" spans="1:16">
      <c r="A1711">
        <v>473504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34650</v>
      </c>
      <c r="L1711">
        <v>34650</v>
      </c>
      <c r="M1711">
        <v>0</v>
      </c>
      <c r="N1711">
        <v>0</v>
      </c>
      <c r="O1711">
        <v>0</v>
      </c>
      <c r="P1711">
        <v>34650</v>
      </c>
    </row>
    <row r="1712" spans="1:16">
      <c r="A1712">
        <v>473504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202601</v>
      </c>
      <c r="D1787">
        <v>6070101</v>
      </c>
      <c r="E1787">
        <v>30</v>
      </c>
      <c r="F1787">
        <v>35</v>
      </c>
      <c r="G1787">
        <v>65</v>
      </c>
    </row>
    <row r="1788" spans="1:16">
      <c r="A1788">
        <v>473504</v>
      </c>
      <c r="B1788" t="s">
        <v>282</v>
      </c>
      <c r="C1788">
        <v>202601</v>
      </c>
      <c r="D1788">
        <v>6070102</v>
      </c>
      <c r="E1788">
        <v>610005</v>
      </c>
      <c r="F1788">
        <v>1005080</v>
      </c>
      <c r="G1788">
        <v>1615085</v>
      </c>
    </row>
    <row r="1789" spans="1:16">
      <c r="A1789">
        <v>473504</v>
      </c>
      <c r="B1789" t="s">
        <v>282</v>
      </c>
      <c r="C1789">
        <v>202601</v>
      </c>
      <c r="D1789">
        <v>6070201</v>
      </c>
      <c r="E1789">
        <v>20</v>
      </c>
      <c r="F1789">
        <v>80</v>
      </c>
      <c r="G1789">
        <v>100</v>
      </c>
    </row>
    <row r="1790" spans="1:16">
      <c r="A1790">
        <v>473504</v>
      </c>
      <c r="B1790" t="s">
        <v>282</v>
      </c>
      <c r="C1790">
        <v>202601</v>
      </c>
      <c r="D1790">
        <v>6070202</v>
      </c>
      <c r="E1790">
        <v>202198</v>
      </c>
      <c r="F1790">
        <v>590061</v>
      </c>
      <c r="G1790">
        <v>792259</v>
      </c>
    </row>
    <row r="1791" spans="1:16">
      <c r="A1791">
        <v>473504</v>
      </c>
      <c r="B1791" t="s">
        <v>282</v>
      </c>
      <c r="C1791">
        <v>202601</v>
      </c>
      <c r="D1791">
        <v>6070301</v>
      </c>
      <c r="E1791">
        <v>11</v>
      </c>
      <c r="F1791">
        <v>185</v>
      </c>
      <c r="G1791">
        <v>196</v>
      </c>
    </row>
    <row r="1792" spans="1:16">
      <c r="A1792">
        <v>473504</v>
      </c>
      <c r="B1792" t="s">
        <v>282</v>
      </c>
      <c r="C1792">
        <v>202601</v>
      </c>
      <c r="D1792">
        <v>6070302</v>
      </c>
      <c r="E1792">
        <v>161131</v>
      </c>
      <c r="F1792">
        <v>2418973</v>
      </c>
      <c r="G1792">
        <v>2580104</v>
      </c>
    </row>
    <row r="1793" spans="1:7">
      <c r="A1793">
        <v>473504</v>
      </c>
      <c r="B1793" t="s">
        <v>282</v>
      </c>
      <c r="C1793">
        <v>202601</v>
      </c>
      <c r="D1793">
        <v>6070401</v>
      </c>
      <c r="E1793">
        <v>0</v>
      </c>
      <c r="F1793">
        <v>79</v>
      </c>
      <c r="G1793">
        <v>79</v>
      </c>
    </row>
    <row r="1794" spans="1:7">
      <c r="A1794">
        <v>473504</v>
      </c>
      <c r="B1794" t="s">
        <v>282</v>
      </c>
      <c r="C1794">
        <v>202601</v>
      </c>
      <c r="D1794">
        <v>6070402</v>
      </c>
      <c r="E1794">
        <v>0</v>
      </c>
      <c r="F1794">
        <v>1143823</v>
      </c>
      <c r="G1794">
        <v>1143823</v>
      </c>
    </row>
    <row r="1795" spans="1:7">
      <c r="A1795">
        <v>473504</v>
      </c>
      <c r="B1795" t="s">
        <v>282</v>
      </c>
      <c r="C1795">
        <v>202601</v>
      </c>
      <c r="D1795">
        <v>6070501</v>
      </c>
      <c r="E1795">
        <v>61</v>
      </c>
      <c r="F1795">
        <v>379</v>
      </c>
      <c r="G1795">
        <v>440</v>
      </c>
    </row>
    <row r="1796" spans="1:7">
      <c r="A1796">
        <v>473504</v>
      </c>
      <c r="B1796" t="s">
        <v>282</v>
      </c>
      <c r="C1796">
        <v>202601</v>
      </c>
      <c r="D1796">
        <v>6070502</v>
      </c>
      <c r="E1796">
        <v>973334</v>
      </c>
      <c r="F1796">
        <v>5157937</v>
      </c>
      <c r="G1796">
        <v>6131271</v>
      </c>
    </row>
    <row r="1797" spans="1:7">
      <c r="A1797">
        <v>473504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473504</v>
      </c>
      <c r="B1806" t="s">
        <v>282</v>
      </c>
      <c r="C1806">
        <v>202601</v>
      </c>
      <c r="D1806">
        <v>6071002</v>
      </c>
      <c r="E1806">
        <v>0</v>
      </c>
      <c r="F1806">
        <v>21048</v>
      </c>
      <c r="G1806">
        <v>21048</v>
      </c>
    </row>
    <row r="1807" spans="1:7">
      <c r="A1807">
        <v>473504</v>
      </c>
      <c r="B1807" t="s">
        <v>282</v>
      </c>
      <c r="C1807">
        <v>202601</v>
      </c>
      <c r="D1807">
        <v>6071101</v>
      </c>
      <c r="E1807">
        <v>30</v>
      </c>
      <c r="F1807">
        <v>33</v>
      </c>
      <c r="G1807">
        <v>63</v>
      </c>
    </row>
    <row r="1808" spans="1:7">
      <c r="A1808">
        <v>473504</v>
      </c>
      <c r="B1808" t="s">
        <v>282</v>
      </c>
      <c r="C1808">
        <v>202601</v>
      </c>
      <c r="D1808">
        <v>6071102</v>
      </c>
      <c r="E1808">
        <v>610005</v>
      </c>
      <c r="F1808">
        <v>984032</v>
      </c>
      <c r="G1808">
        <v>1594037</v>
      </c>
    </row>
    <row r="1809" spans="1:5">
      <c r="A1809">
        <v>473504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473504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473504</v>
      </c>
      <c r="B1811" t="s">
        <v>282</v>
      </c>
      <c r="C1811">
        <v>202601</v>
      </c>
      <c r="D1811">
        <v>7080201</v>
      </c>
      <c r="E1811">
        <v>3</v>
      </c>
    </row>
    <row r="1812" spans="1:5">
      <c r="A1812">
        <v>473504</v>
      </c>
      <c r="B1812" t="s">
        <v>282</v>
      </c>
      <c r="C1812">
        <v>202601</v>
      </c>
      <c r="D1812">
        <v>7080202</v>
      </c>
      <c r="E1812">
        <v>217341</v>
      </c>
    </row>
    <row r="1813" spans="1:5">
      <c r="A1813">
        <v>473504</v>
      </c>
      <c r="B1813" t="s">
        <v>282</v>
      </c>
      <c r="C1813">
        <v>202601</v>
      </c>
      <c r="D1813">
        <v>7080301</v>
      </c>
      <c r="E1813">
        <v>1</v>
      </c>
    </row>
    <row r="1814" spans="1:5">
      <c r="A1814">
        <v>473504</v>
      </c>
      <c r="B1814" t="s">
        <v>282</v>
      </c>
      <c r="C1814">
        <v>202601</v>
      </c>
      <c r="D1814">
        <v>7080302</v>
      </c>
      <c r="E1814">
        <v>109303</v>
      </c>
    </row>
    <row r="1815" spans="1:5">
      <c r="A1815">
        <v>473504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473504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473504</v>
      </c>
      <c r="B1817" t="s">
        <v>282</v>
      </c>
      <c r="C1817">
        <v>202601</v>
      </c>
      <c r="D1817">
        <v>7080501</v>
      </c>
      <c r="E1817">
        <v>4</v>
      </c>
    </row>
    <row r="1818" spans="1:5">
      <c r="A1818">
        <v>473504</v>
      </c>
      <c r="B1818" t="s">
        <v>282</v>
      </c>
      <c r="C1818">
        <v>202601</v>
      </c>
      <c r="D1818">
        <v>7080502</v>
      </c>
      <c r="E1818">
        <v>326644</v>
      </c>
    </row>
    <row r="1819" spans="1:5">
      <c r="A1819">
        <v>473504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473504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4356</v>
      </c>
      <c r="D12" s="68"/>
      <c r="E12" s="68"/>
      <c r="F12" s="73"/>
      <c r="G12" s="74">
        <f>VLOOKUP($H12,原データ!$D$1:$R$2300,5,FALSE)</f>
        <v>4348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2769</v>
      </c>
      <c r="D13" s="68"/>
      <c r="E13" s="68"/>
      <c r="F13" s="430"/>
      <c r="G13" s="431">
        <f>VLOOKUP($H13,原データ!$D$1:$R$2300,5,FALSE)</f>
        <v>2780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1346</v>
      </c>
      <c r="D14" s="68"/>
      <c r="E14" s="68"/>
      <c r="F14" s="430"/>
      <c r="G14" s="431">
        <f>VLOOKUP($H14,原データ!$D$1:$R$2300,5,FALSE)</f>
        <v>1357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30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8471</v>
      </c>
      <c r="D17" s="52">
        <f>VLOOKUP($H17,原データ!$D$1:$R$2300,3,FALSE)</f>
        <v>46</v>
      </c>
      <c r="E17" s="52">
        <f>VLOOKUP($H17,原データ!$D$1:$R$2300,4,FALSE)</f>
        <v>32</v>
      </c>
      <c r="F17" s="72"/>
      <c r="G17" s="71">
        <f>SUM(G12:G14)</f>
        <v>8485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13</v>
      </c>
      <c r="C22" s="53">
        <f>VLOOKUP($H22,原データ!$D$1:$R$2300,3,FALSE)</f>
        <v>0</v>
      </c>
      <c r="D22" s="53">
        <f>VLOOKUP($H22,原データ!$D$1:$R$2300,4,FALSE)</f>
        <v>28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46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32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49</v>
      </c>
      <c r="M15" s="63">
        <f>VLOOKUP($P15,原データ!$D$1:$R$2300,9,FALSE)</f>
        <v>49</v>
      </c>
      <c r="N15" s="64">
        <f t="shared" si="0"/>
        <v>53</v>
      </c>
      <c r="O15" s="65">
        <f t="shared" si="0"/>
        <v>53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40</v>
      </c>
      <c r="O17" s="65">
        <f t="shared" si="0"/>
        <v>40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64</v>
      </c>
      <c r="M19" s="63">
        <f>VLOOKUP($P19,原データ!$D$1:$R$2300,9,FALSE)</f>
        <v>64</v>
      </c>
      <c r="N19" s="64">
        <f t="shared" si="1"/>
        <v>76</v>
      </c>
      <c r="O19" s="65">
        <f t="shared" si="1"/>
        <v>76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24</v>
      </c>
      <c r="M21" s="63">
        <f>VLOOKUP($P21,原データ!$D$1:$R$2300,9,FALSE)</f>
        <v>24</v>
      </c>
      <c r="N21" s="64">
        <f t="shared" si="1"/>
        <v>25</v>
      </c>
      <c r="O21" s="65">
        <f t="shared" si="1"/>
        <v>25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105</v>
      </c>
      <c r="C12" s="61">
        <f>SUM(C13:C14)</f>
        <v>182</v>
      </c>
      <c r="D12" s="146">
        <f>SUM(B12:C12)</f>
        <v>287</v>
      </c>
      <c r="E12" s="147">
        <f t="shared" ref="E12:J12" si="0">SUM(E13:E14)</f>
        <v>0</v>
      </c>
      <c r="F12" s="148">
        <f t="shared" si="0"/>
        <v>223</v>
      </c>
      <c r="G12" s="148">
        <f t="shared" si="0"/>
        <v>249</v>
      </c>
      <c r="H12" s="148">
        <f t="shared" si="0"/>
        <v>199</v>
      </c>
      <c r="I12" s="148">
        <f t="shared" si="0"/>
        <v>232</v>
      </c>
      <c r="J12" s="61">
        <f t="shared" si="0"/>
        <v>138</v>
      </c>
      <c r="K12" s="146">
        <f>SUM(E12:J12)</f>
        <v>1041</v>
      </c>
      <c r="L12" s="149">
        <f>SUM(D12,K12)</f>
        <v>1328</v>
      </c>
      <c r="M12" s="150"/>
    </row>
    <row r="13" spans="1:14" ht="24.95" customHeight="1">
      <c r="A13" s="151" t="s">
        <v>97</v>
      </c>
      <c r="B13" s="152">
        <f>VLOOKUP($M13,原データ!$D$1:$R$2300,10,FALSE)</f>
        <v>25</v>
      </c>
      <c r="C13" s="153">
        <f>VLOOKUP($M13,原データ!$D$1:$R$2300,11,FALSE)</f>
        <v>39</v>
      </c>
      <c r="D13" s="154">
        <f>SUM(B13:C13)</f>
        <v>64</v>
      </c>
      <c r="E13" s="155">
        <f>VLOOKUP($M13,原データ!$D$1:$R$2300,2,FALSE)</f>
        <v>0</v>
      </c>
      <c r="F13" s="156">
        <f>VLOOKUP($M13,原データ!$D$1:$R$2300,3,FALSE)</f>
        <v>21</v>
      </c>
      <c r="G13" s="156">
        <f>VLOOKUP($M13,原データ!$D$1:$R$2300,4,FALSE)</f>
        <v>29</v>
      </c>
      <c r="H13" s="156">
        <f>VLOOKUP($M13,原データ!$D$1:$R$2300,5,FALSE)</f>
        <v>21</v>
      </c>
      <c r="I13" s="156">
        <f>VLOOKUP($M13,原データ!$D$1:$R$2300,6,FALSE)</f>
        <v>22</v>
      </c>
      <c r="J13" s="153">
        <f>VLOOKUP($M13,原データ!$D$1:$R$2300,7,FALSE)</f>
        <v>10</v>
      </c>
      <c r="K13" s="154">
        <f>SUM(E13:J13)</f>
        <v>103</v>
      </c>
      <c r="L13" s="157">
        <f>SUM(D13,K13)</f>
        <v>167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80</v>
      </c>
      <c r="C14" s="161">
        <f>VLOOKUP($M14,原データ!$D$1:$R$2300,11,FALSE)</f>
        <v>143</v>
      </c>
      <c r="D14" s="162">
        <f>SUM(B14:C14)</f>
        <v>223</v>
      </c>
      <c r="E14" s="163">
        <f>VLOOKUP($M14,原データ!$D$1:$R$2300,2,FALSE)</f>
        <v>0</v>
      </c>
      <c r="F14" s="164">
        <f>VLOOKUP($M14,原データ!$D$1:$R$2300,3,FALSE)</f>
        <v>202</v>
      </c>
      <c r="G14" s="164">
        <f>VLOOKUP($M14,原データ!$D$1:$R$2300,4,FALSE)</f>
        <v>220</v>
      </c>
      <c r="H14" s="164">
        <f>VLOOKUP($M14,原データ!$D$1:$R$2300,5,FALSE)</f>
        <v>178</v>
      </c>
      <c r="I14" s="164">
        <f>VLOOKUP($M14,原データ!$D$1:$R$2300,6,FALSE)</f>
        <v>210</v>
      </c>
      <c r="J14" s="161">
        <f>VLOOKUP($M14,原データ!$D$1:$R$2300,7,FALSE)</f>
        <v>128</v>
      </c>
      <c r="K14" s="162">
        <f>SUM(E14:J14)</f>
        <v>938</v>
      </c>
      <c r="L14" s="165">
        <f>SUM(D14,K14)</f>
        <v>1161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6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7</v>
      </c>
      <c r="H15" s="171">
        <f>VLOOKUP($M15,原データ!$D$1:$R$2300,5,FALSE)</f>
        <v>10</v>
      </c>
      <c r="I15" s="171">
        <f>VLOOKUP($M15,原データ!$D$1:$R$2300,6,FALSE)</f>
        <v>2</v>
      </c>
      <c r="J15" s="168">
        <f>VLOOKUP($M15,原データ!$D$1:$R$2300,7,FALSE)</f>
        <v>9</v>
      </c>
      <c r="K15" s="169">
        <f>SUM(E15:J15)</f>
        <v>32</v>
      </c>
      <c r="L15" s="172">
        <f>SUM(D15,K15)</f>
        <v>41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108</v>
      </c>
      <c r="C16" s="175">
        <f>SUM(C12,C15)</f>
        <v>188</v>
      </c>
      <c r="D16" s="169">
        <f>SUM(B16:C16)</f>
        <v>296</v>
      </c>
      <c r="E16" s="174">
        <f t="shared" ref="E16:J16" si="1">SUM(E12,E15)</f>
        <v>0</v>
      </c>
      <c r="F16" s="176">
        <f t="shared" si="1"/>
        <v>227</v>
      </c>
      <c r="G16" s="176">
        <f t="shared" si="1"/>
        <v>256</v>
      </c>
      <c r="H16" s="176">
        <f t="shared" si="1"/>
        <v>209</v>
      </c>
      <c r="I16" s="176">
        <f t="shared" si="1"/>
        <v>234</v>
      </c>
      <c r="J16" s="175">
        <f t="shared" si="1"/>
        <v>147</v>
      </c>
      <c r="K16" s="169">
        <f>SUM(E16:J16)</f>
        <v>1073</v>
      </c>
      <c r="L16" s="172">
        <f>SUM(D16,K16)</f>
        <v>1369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48</v>
      </c>
      <c r="C21" s="168">
        <f t="shared" ref="C21:L21" si="2">O21+AB21</f>
        <v>116</v>
      </c>
      <c r="D21" s="169">
        <f t="shared" si="2"/>
        <v>164</v>
      </c>
      <c r="E21" s="179">
        <f t="shared" si="2"/>
        <v>0</v>
      </c>
      <c r="F21" s="180">
        <f t="shared" si="2"/>
        <v>173</v>
      </c>
      <c r="G21" s="180">
        <f t="shared" si="2"/>
        <v>204</v>
      </c>
      <c r="H21" s="180">
        <f t="shared" si="2"/>
        <v>141</v>
      </c>
      <c r="I21" s="180">
        <f t="shared" si="2"/>
        <v>126</v>
      </c>
      <c r="J21" s="181">
        <f t="shared" si="2"/>
        <v>68</v>
      </c>
      <c r="K21" s="169">
        <f t="shared" si="2"/>
        <v>712</v>
      </c>
      <c r="L21" s="172">
        <f t="shared" si="2"/>
        <v>876</v>
      </c>
      <c r="M21" s="111" t="s">
        <v>93</v>
      </c>
      <c r="N21" s="167">
        <f>VLOOKUP($Y21,原データ!$D$1:$R$2300,10,FALSE)</f>
        <v>48</v>
      </c>
      <c r="O21" s="168">
        <f>VLOOKUP($Y21,原データ!$D$1:$R$2300,11,FALSE)</f>
        <v>115</v>
      </c>
      <c r="P21" s="169">
        <f>SUM(N21:O21)</f>
        <v>163</v>
      </c>
      <c r="Q21" s="179">
        <f>VLOOKUP($Y21,原データ!$D$1:$R$2300,2,FALSE)</f>
        <v>0</v>
      </c>
      <c r="R21" s="180">
        <f>VLOOKUP($Y21,原データ!$D$1:$R$2300,3,FALSE)</f>
        <v>172</v>
      </c>
      <c r="S21" s="180">
        <f>VLOOKUP($Y21,原データ!$D$1:$R$2300,4,FALSE)</f>
        <v>204</v>
      </c>
      <c r="T21" s="180">
        <f>VLOOKUP($Y21,原データ!$D$1:$R$2300,5,FALSE)</f>
        <v>141</v>
      </c>
      <c r="U21" s="180">
        <f>VLOOKUP($Y21,原データ!$D$1:$R$2300,6,FALSE)</f>
        <v>126</v>
      </c>
      <c r="V21" s="181">
        <f>VLOOKUP($Y21,原データ!$D$1:$R$2300,7,FALSE)</f>
        <v>68</v>
      </c>
      <c r="W21" s="169">
        <f>SUM(Q21:V21)</f>
        <v>711</v>
      </c>
      <c r="X21" s="172">
        <f>SUM(P21,W21)</f>
        <v>874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2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6</v>
      </c>
      <c r="H22" s="180">
        <f t="shared" si="3"/>
        <v>8</v>
      </c>
      <c r="I22" s="180">
        <f t="shared" si="3"/>
        <v>3</v>
      </c>
      <c r="J22" s="181">
        <f t="shared" si="3"/>
        <v>9</v>
      </c>
      <c r="K22" s="169">
        <f t="shared" si="3"/>
        <v>28</v>
      </c>
      <c r="L22" s="172">
        <f t="shared" si="3"/>
        <v>31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6</v>
      </c>
      <c r="T22" s="180">
        <f>VLOOKUP($Y22,原データ!$D$1:$R$2300,5,FALSE)</f>
        <v>8</v>
      </c>
      <c r="U22" s="180">
        <f>VLOOKUP($Y22,原データ!$D$1:$R$2300,6,FALSE)</f>
        <v>3</v>
      </c>
      <c r="V22" s="181">
        <f>VLOOKUP($Y22,原データ!$D$1:$R$2300,7,FALSE)</f>
        <v>9</v>
      </c>
      <c r="W22" s="169">
        <f>SUM(Q22:V22)</f>
        <v>28</v>
      </c>
      <c r="X22" s="172">
        <f>SUM(P22,W22)</f>
        <v>31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49</v>
      </c>
      <c r="C23" s="175">
        <f t="shared" si="3"/>
        <v>118</v>
      </c>
      <c r="D23" s="169">
        <f t="shared" si="3"/>
        <v>167</v>
      </c>
      <c r="E23" s="182">
        <f t="shared" si="3"/>
        <v>0</v>
      </c>
      <c r="F23" s="176">
        <f t="shared" si="3"/>
        <v>175</v>
      </c>
      <c r="G23" s="176">
        <f t="shared" si="3"/>
        <v>210</v>
      </c>
      <c r="H23" s="176">
        <f t="shared" si="3"/>
        <v>149</v>
      </c>
      <c r="I23" s="176">
        <f t="shared" si="3"/>
        <v>129</v>
      </c>
      <c r="J23" s="175">
        <f t="shared" si="3"/>
        <v>77</v>
      </c>
      <c r="K23" s="169">
        <f t="shared" si="3"/>
        <v>740</v>
      </c>
      <c r="L23" s="172">
        <f>X23+AK23</f>
        <v>907</v>
      </c>
      <c r="M23" s="173" t="s">
        <v>92</v>
      </c>
      <c r="N23" s="174">
        <f t="shared" ref="N23:W23" si="4">SUM(N21:N22)</f>
        <v>49</v>
      </c>
      <c r="O23" s="175">
        <f t="shared" si="4"/>
        <v>117</v>
      </c>
      <c r="P23" s="169">
        <f t="shared" si="4"/>
        <v>166</v>
      </c>
      <c r="Q23" s="182">
        <f t="shared" si="4"/>
        <v>0</v>
      </c>
      <c r="R23" s="176">
        <f t="shared" si="4"/>
        <v>174</v>
      </c>
      <c r="S23" s="176">
        <f t="shared" si="4"/>
        <v>210</v>
      </c>
      <c r="T23" s="176">
        <f t="shared" si="4"/>
        <v>149</v>
      </c>
      <c r="U23" s="176">
        <f t="shared" si="4"/>
        <v>129</v>
      </c>
      <c r="V23" s="175">
        <f t="shared" si="4"/>
        <v>77</v>
      </c>
      <c r="W23" s="169">
        <f t="shared" si="4"/>
        <v>739</v>
      </c>
      <c r="X23" s="172">
        <f>SUM(P23,W23)</f>
        <v>905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18</v>
      </c>
      <c r="H28" s="180">
        <f t="shared" si="6"/>
        <v>10</v>
      </c>
      <c r="I28" s="180">
        <f t="shared" si="6"/>
        <v>22</v>
      </c>
      <c r="J28" s="181">
        <f t="shared" si="6"/>
        <v>6</v>
      </c>
      <c r="K28" s="169">
        <f t="shared" si="6"/>
        <v>63</v>
      </c>
      <c r="L28" s="172">
        <f t="shared" si="6"/>
        <v>63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18</v>
      </c>
      <c r="T28" s="180">
        <f>VLOOKUP($Y28,原データ!$D$1:$R$2300,5,FALSE)</f>
        <v>10</v>
      </c>
      <c r="U28" s="180">
        <f>VLOOKUP($Y28,原データ!$D$1:$R$2300,6,FALSE)</f>
        <v>22</v>
      </c>
      <c r="V28" s="181">
        <f>VLOOKUP($Y28,原データ!$D$1:$R$2300,7,FALSE)</f>
        <v>6</v>
      </c>
      <c r="W28" s="169">
        <f>SUM(Q28:V28)</f>
        <v>63</v>
      </c>
      <c r="X28" s="172">
        <f>SUM(P28,W28)</f>
        <v>63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1</v>
      </c>
      <c r="K29" s="169">
        <f t="shared" si="6"/>
        <v>5</v>
      </c>
      <c r="L29" s="172">
        <f t="shared" si="6"/>
        <v>5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5</v>
      </c>
      <c r="X29" s="172">
        <f>SUM(P29,W29)</f>
        <v>5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19</v>
      </c>
      <c r="H30" s="176">
        <f t="shared" si="6"/>
        <v>12</v>
      </c>
      <c r="I30" s="176">
        <f t="shared" si="6"/>
        <v>22</v>
      </c>
      <c r="J30" s="175">
        <f t="shared" si="6"/>
        <v>7</v>
      </c>
      <c r="K30" s="169">
        <f t="shared" si="6"/>
        <v>68</v>
      </c>
      <c r="L30" s="172">
        <f t="shared" si="6"/>
        <v>68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19</v>
      </c>
      <c r="T30" s="176">
        <f t="shared" si="7"/>
        <v>12</v>
      </c>
      <c r="U30" s="176">
        <f t="shared" si="7"/>
        <v>22</v>
      </c>
      <c r="V30" s="175">
        <f t="shared" si="7"/>
        <v>7</v>
      </c>
      <c r="W30" s="169">
        <f t="shared" si="7"/>
        <v>68</v>
      </c>
      <c r="X30" s="172">
        <f>SUM(P30,W30)</f>
        <v>68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14</v>
      </c>
      <c r="I35" s="189">
        <f t="shared" si="9"/>
        <v>31</v>
      </c>
      <c r="J35" s="186">
        <f t="shared" si="9"/>
        <v>26</v>
      </c>
      <c r="K35" s="187">
        <f t="shared" si="9"/>
        <v>73</v>
      </c>
      <c r="L35" s="190">
        <f t="shared" si="9"/>
        <v>73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14</v>
      </c>
      <c r="U35" s="189">
        <f t="shared" si="11"/>
        <v>31</v>
      </c>
      <c r="V35" s="186">
        <f t="shared" si="11"/>
        <v>26</v>
      </c>
      <c r="W35" s="187">
        <f t="shared" ref="W35:W43" si="12">SUM(Q35:V35)</f>
        <v>73</v>
      </c>
      <c r="X35" s="190">
        <f>P35+W35</f>
        <v>73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31</v>
      </c>
      <c r="J36" s="193">
        <f t="shared" ref="J36:J47" si="22">V36+AI36</f>
        <v>26</v>
      </c>
      <c r="K36" s="194">
        <f t="shared" ref="K36:K43" si="23">W36+AJ36</f>
        <v>73</v>
      </c>
      <c r="L36" s="197">
        <f t="shared" ref="L36:L43" si="24">X36+AK36</f>
        <v>73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31</v>
      </c>
      <c r="V36" s="193">
        <f>VLOOKUP($Y36,原データ!$D$1:$R$2300,7,FALSE)</f>
        <v>26</v>
      </c>
      <c r="W36" s="194">
        <f t="shared" si="12"/>
        <v>73</v>
      </c>
      <c r="X36" s="197">
        <f>SUM(P36,W36)</f>
        <v>73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17</v>
      </c>
      <c r="H38" s="189">
        <f t="shared" si="20"/>
        <v>27</v>
      </c>
      <c r="I38" s="189">
        <f t="shared" si="21"/>
        <v>40</v>
      </c>
      <c r="J38" s="186">
        <f t="shared" si="22"/>
        <v>28</v>
      </c>
      <c r="K38" s="187">
        <f t="shared" si="23"/>
        <v>119</v>
      </c>
      <c r="L38" s="190">
        <f t="shared" si="24"/>
        <v>119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17</v>
      </c>
      <c r="T38" s="189">
        <f t="shared" si="26"/>
        <v>27</v>
      </c>
      <c r="U38" s="189">
        <f t="shared" si="26"/>
        <v>40</v>
      </c>
      <c r="V38" s="186">
        <f t="shared" si="26"/>
        <v>28</v>
      </c>
      <c r="W38" s="187">
        <f t="shared" si="12"/>
        <v>119</v>
      </c>
      <c r="X38" s="190">
        <f>P38+W38</f>
        <v>119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17</v>
      </c>
      <c r="H39" s="196">
        <f t="shared" si="20"/>
        <v>27</v>
      </c>
      <c r="I39" s="196">
        <f t="shared" si="21"/>
        <v>40</v>
      </c>
      <c r="J39" s="193">
        <f t="shared" si="22"/>
        <v>27</v>
      </c>
      <c r="K39" s="194">
        <f t="shared" si="23"/>
        <v>118</v>
      </c>
      <c r="L39" s="197">
        <f t="shared" si="24"/>
        <v>118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17</v>
      </c>
      <c r="T39" s="196">
        <f>VLOOKUP($Y39,原データ!$D$1:$R$2300,5,FALSE)</f>
        <v>27</v>
      </c>
      <c r="U39" s="196">
        <f>VLOOKUP($Y39,原データ!$D$1:$R$2300,6,FALSE)</f>
        <v>40</v>
      </c>
      <c r="V39" s="193">
        <f>VLOOKUP($Y39,原データ!$D$1:$R$2300,7,FALSE)</f>
        <v>27</v>
      </c>
      <c r="W39" s="194">
        <f t="shared" si="12"/>
        <v>118</v>
      </c>
      <c r="X39" s="197">
        <f>SUM(P39,W39)</f>
        <v>118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5</v>
      </c>
      <c r="J44" s="186">
        <f t="shared" si="29"/>
        <v>5</v>
      </c>
      <c r="K44" s="187">
        <f t="shared" si="29"/>
        <v>13</v>
      </c>
      <c r="L44" s="190">
        <f t="shared" si="29"/>
        <v>13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5</v>
      </c>
      <c r="V44" s="186">
        <f t="shared" si="30"/>
        <v>5</v>
      </c>
      <c r="W44" s="187">
        <f>SUM(Q44:V44)</f>
        <v>13</v>
      </c>
      <c r="X44" s="190">
        <f>P44+W44</f>
        <v>13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5</v>
      </c>
      <c r="J45" s="193">
        <f t="shared" si="29"/>
        <v>5</v>
      </c>
      <c r="K45" s="194">
        <f t="shared" si="29"/>
        <v>13</v>
      </c>
      <c r="L45" s="197">
        <f t="shared" si="29"/>
        <v>13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5</v>
      </c>
      <c r="V45" s="193">
        <f>VLOOKUP($Y45,原データ!$D$1:$R$2300,7,FALSE)</f>
        <v>5</v>
      </c>
      <c r="W45" s="194">
        <f>SUM(Q45:V45)</f>
        <v>13</v>
      </c>
      <c r="X45" s="197">
        <f>SUM(P45,W45)</f>
        <v>13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19</v>
      </c>
      <c r="H47" s="210">
        <f t="shared" si="20"/>
        <v>43</v>
      </c>
      <c r="I47" s="210">
        <f t="shared" si="21"/>
        <v>76</v>
      </c>
      <c r="J47" s="207">
        <f t="shared" si="22"/>
        <v>59</v>
      </c>
      <c r="K47" s="208">
        <f>W47+AJ47</f>
        <v>205</v>
      </c>
      <c r="L47" s="211">
        <f>X47+AK47</f>
        <v>205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19</v>
      </c>
      <c r="T47" s="210">
        <f>T35+T38+T41+T44</f>
        <v>43</v>
      </c>
      <c r="U47" s="210">
        <f t="shared" si="32"/>
        <v>76</v>
      </c>
      <c r="V47" s="207">
        <f t="shared" si="32"/>
        <v>59</v>
      </c>
      <c r="W47" s="208">
        <f t="shared" si="32"/>
        <v>205</v>
      </c>
      <c r="X47" s="211">
        <f t="shared" si="32"/>
        <v>205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60</v>
      </c>
      <c r="E8" s="312">
        <f t="shared" ref="E8:E49" si="0">S8+AH8</f>
        <v>159</v>
      </c>
      <c r="F8" s="313">
        <f t="shared" ref="F8:F49" si="1">T8+AI8</f>
        <v>219</v>
      </c>
      <c r="G8" s="314">
        <f t="shared" ref="G8:G49" si="2">U8+AJ8</f>
        <v>0</v>
      </c>
      <c r="H8" s="315">
        <f t="shared" ref="H8:H49" si="3">V8+AK8</f>
        <v>325</v>
      </c>
      <c r="I8" s="315">
        <f t="shared" ref="I8:I49" si="4">W8+AL8</f>
        <v>432</v>
      </c>
      <c r="J8" s="315">
        <f t="shared" ref="J8:J49" si="5">X8+AM8</f>
        <v>350</v>
      </c>
      <c r="K8" s="315">
        <f t="shared" ref="K8:K49" si="6">Y8+AN8</f>
        <v>373</v>
      </c>
      <c r="L8" s="312">
        <f t="shared" ref="L8:L49" si="7">Z8+AO8</f>
        <v>269</v>
      </c>
      <c r="M8" s="313">
        <f t="shared" ref="M8:M49" si="8">AA8+AP8</f>
        <v>1749</v>
      </c>
      <c r="N8" s="316">
        <f t="shared" ref="N8:N49" si="9">AB8+AQ8</f>
        <v>1968</v>
      </c>
      <c r="O8" s="659" t="str">
        <f>A8</f>
        <v>居宅（介護予防）サービス</v>
      </c>
      <c r="P8" s="660"/>
      <c r="Q8" s="660"/>
      <c r="R8" s="311">
        <f>SUM(R9,R15,R18,R23,R27,R28)</f>
        <v>60</v>
      </c>
      <c r="S8" s="311">
        <f>SUM(S9,S15,S18,S23,S27,S28)</f>
        <v>156</v>
      </c>
      <c r="T8" s="313">
        <f t="shared" ref="T8:T49" si="10">SUM(R8:S8)</f>
        <v>216</v>
      </c>
      <c r="U8" s="314">
        <f t="shared" ref="U8:Z8" si="11">SUM(U9,U15,U18,U23,U27,U28)</f>
        <v>0</v>
      </c>
      <c r="V8" s="314">
        <f t="shared" si="11"/>
        <v>323</v>
      </c>
      <c r="W8" s="314">
        <f t="shared" si="11"/>
        <v>432</v>
      </c>
      <c r="X8" s="314">
        <f t="shared" si="11"/>
        <v>349</v>
      </c>
      <c r="Y8" s="314">
        <f t="shared" si="11"/>
        <v>371</v>
      </c>
      <c r="Z8" s="314">
        <f t="shared" si="11"/>
        <v>268</v>
      </c>
      <c r="AA8" s="313">
        <f>SUM(U8:Z8)</f>
        <v>1743</v>
      </c>
      <c r="AB8" s="316">
        <f t="shared" ref="AB8:AB47" si="12">SUM(AA8,T8)</f>
        <v>1959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1</v>
      </c>
      <c r="AN8" s="314">
        <f t="shared" si="13"/>
        <v>2</v>
      </c>
      <c r="AO8" s="314">
        <f t="shared" si="13"/>
        <v>1</v>
      </c>
      <c r="AP8" s="313">
        <f t="shared" ref="AP8:AP49" si="14">SUM(AJ8:AO8)</f>
        <v>6</v>
      </c>
      <c r="AQ8" s="316">
        <f t="shared" ref="AQ8:AQ49" si="15">SUM(AP8,AI8)</f>
        <v>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24</v>
      </c>
      <c r="F9" s="422">
        <f t="shared" si="1"/>
        <v>33</v>
      </c>
      <c r="G9" s="226">
        <f t="shared" si="2"/>
        <v>0</v>
      </c>
      <c r="H9" s="227">
        <f t="shared" si="3"/>
        <v>69</v>
      </c>
      <c r="I9" s="227">
        <f t="shared" si="4"/>
        <v>118</v>
      </c>
      <c r="J9" s="227">
        <f t="shared" si="5"/>
        <v>91</v>
      </c>
      <c r="K9" s="227">
        <f t="shared" si="6"/>
        <v>151</v>
      </c>
      <c r="L9" s="225">
        <f t="shared" si="7"/>
        <v>154</v>
      </c>
      <c r="M9" s="422">
        <f t="shared" si="8"/>
        <v>583</v>
      </c>
      <c r="N9" s="318">
        <f t="shared" si="9"/>
        <v>616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24</v>
      </c>
      <c r="T9" s="422">
        <f>SUM(R9:S9)</f>
        <v>33</v>
      </c>
      <c r="U9" s="226">
        <f t="shared" ref="U9:Z9" si="17">SUM(U10:U14)</f>
        <v>0</v>
      </c>
      <c r="V9" s="227">
        <f t="shared" si="17"/>
        <v>69</v>
      </c>
      <c r="W9" s="227">
        <f t="shared" si="17"/>
        <v>118</v>
      </c>
      <c r="X9" s="227">
        <f t="shared" si="17"/>
        <v>91</v>
      </c>
      <c r="Y9" s="227">
        <f t="shared" si="17"/>
        <v>151</v>
      </c>
      <c r="Z9" s="225">
        <f t="shared" si="17"/>
        <v>154</v>
      </c>
      <c r="AA9" s="422">
        <f t="shared" ref="AA9:AA47" si="18">SUM(U9:Z9)</f>
        <v>583</v>
      </c>
      <c r="AB9" s="318">
        <f t="shared" si="12"/>
        <v>616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28</v>
      </c>
      <c r="I10" s="156">
        <f t="shared" si="4"/>
        <v>40</v>
      </c>
      <c r="J10" s="156">
        <f t="shared" si="5"/>
        <v>25</v>
      </c>
      <c r="K10" s="156">
        <f t="shared" si="6"/>
        <v>39</v>
      </c>
      <c r="L10" s="153">
        <f t="shared" si="7"/>
        <v>40</v>
      </c>
      <c r="M10" s="423">
        <f t="shared" si="8"/>
        <v>172</v>
      </c>
      <c r="N10" s="319">
        <f t="shared" si="9"/>
        <v>172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28</v>
      </c>
      <c r="W10" s="156">
        <f>VLOOKUP($AC10,原データ!$D$1:$R$2300,5,FALSE)</f>
        <v>40</v>
      </c>
      <c r="X10" s="156">
        <f>VLOOKUP($AC10,原データ!$D$1:$R$2300,6,FALSE)</f>
        <v>25</v>
      </c>
      <c r="Y10" s="156">
        <f>VLOOKUP($AC10,原データ!$D$1:$R$2300,7,FALSE)</f>
        <v>39</v>
      </c>
      <c r="Z10" s="153">
        <f>VLOOKUP($AC10,原データ!$D$1:$R$2300,8,FALSE)</f>
        <v>40</v>
      </c>
      <c r="AA10" s="423">
        <f t="shared" si="18"/>
        <v>172</v>
      </c>
      <c r="AB10" s="319">
        <f t="shared" si="12"/>
        <v>172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2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16</v>
      </c>
      <c r="F12" s="423">
        <f t="shared" si="1"/>
        <v>21</v>
      </c>
      <c r="G12" s="155">
        <f t="shared" si="2"/>
        <v>0</v>
      </c>
      <c r="H12" s="156">
        <f t="shared" si="3"/>
        <v>16</v>
      </c>
      <c r="I12" s="156">
        <f t="shared" si="4"/>
        <v>27</v>
      </c>
      <c r="J12" s="156">
        <f t="shared" si="5"/>
        <v>18</v>
      </c>
      <c r="K12" s="156">
        <f t="shared" si="6"/>
        <v>29</v>
      </c>
      <c r="L12" s="153">
        <f t="shared" si="7"/>
        <v>23</v>
      </c>
      <c r="M12" s="423">
        <f t="shared" si="8"/>
        <v>113</v>
      </c>
      <c r="N12" s="319">
        <f t="shared" si="9"/>
        <v>134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16</v>
      </c>
      <c r="T12" s="423">
        <f t="shared" si="10"/>
        <v>21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27</v>
      </c>
      <c r="X12" s="156">
        <f>VLOOKUP($AC12,原データ!$D$1:$R$2300,6,FALSE)</f>
        <v>18</v>
      </c>
      <c r="Y12" s="156">
        <f>VLOOKUP($AC12,原データ!$D$1:$R$2300,7,FALSE)</f>
        <v>29</v>
      </c>
      <c r="Z12" s="153">
        <f>VLOOKUP($AC12,原データ!$D$1:$R$2300,8,FALSE)</f>
        <v>23</v>
      </c>
      <c r="AA12" s="423">
        <f t="shared" si="18"/>
        <v>113</v>
      </c>
      <c r="AB12" s="319">
        <f t="shared" si="12"/>
        <v>134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3</v>
      </c>
      <c r="E13" s="153">
        <f t="shared" si="0"/>
        <v>8</v>
      </c>
      <c r="F13" s="423">
        <f t="shared" si="1"/>
        <v>11</v>
      </c>
      <c r="G13" s="155">
        <f t="shared" si="2"/>
        <v>0</v>
      </c>
      <c r="H13" s="156">
        <f t="shared" si="3"/>
        <v>3</v>
      </c>
      <c r="I13" s="156">
        <f t="shared" si="4"/>
        <v>6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13</v>
      </c>
      <c r="N13" s="319">
        <f t="shared" si="9"/>
        <v>24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3</v>
      </c>
      <c r="S13" s="153">
        <f>VLOOKUP($AC13,原データ!$D$1:$R$2300,11,FALSE)</f>
        <v>8</v>
      </c>
      <c r="T13" s="423">
        <f t="shared" si="10"/>
        <v>11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6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13</v>
      </c>
      <c r="AB13" s="319">
        <f t="shared" si="12"/>
        <v>24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22</v>
      </c>
      <c r="I14" s="164">
        <f t="shared" si="4"/>
        <v>45</v>
      </c>
      <c r="J14" s="164">
        <f t="shared" si="5"/>
        <v>48</v>
      </c>
      <c r="K14" s="164">
        <f t="shared" si="6"/>
        <v>81</v>
      </c>
      <c r="L14" s="161">
        <f t="shared" si="7"/>
        <v>87</v>
      </c>
      <c r="M14" s="424">
        <f t="shared" si="8"/>
        <v>283</v>
      </c>
      <c r="N14" s="320">
        <f t="shared" si="9"/>
        <v>284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22</v>
      </c>
      <c r="W14" s="164">
        <f>VLOOKUP($AC14,原データ!$D$1:$R$2300,5,FALSE)</f>
        <v>45</v>
      </c>
      <c r="X14" s="164">
        <f>VLOOKUP($AC14,原データ!$D$1:$R$2300,6,FALSE)</f>
        <v>48</v>
      </c>
      <c r="Y14" s="164">
        <f>VLOOKUP($AC14,原データ!$D$1:$R$2300,7,FALSE)</f>
        <v>81</v>
      </c>
      <c r="Z14" s="161">
        <f>VLOOKUP($AC14,原データ!$D$1:$R$2300,8,FALSE)</f>
        <v>87</v>
      </c>
      <c r="AA14" s="424">
        <f t="shared" si="18"/>
        <v>283</v>
      </c>
      <c r="AB14" s="320">
        <f t="shared" si="12"/>
        <v>284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15</v>
      </c>
      <c r="E15" s="225">
        <f t="shared" si="0"/>
        <v>36</v>
      </c>
      <c r="F15" s="422">
        <f t="shared" si="1"/>
        <v>51</v>
      </c>
      <c r="G15" s="226">
        <f t="shared" si="2"/>
        <v>0</v>
      </c>
      <c r="H15" s="227">
        <f t="shared" si="3"/>
        <v>157</v>
      </c>
      <c r="I15" s="227">
        <f t="shared" si="4"/>
        <v>152</v>
      </c>
      <c r="J15" s="227">
        <f t="shared" si="5"/>
        <v>120</v>
      </c>
      <c r="K15" s="227">
        <f t="shared" si="6"/>
        <v>78</v>
      </c>
      <c r="L15" s="225">
        <f t="shared" si="7"/>
        <v>38</v>
      </c>
      <c r="M15" s="422">
        <f t="shared" si="8"/>
        <v>545</v>
      </c>
      <c r="N15" s="318">
        <f t="shared" si="9"/>
        <v>596</v>
      </c>
      <c r="O15" s="665"/>
      <c r="P15" s="661" t="s">
        <v>131</v>
      </c>
      <c r="Q15" s="661"/>
      <c r="R15" s="224">
        <f>SUM(R16:R17)</f>
        <v>15</v>
      </c>
      <c r="S15" s="225">
        <f>SUM(S16:S17)</f>
        <v>36</v>
      </c>
      <c r="T15" s="422">
        <f t="shared" si="10"/>
        <v>51</v>
      </c>
      <c r="U15" s="226">
        <f t="shared" ref="U15:Z15" si="21">SUM(U16:U17)</f>
        <v>0</v>
      </c>
      <c r="V15" s="227">
        <f t="shared" si="21"/>
        <v>157</v>
      </c>
      <c r="W15" s="227">
        <f t="shared" si="21"/>
        <v>152</v>
      </c>
      <c r="X15" s="227">
        <f t="shared" si="21"/>
        <v>120</v>
      </c>
      <c r="Y15" s="227">
        <f t="shared" si="21"/>
        <v>78</v>
      </c>
      <c r="Z15" s="225">
        <f t="shared" si="21"/>
        <v>38</v>
      </c>
      <c r="AA15" s="422">
        <f t="shared" si="18"/>
        <v>545</v>
      </c>
      <c r="AB15" s="318">
        <f t="shared" si="12"/>
        <v>596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117</v>
      </c>
      <c r="I16" s="156">
        <f t="shared" si="4"/>
        <v>113</v>
      </c>
      <c r="J16" s="156">
        <f t="shared" si="5"/>
        <v>88</v>
      </c>
      <c r="K16" s="156">
        <f t="shared" si="6"/>
        <v>64</v>
      </c>
      <c r="L16" s="153">
        <f t="shared" si="7"/>
        <v>31</v>
      </c>
      <c r="M16" s="423">
        <f t="shared" si="8"/>
        <v>413</v>
      </c>
      <c r="N16" s="319">
        <f t="shared" si="9"/>
        <v>413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117</v>
      </c>
      <c r="W16" s="156">
        <f>VLOOKUP($AC16,原データ!$D$1:$R$2300,5,FALSE)</f>
        <v>113</v>
      </c>
      <c r="X16" s="156">
        <f>VLOOKUP($AC16,原データ!$D$1:$R$2300,6,FALSE)</f>
        <v>88</v>
      </c>
      <c r="Y16" s="156">
        <f>VLOOKUP($AC16,原データ!$D$1:$R$2300,7,FALSE)</f>
        <v>64</v>
      </c>
      <c r="Z16" s="153">
        <f>VLOOKUP($AC16,原データ!$D$1:$R$2300,8,FALSE)</f>
        <v>31</v>
      </c>
      <c r="AA16" s="423">
        <f t="shared" si="18"/>
        <v>413</v>
      </c>
      <c r="AB16" s="319">
        <f t="shared" si="12"/>
        <v>413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15</v>
      </c>
      <c r="E17" s="161">
        <f t="shared" si="0"/>
        <v>36</v>
      </c>
      <c r="F17" s="424">
        <f t="shared" si="1"/>
        <v>51</v>
      </c>
      <c r="G17" s="163">
        <f t="shared" si="2"/>
        <v>0</v>
      </c>
      <c r="H17" s="164">
        <f t="shared" si="3"/>
        <v>40</v>
      </c>
      <c r="I17" s="164">
        <f t="shared" si="4"/>
        <v>39</v>
      </c>
      <c r="J17" s="164">
        <f t="shared" si="5"/>
        <v>32</v>
      </c>
      <c r="K17" s="164">
        <f t="shared" si="6"/>
        <v>14</v>
      </c>
      <c r="L17" s="161">
        <f t="shared" si="7"/>
        <v>7</v>
      </c>
      <c r="M17" s="424">
        <f t="shared" si="8"/>
        <v>132</v>
      </c>
      <c r="N17" s="320">
        <f t="shared" si="9"/>
        <v>183</v>
      </c>
      <c r="O17" s="665"/>
      <c r="P17" s="663"/>
      <c r="Q17" s="230" t="s">
        <v>133</v>
      </c>
      <c r="R17" s="160">
        <f>VLOOKUP($AC17,原データ!$D$1:$R$2300,10,FALSE)</f>
        <v>15</v>
      </c>
      <c r="S17" s="161">
        <f>VLOOKUP($AC17,原データ!$D$1:$R$2300,11,FALSE)</f>
        <v>36</v>
      </c>
      <c r="T17" s="424">
        <f t="shared" si="10"/>
        <v>51</v>
      </c>
      <c r="U17" s="163">
        <f>VLOOKUP($AC17,原データ!$D$1:$R$2300,3,FALSE)</f>
        <v>0</v>
      </c>
      <c r="V17" s="164">
        <f>VLOOKUP($AC17,原データ!$D$1:$R$2300,4,FALSE)</f>
        <v>40</v>
      </c>
      <c r="W17" s="164">
        <f>VLOOKUP($AC17,原データ!$D$1:$R$2300,5,FALSE)</f>
        <v>39</v>
      </c>
      <c r="X17" s="164">
        <f>VLOOKUP($AC17,原データ!$D$1:$R$2300,6,FALSE)</f>
        <v>32</v>
      </c>
      <c r="Y17" s="164">
        <f>VLOOKUP($AC17,原データ!$D$1:$R$2300,7,FALSE)</f>
        <v>14</v>
      </c>
      <c r="Z17" s="161">
        <f>VLOOKUP($AC17,原データ!$D$1:$R$2300,8,FALSE)</f>
        <v>7</v>
      </c>
      <c r="AA17" s="424">
        <f t="shared" si="18"/>
        <v>132</v>
      </c>
      <c r="AB17" s="320">
        <f t="shared" si="12"/>
        <v>183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8</v>
      </c>
      <c r="I18" s="227">
        <f t="shared" si="4"/>
        <v>10</v>
      </c>
      <c r="J18" s="227">
        <f t="shared" si="5"/>
        <v>11</v>
      </c>
      <c r="K18" s="227">
        <f t="shared" si="6"/>
        <v>14</v>
      </c>
      <c r="L18" s="225">
        <f t="shared" si="7"/>
        <v>2</v>
      </c>
      <c r="M18" s="422">
        <f t="shared" si="8"/>
        <v>45</v>
      </c>
      <c r="N18" s="318">
        <f>AB18+AQ18</f>
        <v>49</v>
      </c>
      <c r="O18" s="665"/>
      <c r="P18" s="661" t="s">
        <v>134</v>
      </c>
      <c r="Q18" s="661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10</v>
      </c>
      <c r="X18" s="227">
        <f t="shared" si="23"/>
        <v>11</v>
      </c>
      <c r="Y18" s="227">
        <f t="shared" si="23"/>
        <v>14</v>
      </c>
      <c r="Z18" s="227">
        <f t="shared" si="23"/>
        <v>2</v>
      </c>
      <c r="AA18" s="422">
        <f>SUM(U18:Z18)</f>
        <v>45</v>
      </c>
      <c r="AB18" s="318">
        <f>SUM(AA18,T18)</f>
        <v>49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8</v>
      </c>
      <c r="I19" s="156">
        <f t="shared" si="4"/>
        <v>8</v>
      </c>
      <c r="J19" s="156">
        <f t="shared" si="5"/>
        <v>10</v>
      </c>
      <c r="K19" s="156">
        <f t="shared" si="6"/>
        <v>14</v>
      </c>
      <c r="L19" s="153">
        <f t="shared" si="7"/>
        <v>2</v>
      </c>
      <c r="M19" s="423">
        <f t="shared" si="8"/>
        <v>42</v>
      </c>
      <c r="N19" s="319">
        <f t="shared" si="9"/>
        <v>46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8</v>
      </c>
      <c r="W19" s="156">
        <f>VLOOKUP($AC19,原データ!$D$1:$R$2300,5,FALSE)</f>
        <v>8</v>
      </c>
      <c r="X19" s="156">
        <f>VLOOKUP($AC19,原データ!$D$1:$R$2300,6,FALSE)</f>
        <v>10</v>
      </c>
      <c r="Y19" s="156">
        <f>VLOOKUP($AC19,原データ!$D$1:$R$2300,7,FALSE)</f>
        <v>14</v>
      </c>
      <c r="Z19" s="153">
        <f>VLOOKUP($AC19,原データ!$D$1:$R$2300,8,FALSE)</f>
        <v>2</v>
      </c>
      <c r="AA19" s="423">
        <f t="shared" si="18"/>
        <v>42</v>
      </c>
      <c r="AB19" s="319">
        <f t="shared" si="12"/>
        <v>46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35</v>
      </c>
      <c r="E23" s="225">
        <f t="shared" si="0"/>
        <v>96</v>
      </c>
      <c r="F23" s="422">
        <f t="shared" si="1"/>
        <v>131</v>
      </c>
      <c r="G23" s="226">
        <f t="shared" si="2"/>
        <v>0</v>
      </c>
      <c r="H23" s="227">
        <f t="shared" si="3"/>
        <v>88</v>
      </c>
      <c r="I23" s="227">
        <f t="shared" si="4"/>
        <v>131</v>
      </c>
      <c r="J23" s="227">
        <f t="shared" si="5"/>
        <v>116</v>
      </c>
      <c r="K23" s="227">
        <f t="shared" si="6"/>
        <v>118</v>
      </c>
      <c r="L23" s="225">
        <f t="shared" si="7"/>
        <v>68</v>
      </c>
      <c r="M23" s="422">
        <f t="shared" si="8"/>
        <v>521</v>
      </c>
      <c r="N23" s="318">
        <f t="shared" si="9"/>
        <v>652</v>
      </c>
      <c r="O23" s="665"/>
      <c r="P23" s="661" t="s">
        <v>137</v>
      </c>
      <c r="Q23" s="661"/>
      <c r="R23" s="224">
        <f>SUM(R24:R26)</f>
        <v>35</v>
      </c>
      <c r="S23" s="225">
        <f>SUM(S24:S26)</f>
        <v>93</v>
      </c>
      <c r="T23" s="422">
        <f t="shared" si="10"/>
        <v>128</v>
      </c>
      <c r="U23" s="226">
        <f t="shared" ref="U23:Z23" si="26">SUM(U24:U26)</f>
        <v>0</v>
      </c>
      <c r="V23" s="227">
        <f t="shared" si="26"/>
        <v>86</v>
      </c>
      <c r="W23" s="227">
        <f t="shared" si="26"/>
        <v>131</v>
      </c>
      <c r="X23" s="227">
        <f t="shared" si="26"/>
        <v>115</v>
      </c>
      <c r="Y23" s="227">
        <f t="shared" si="26"/>
        <v>116</v>
      </c>
      <c r="Z23" s="225">
        <f t="shared" si="26"/>
        <v>67</v>
      </c>
      <c r="AA23" s="422">
        <f t="shared" si="18"/>
        <v>515</v>
      </c>
      <c r="AB23" s="318">
        <f t="shared" si="12"/>
        <v>643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1</v>
      </c>
      <c r="AN23" s="227">
        <f t="shared" si="27"/>
        <v>2</v>
      </c>
      <c r="AO23" s="225">
        <f t="shared" si="27"/>
        <v>1</v>
      </c>
      <c r="AP23" s="422">
        <f t="shared" si="14"/>
        <v>6</v>
      </c>
      <c r="AQ23" s="318">
        <f t="shared" si="15"/>
        <v>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35</v>
      </c>
      <c r="E24" s="153">
        <f t="shared" si="0"/>
        <v>93</v>
      </c>
      <c r="F24" s="423">
        <f t="shared" si="1"/>
        <v>128</v>
      </c>
      <c r="G24" s="155">
        <f t="shared" si="2"/>
        <v>0</v>
      </c>
      <c r="H24" s="156">
        <f t="shared" si="3"/>
        <v>86</v>
      </c>
      <c r="I24" s="156">
        <f t="shared" si="4"/>
        <v>131</v>
      </c>
      <c r="J24" s="156">
        <f t="shared" si="5"/>
        <v>115</v>
      </c>
      <c r="K24" s="156">
        <f t="shared" si="6"/>
        <v>116</v>
      </c>
      <c r="L24" s="153">
        <f t="shared" si="7"/>
        <v>67</v>
      </c>
      <c r="M24" s="423">
        <f t="shared" si="8"/>
        <v>515</v>
      </c>
      <c r="N24" s="319">
        <f t="shared" si="9"/>
        <v>643</v>
      </c>
      <c r="O24" s="665"/>
      <c r="P24" s="662"/>
      <c r="Q24" s="229" t="s">
        <v>138</v>
      </c>
      <c r="R24" s="152">
        <f>VLOOKUP($AC24,原データ!$D$1:$R$2300,10,FALSE)</f>
        <v>35</v>
      </c>
      <c r="S24" s="153">
        <f>VLOOKUP($AC24,原データ!$D$1:$R$2300,11,FALSE)</f>
        <v>93</v>
      </c>
      <c r="T24" s="423">
        <f t="shared" si="10"/>
        <v>128</v>
      </c>
      <c r="U24" s="155">
        <f>VLOOKUP($AC24,原データ!$D$1:$R$2300,3,FALSE)</f>
        <v>0</v>
      </c>
      <c r="V24" s="156">
        <f>VLOOKUP($AC24,原データ!$D$1:$R$2300,4,FALSE)</f>
        <v>86</v>
      </c>
      <c r="W24" s="156">
        <f>VLOOKUP($AC24,原データ!$D$1:$R$2300,5,FALSE)</f>
        <v>131</v>
      </c>
      <c r="X24" s="156">
        <f>VLOOKUP($AC24,原データ!$D$1:$R$2300,6,FALSE)</f>
        <v>115</v>
      </c>
      <c r="Y24" s="156">
        <f>VLOOKUP($AC24,原データ!$D$1:$R$2300,7,FALSE)</f>
        <v>116</v>
      </c>
      <c r="Z24" s="153">
        <f>VLOOKUP($AC24,原データ!$D$1:$R$2300,8,FALSE)</f>
        <v>67</v>
      </c>
      <c r="AA24" s="423">
        <f t="shared" si="18"/>
        <v>515</v>
      </c>
      <c r="AB24" s="319">
        <f t="shared" si="12"/>
        <v>643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1</v>
      </c>
      <c r="K25" s="156">
        <f t="shared" si="6"/>
        <v>1</v>
      </c>
      <c r="L25" s="153">
        <f t="shared" si="7"/>
        <v>1</v>
      </c>
      <c r="M25" s="423">
        <f t="shared" si="8"/>
        <v>4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14"/>
        <v>4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21</v>
      </c>
      <c r="J27" s="171">
        <f t="shared" si="5"/>
        <v>11</v>
      </c>
      <c r="K27" s="171">
        <f t="shared" si="6"/>
        <v>11</v>
      </c>
      <c r="L27" s="168">
        <f t="shared" si="7"/>
        <v>7</v>
      </c>
      <c r="M27" s="425">
        <f t="shared" si="8"/>
        <v>53</v>
      </c>
      <c r="N27" s="316">
        <f t="shared" si="9"/>
        <v>53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21</v>
      </c>
      <c r="X27" s="171">
        <f>VLOOKUP($AC27,原データ!$D$1:$R$2300,6,FALSE)</f>
        <v>11</v>
      </c>
      <c r="Y27" s="171">
        <f>VLOOKUP($AC27,原データ!$D$1:$R$2300,7,FALSE)</f>
        <v>11</v>
      </c>
      <c r="Z27" s="168">
        <f>VLOOKUP($AC27,原データ!$D$1:$R$2300,8,FALSE)</f>
        <v>7</v>
      </c>
      <c r="AA27" s="425">
        <f t="shared" si="18"/>
        <v>53</v>
      </c>
      <c r="AB27" s="316">
        <f t="shared" si="12"/>
        <v>53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1</v>
      </c>
      <c r="L28" s="168">
        <f t="shared" si="28"/>
        <v>0</v>
      </c>
      <c r="M28" s="425">
        <f t="shared" si="28"/>
        <v>2</v>
      </c>
      <c r="N28" s="316">
        <f t="shared" si="28"/>
        <v>2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1</v>
      </c>
      <c r="Z28" s="168">
        <f>VLOOKUP($AC28,原データ!$D$1:$R$2300,8,FALSE)</f>
        <v>0</v>
      </c>
      <c r="AA28" s="425">
        <f>SUM(U28:Z28)</f>
        <v>2</v>
      </c>
      <c r="AB28" s="316">
        <f>SUM(AA28,T28)</f>
        <v>2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49</v>
      </c>
      <c r="E29" s="312">
        <f t="shared" si="0"/>
        <v>120</v>
      </c>
      <c r="F29" s="313">
        <f t="shared" si="1"/>
        <v>169</v>
      </c>
      <c r="G29" s="314">
        <f t="shared" si="2"/>
        <v>0</v>
      </c>
      <c r="H29" s="315">
        <f t="shared" si="3"/>
        <v>172</v>
      </c>
      <c r="I29" s="315">
        <f t="shared" si="4"/>
        <v>183</v>
      </c>
      <c r="J29" s="315">
        <f t="shared" si="5"/>
        <v>136</v>
      </c>
      <c r="K29" s="315">
        <f t="shared" si="6"/>
        <v>116</v>
      </c>
      <c r="L29" s="312">
        <f t="shared" si="7"/>
        <v>68</v>
      </c>
      <c r="M29" s="313">
        <f t="shared" si="8"/>
        <v>675</v>
      </c>
      <c r="N29" s="316">
        <f t="shared" si="9"/>
        <v>844</v>
      </c>
      <c r="O29" s="676" t="s">
        <v>141</v>
      </c>
      <c r="P29" s="677"/>
      <c r="Q29" s="678"/>
      <c r="R29" s="167">
        <f>VLOOKUP($AC29,原データ!$D$1:$R$2300,10,FALSE)</f>
        <v>49</v>
      </c>
      <c r="S29" s="168">
        <f>VLOOKUP($AC29,原データ!$D$1:$R$2300,11,FALSE)</f>
        <v>120</v>
      </c>
      <c r="T29" s="425">
        <f t="shared" si="10"/>
        <v>169</v>
      </c>
      <c r="U29" s="170">
        <f>VLOOKUP($AC29,原データ!$D$1:$R$2300,3,FALSE)</f>
        <v>0</v>
      </c>
      <c r="V29" s="171">
        <f>VLOOKUP($AC29,原データ!$D$1:$R$2300,4,FALSE)</f>
        <v>172</v>
      </c>
      <c r="W29" s="171">
        <f>VLOOKUP($AC29,原データ!$D$1:$R$2300,5,FALSE)</f>
        <v>183</v>
      </c>
      <c r="X29" s="171">
        <f>VLOOKUP($AC29,原データ!$D$1:$R$2300,6,FALSE)</f>
        <v>136</v>
      </c>
      <c r="Y29" s="171">
        <f>VLOOKUP($AC29,原データ!$D$1:$R$2300,7,FALSE)</f>
        <v>116</v>
      </c>
      <c r="Z29" s="168">
        <f>VLOOKUP($AC29,原データ!$D$1:$R$2300,8,FALSE)</f>
        <v>68</v>
      </c>
      <c r="AA29" s="425">
        <f t="shared" si="18"/>
        <v>675</v>
      </c>
      <c r="AB29" s="316">
        <f t="shared" si="12"/>
        <v>844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21</v>
      </c>
      <c r="J30" s="315">
        <f t="shared" si="5"/>
        <v>16</v>
      </c>
      <c r="K30" s="315">
        <f t="shared" si="6"/>
        <v>22</v>
      </c>
      <c r="L30" s="312">
        <f t="shared" si="7"/>
        <v>9</v>
      </c>
      <c r="M30" s="313">
        <f t="shared" si="8"/>
        <v>77</v>
      </c>
      <c r="N30" s="316">
        <f t="shared" si="9"/>
        <v>77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21</v>
      </c>
      <c r="X30" s="315">
        <f t="shared" si="29"/>
        <v>16</v>
      </c>
      <c r="Y30" s="315">
        <f t="shared" si="29"/>
        <v>22</v>
      </c>
      <c r="Z30" s="312">
        <f t="shared" si="29"/>
        <v>9</v>
      </c>
      <c r="AA30" s="313">
        <f t="shared" si="18"/>
        <v>77</v>
      </c>
      <c r="AB30" s="316">
        <f t="shared" si="12"/>
        <v>77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2</v>
      </c>
      <c r="M31" s="425">
        <f t="shared" si="32"/>
        <v>3</v>
      </c>
      <c r="N31" s="321">
        <f t="shared" si="32"/>
        <v>3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2</v>
      </c>
      <c r="AA31" s="425">
        <f>SUM(U31:Z31)</f>
        <v>3</v>
      </c>
      <c r="AB31" s="316">
        <f>SUM(AA31,T31)</f>
        <v>3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14</v>
      </c>
      <c r="J33" s="171">
        <f t="shared" si="33"/>
        <v>11</v>
      </c>
      <c r="K33" s="171">
        <f t="shared" si="33"/>
        <v>13</v>
      </c>
      <c r="L33" s="171">
        <f t="shared" si="33"/>
        <v>3</v>
      </c>
      <c r="M33" s="425">
        <f t="shared" si="8"/>
        <v>45</v>
      </c>
      <c r="N33" s="321">
        <f t="shared" si="9"/>
        <v>45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14</v>
      </c>
      <c r="X33" s="171">
        <f>VLOOKUP($AC33,原データ!$D$1:$R$2300,6,FALSE)</f>
        <v>11</v>
      </c>
      <c r="Y33" s="171">
        <f>VLOOKUP($AC33,原データ!$D$1:$R$2300,7,FALSE)</f>
        <v>13</v>
      </c>
      <c r="Z33" s="168">
        <f>VLOOKUP($AC33,原データ!$D$1:$R$2300,8,FALSE)</f>
        <v>3</v>
      </c>
      <c r="AA33" s="425">
        <f>SUM(U33:Z33)</f>
        <v>45</v>
      </c>
      <c r="AB33" s="316">
        <f>SUM(AA33,T33)</f>
        <v>45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14</v>
      </c>
      <c r="N35" s="316">
        <f t="shared" si="9"/>
        <v>14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1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2</v>
      </c>
      <c r="M41" s="425">
        <f t="shared" si="8"/>
        <v>8</v>
      </c>
      <c r="N41" s="321">
        <f t="shared" si="9"/>
        <v>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2</v>
      </c>
      <c r="AA41" s="425">
        <f t="shared" si="18"/>
        <v>8</v>
      </c>
      <c r="AB41" s="316">
        <f t="shared" si="12"/>
        <v>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19</v>
      </c>
      <c r="J44" s="315">
        <f t="shared" si="5"/>
        <v>42</v>
      </c>
      <c r="K44" s="315">
        <f t="shared" si="6"/>
        <v>76</v>
      </c>
      <c r="L44" s="312">
        <f t="shared" si="7"/>
        <v>59</v>
      </c>
      <c r="M44" s="313">
        <f t="shared" si="8"/>
        <v>204</v>
      </c>
      <c r="N44" s="316">
        <f t="shared" si="9"/>
        <v>204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19</v>
      </c>
      <c r="X44" s="315">
        <f>SUM(X45:X48)</f>
        <v>42</v>
      </c>
      <c r="Y44" s="315">
        <f>SUM(Y45:Y48)</f>
        <v>76</v>
      </c>
      <c r="Z44" s="315">
        <f>SUM(Z45:Z48)</f>
        <v>59</v>
      </c>
      <c r="AA44" s="313">
        <f t="shared" si="18"/>
        <v>204</v>
      </c>
      <c r="AB44" s="316">
        <f>SUM(AA44,T44)</f>
        <v>204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14</v>
      </c>
      <c r="K45" s="171">
        <f t="shared" si="6"/>
        <v>31</v>
      </c>
      <c r="L45" s="168">
        <f t="shared" si="7"/>
        <v>26</v>
      </c>
      <c r="M45" s="425">
        <f t="shared" si="8"/>
        <v>73</v>
      </c>
      <c r="N45" s="316">
        <f t="shared" si="9"/>
        <v>73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31</v>
      </c>
      <c r="Z45" s="168">
        <f>VLOOKUP($AC45,原データ!$D$1:$R$2300,8,FALSE)</f>
        <v>26</v>
      </c>
      <c r="AA45" s="425">
        <f t="shared" si="18"/>
        <v>73</v>
      </c>
      <c r="AB45" s="316">
        <f t="shared" si="12"/>
        <v>73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17</v>
      </c>
      <c r="J46" s="171">
        <f t="shared" si="5"/>
        <v>26</v>
      </c>
      <c r="K46" s="171">
        <f t="shared" si="6"/>
        <v>40</v>
      </c>
      <c r="L46" s="168">
        <f t="shared" si="7"/>
        <v>28</v>
      </c>
      <c r="M46" s="425">
        <f t="shared" si="8"/>
        <v>118</v>
      </c>
      <c r="N46" s="316">
        <f t="shared" si="9"/>
        <v>118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17</v>
      </c>
      <c r="X46" s="171">
        <f>VLOOKUP($AC46,原データ!$D$1:$R$2300,6,FALSE)</f>
        <v>26</v>
      </c>
      <c r="Y46" s="171">
        <f>VLOOKUP($AC46,原データ!$D$1:$R$2300,7,FALSE)</f>
        <v>40</v>
      </c>
      <c r="Z46" s="168">
        <f>VLOOKUP($AC46,原データ!$D$1:$R$2300,8,FALSE)</f>
        <v>28</v>
      </c>
      <c r="AA46" s="425">
        <f t="shared" si="18"/>
        <v>118</v>
      </c>
      <c r="AB46" s="316">
        <f t="shared" si="12"/>
        <v>118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5</v>
      </c>
      <c r="L48" s="168">
        <f t="shared" si="41"/>
        <v>5</v>
      </c>
      <c r="M48" s="425">
        <f t="shared" si="41"/>
        <v>13</v>
      </c>
      <c r="N48" s="316">
        <f t="shared" si="41"/>
        <v>13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5</v>
      </c>
      <c r="Z48" s="168">
        <f>VLOOKUP($AC48,原データ!$D$1:$R$2300,8,FALSE)</f>
        <v>5</v>
      </c>
      <c r="AA48" s="425">
        <f>SUM(U48:Z48)</f>
        <v>13</v>
      </c>
      <c r="AB48" s="316">
        <f>SUM(AA48,T48)</f>
        <v>13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109</v>
      </c>
      <c r="E49" s="416">
        <f t="shared" si="0"/>
        <v>279</v>
      </c>
      <c r="F49" s="417">
        <f t="shared" si="1"/>
        <v>388</v>
      </c>
      <c r="G49" s="418">
        <f t="shared" si="2"/>
        <v>0</v>
      </c>
      <c r="H49" s="419">
        <f t="shared" si="3"/>
        <v>514</v>
      </c>
      <c r="I49" s="419">
        <f t="shared" si="4"/>
        <v>655</v>
      </c>
      <c r="J49" s="419">
        <f t="shared" si="5"/>
        <v>544</v>
      </c>
      <c r="K49" s="419">
        <f t="shared" si="6"/>
        <v>587</v>
      </c>
      <c r="L49" s="416">
        <f t="shared" si="7"/>
        <v>405</v>
      </c>
      <c r="M49" s="417">
        <f t="shared" si="8"/>
        <v>2705</v>
      </c>
      <c r="N49" s="420">
        <f t="shared" si="9"/>
        <v>3093</v>
      </c>
      <c r="O49" s="684" t="s">
        <v>148</v>
      </c>
      <c r="P49" s="685"/>
      <c r="Q49" s="685"/>
      <c r="R49" s="415">
        <f>SUM(R8,R30,R44,R29)</f>
        <v>109</v>
      </c>
      <c r="S49" s="415">
        <f>SUM(S8,S30,S44,S29)</f>
        <v>276</v>
      </c>
      <c r="T49" s="417">
        <f t="shared" si="10"/>
        <v>385</v>
      </c>
      <c r="U49" s="418">
        <f t="shared" ref="U49:Z49" si="42">SUM(U8,U30,U44,U29)</f>
        <v>0</v>
      </c>
      <c r="V49" s="418">
        <f t="shared" si="42"/>
        <v>512</v>
      </c>
      <c r="W49" s="418">
        <f t="shared" si="42"/>
        <v>655</v>
      </c>
      <c r="X49" s="418">
        <f t="shared" si="42"/>
        <v>543</v>
      </c>
      <c r="Y49" s="418">
        <f t="shared" si="42"/>
        <v>585</v>
      </c>
      <c r="Z49" s="418">
        <f t="shared" si="42"/>
        <v>404</v>
      </c>
      <c r="AA49" s="417">
        <f>SUM(U49:Z49)</f>
        <v>2699</v>
      </c>
      <c r="AB49" s="420">
        <f>SUM(AA49,T49)</f>
        <v>3084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1</v>
      </c>
      <c r="AN49" s="418">
        <f t="shared" si="43"/>
        <v>2</v>
      </c>
      <c r="AO49" s="418">
        <f t="shared" si="43"/>
        <v>1</v>
      </c>
      <c r="AP49" s="417">
        <f t="shared" si="14"/>
        <v>6</v>
      </c>
      <c r="AQ49" s="420">
        <f t="shared" si="15"/>
        <v>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81522</v>
      </c>
      <c r="E51" s="312">
        <f t="shared" ref="E51:E90" si="45">S51+AH51</f>
        <v>332269</v>
      </c>
      <c r="F51" s="313">
        <f t="shared" ref="F51:F90" si="46">T51+AI51</f>
        <v>413791</v>
      </c>
      <c r="G51" s="314">
        <f t="shared" ref="G51:G90" si="47">U51+AJ51</f>
        <v>0</v>
      </c>
      <c r="H51" s="315">
        <f t="shared" ref="H51:H90" si="48">V51+AK51</f>
        <v>1632078</v>
      </c>
      <c r="I51" s="315">
        <f t="shared" ref="I51:I90" si="49">W51+AL51</f>
        <v>2735636</v>
      </c>
      <c r="J51" s="315">
        <f t="shared" ref="J51:J90" si="50">X51+AM51</f>
        <v>2823593</v>
      </c>
      <c r="K51" s="315">
        <f t="shared" ref="K51:K90" si="51">Y51+AN51</f>
        <v>2937059</v>
      </c>
      <c r="L51" s="312">
        <f t="shared" ref="L51:L90" si="52">Z51+AO51</f>
        <v>2345927</v>
      </c>
      <c r="M51" s="313">
        <f t="shared" ref="M51:M90" si="53">AA51+AP51</f>
        <v>12474293</v>
      </c>
      <c r="N51" s="316">
        <f t="shared" ref="N51:N90" si="54">AB51+AQ51</f>
        <v>12888084</v>
      </c>
      <c r="O51" s="702" t="s">
        <v>124</v>
      </c>
      <c r="P51" s="703"/>
      <c r="Q51" s="704"/>
      <c r="R51" s="311">
        <f>SUM(R52,R58,R61,R66,R68,R69)</f>
        <v>81522</v>
      </c>
      <c r="S51" s="311">
        <f>SUM(S52,S58,S61,S66,S68,S69)</f>
        <v>332269</v>
      </c>
      <c r="T51" s="313">
        <f>SUM(R51:S51)</f>
        <v>413791</v>
      </c>
      <c r="U51" s="314">
        <f t="shared" ref="U51:Z51" si="55">SUM(U52,U58,U61,U66,U68,U69)</f>
        <v>0</v>
      </c>
      <c r="V51" s="314">
        <f t="shared" si="55"/>
        <v>1632078</v>
      </c>
      <c r="W51" s="314">
        <f t="shared" si="55"/>
        <v>2735636</v>
      </c>
      <c r="X51" s="314">
        <f t="shared" si="55"/>
        <v>2823593</v>
      </c>
      <c r="Y51" s="314">
        <f t="shared" si="55"/>
        <v>2937059</v>
      </c>
      <c r="Z51" s="314">
        <f t="shared" si="55"/>
        <v>2345927</v>
      </c>
      <c r="AA51" s="313">
        <f t="shared" ref="AA51:AA90" si="56">SUM(U51:Z51)</f>
        <v>12474293</v>
      </c>
      <c r="AB51" s="316">
        <f t="shared" ref="AB51:AB90" si="57">SUM(AA51,T51)</f>
        <v>12888084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21439</v>
      </c>
      <c r="E52" s="225">
        <f t="shared" si="45"/>
        <v>75500</v>
      </c>
      <c r="F52" s="422">
        <f t="shared" si="46"/>
        <v>96939</v>
      </c>
      <c r="G52" s="226">
        <f t="shared" si="47"/>
        <v>0</v>
      </c>
      <c r="H52" s="227">
        <f t="shared" si="48"/>
        <v>186402</v>
      </c>
      <c r="I52" s="227">
        <f t="shared" si="49"/>
        <v>466838</v>
      </c>
      <c r="J52" s="227">
        <f t="shared" si="50"/>
        <v>375208</v>
      </c>
      <c r="K52" s="227">
        <f t="shared" si="51"/>
        <v>891982</v>
      </c>
      <c r="L52" s="225">
        <f t="shared" si="52"/>
        <v>1154920</v>
      </c>
      <c r="M52" s="422">
        <f t="shared" si="53"/>
        <v>3075350</v>
      </c>
      <c r="N52" s="318">
        <f t="shared" si="54"/>
        <v>3172289</v>
      </c>
      <c r="O52" s="665"/>
      <c r="P52" s="664" t="s">
        <v>125</v>
      </c>
      <c r="Q52" s="696"/>
      <c r="R52" s="224">
        <f>SUM(R53:R57)</f>
        <v>21439</v>
      </c>
      <c r="S52" s="225">
        <f>SUM(S53:S57)</f>
        <v>75500</v>
      </c>
      <c r="T52" s="422">
        <f t="shared" ref="T52:T88" si="62">SUM(R52:S52)</f>
        <v>96939</v>
      </c>
      <c r="U52" s="226">
        <f t="shared" ref="U52:Z52" si="63">SUM(U53:U57)</f>
        <v>0</v>
      </c>
      <c r="V52" s="227">
        <f t="shared" si="63"/>
        <v>186402</v>
      </c>
      <c r="W52" s="227">
        <f t="shared" si="63"/>
        <v>466838</v>
      </c>
      <c r="X52" s="227">
        <f t="shared" si="63"/>
        <v>375208</v>
      </c>
      <c r="Y52" s="227">
        <f t="shared" si="63"/>
        <v>891982</v>
      </c>
      <c r="Z52" s="225">
        <f t="shared" si="63"/>
        <v>1154920</v>
      </c>
      <c r="AA52" s="422">
        <f t="shared" si="56"/>
        <v>3075350</v>
      </c>
      <c r="AB52" s="318">
        <f t="shared" si="57"/>
        <v>3172289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108903</v>
      </c>
      <c r="I53" s="156">
        <f t="shared" si="49"/>
        <v>294212</v>
      </c>
      <c r="J53" s="156">
        <f t="shared" si="50"/>
        <v>256751</v>
      </c>
      <c r="K53" s="156">
        <f t="shared" si="51"/>
        <v>669837</v>
      </c>
      <c r="L53" s="153">
        <f t="shared" si="52"/>
        <v>985036</v>
      </c>
      <c r="M53" s="423">
        <f t="shared" si="53"/>
        <v>2314739</v>
      </c>
      <c r="N53" s="319">
        <f t="shared" si="54"/>
        <v>2314739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108903</v>
      </c>
      <c r="W53" s="156">
        <f>VLOOKUP($AC53,原データ!$D$1:$R$2300,5,FALSE)</f>
        <v>294212</v>
      </c>
      <c r="X53" s="156">
        <f>VLOOKUP($AC53,原データ!$D$1:$R$2300,6,FALSE)</f>
        <v>256751</v>
      </c>
      <c r="Y53" s="156">
        <f>VLOOKUP($AC53,原データ!$D$1:$R$2300,7,FALSE)</f>
        <v>669837</v>
      </c>
      <c r="Z53" s="153">
        <f>VLOOKUP($AC53,原データ!$D$1:$R$2300,8,FALSE)</f>
        <v>985036</v>
      </c>
      <c r="AA53" s="423">
        <f t="shared" si="56"/>
        <v>2314739</v>
      </c>
      <c r="AB53" s="319">
        <f t="shared" si="57"/>
        <v>2314739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7067</v>
      </c>
      <c r="M54" s="423">
        <f t="shared" si="53"/>
        <v>7067</v>
      </c>
      <c r="N54" s="319">
        <f t="shared" si="54"/>
        <v>7067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7067</v>
      </c>
      <c r="AA54" s="423">
        <f t="shared" si="56"/>
        <v>7067</v>
      </c>
      <c r="AB54" s="319">
        <f t="shared" si="57"/>
        <v>7067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14323</v>
      </c>
      <c r="E55" s="153">
        <f t="shared" si="45"/>
        <v>48768</v>
      </c>
      <c r="F55" s="423">
        <f t="shared" si="46"/>
        <v>63091</v>
      </c>
      <c r="G55" s="155">
        <f t="shared" si="47"/>
        <v>0</v>
      </c>
      <c r="H55" s="156">
        <f t="shared" si="48"/>
        <v>54461</v>
      </c>
      <c r="I55" s="156">
        <f t="shared" si="49"/>
        <v>116733</v>
      </c>
      <c r="J55" s="156">
        <f t="shared" si="50"/>
        <v>90448</v>
      </c>
      <c r="K55" s="156">
        <f t="shared" si="51"/>
        <v>163073</v>
      </c>
      <c r="L55" s="153">
        <f t="shared" si="52"/>
        <v>93946</v>
      </c>
      <c r="M55" s="423">
        <f t="shared" si="53"/>
        <v>518661</v>
      </c>
      <c r="N55" s="319">
        <f t="shared" si="54"/>
        <v>581752</v>
      </c>
      <c r="O55" s="665"/>
      <c r="P55" s="695"/>
      <c r="Q55" s="229" t="s">
        <v>128</v>
      </c>
      <c r="R55" s="152">
        <f>VLOOKUP($AC55,原データ!$D$1:$R$2300,10,FALSE)</f>
        <v>14323</v>
      </c>
      <c r="S55" s="153">
        <f>VLOOKUP($AC55,原データ!$D$1:$R$2300,11,FALSE)</f>
        <v>48768</v>
      </c>
      <c r="T55" s="423">
        <f t="shared" si="62"/>
        <v>63091</v>
      </c>
      <c r="U55" s="155">
        <f>VLOOKUP($AC55,原データ!$D$1:$R$2300,3,FALSE)</f>
        <v>0</v>
      </c>
      <c r="V55" s="156">
        <f>VLOOKUP($AC55,原データ!$D$1:$R$2300,4,FALSE)</f>
        <v>54461</v>
      </c>
      <c r="W55" s="156">
        <f>VLOOKUP($AC55,原データ!$D$1:$R$2300,5,FALSE)</f>
        <v>116733</v>
      </c>
      <c r="X55" s="156">
        <f>VLOOKUP($AC55,原データ!$D$1:$R$2300,6,FALSE)</f>
        <v>90448</v>
      </c>
      <c r="Y55" s="156">
        <f>VLOOKUP($AC55,原データ!$D$1:$R$2300,7,FALSE)</f>
        <v>163073</v>
      </c>
      <c r="Z55" s="153">
        <f>VLOOKUP($AC55,原データ!$D$1:$R$2300,8,FALSE)</f>
        <v>93946</v>
      </c>
      <c r="AA55" s="423">
        <f t="shared" si="56"/>
        <v>518661</v>
      </c>
      <c r="AB55" s="319">
        <f t="shared" si="57"/>
        <v>581752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6080</v>
      </c>
      <c r="E56" s="153">
        <f t="shared" si="45"/>
        <v>26732</v>
      </c>
      <c r="F56" s="423">
        <f t="shared" si="46"/>
        <v>32812</v>
      </c>
      <c r="G56" s="155">
        <f t="shared" si="47"/>
        <v>0</v>
      </c>
      <c r="H56" s="156">
        <f t="shared" si="48"/>
        <v>6736</v>
      </c>
      <c r="I56" s="156">
        <f t="shared" si="49"/>
        <v>25954</v>
      </c>
      <c r="J56" s="156">
        <f t="shared" si="50"/>
        <v>0</v>
      </c>
      <c r="K56" s="156">
        <f t="shared" si="51"/>
        <v>7672</v>
      </c>
      <c r="L56" s="153">
        <f t="shared" si="52"/>
        <v>8811</v>
      </c>
      <c r="M56" s="423">
        <f t="shared" si="53"/>
        <v>49173</v>
      </c>
      <c r="N56" s="319">
        <f t="shared" si="54"/>
        <v>81985</v>
      </c>
      <c r="O56" s="665"/>
      <c r="P56" s="695"/>
      <c r="Q56" s="229" t="s">
        <v>129</v>
      </c>
      <c r="R56" s="152">
        <f>VLOOKUP($AC56,原データ!$D$1:$R$2300,10,FALSE)</f>
        <v>6080</v>
      </c>
      <c r="S56" s="153">
        <f>VLOOKUP($AC56,原データ!$D$1:$R$2300,11,FALSE)</f>
        <v>26732</v>
      </c>
      <c r="T56" s="423">
        <f t="shared" si="62"/>
        <v>32812</v>
      </c>
      <c r="U56" s="155">
        <f>VLOOKUP($AC56,原データ!$D$1:$R$2300,3,FALSE)</f>
        <v>0</v>
      </c>
      <c r="V56" s="156">
        <f>VLOOKUP($AC56,原データ!$D$1:$R$2300,4,FALSE)</f>
        <v>6736</v>
      </c>
      <c r="W56" s="156">
        <f>VLOOKUP($AC56,原データ!$D$1:$R$2300,5,FALSE)</f>
        <v>25954</v>
      </c>
      <c r="X56" s="156">
        <f>VLOOKUP($AC56,原データ!$D$1:$R$2300,6,FALSE)</f>
        <v>0</v>
      </c>
      <c r="Y56" s="156">
        <f>VLOOKUP($AC56,原データ!$D$1:$R$2300,7,FALSE)</f>
        <v>7672</v>
      </c>
      <c r="Z56" s="153">
        <f>VLOOKUP($AC56,原データ!$D$1:$R$2300,8,FALSE)</f>
        <v>8811</v>
      </c>
      <c r="AA56" s="423">
        <f t="shared" si="56"/>
        <v>49173</v>
      </c>
      <c r="AB56" s="319">
        <f t="shared" si="57"/>
        <v>81985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1036</v>
      </c>
      <c r="E57" s="161">
        <f t="shared" si="45"/>
        <v>0</v>
      </c>
      <c r="F57" s="424">
        <f t="shared" si="46"/>
        <v>1036</v>
      </c>
      <c r="G57" s="163">
        <f t="shared" si="47"/>
        <v>0</v>
      </c>
      <c r="H57" s="164">
        <f t="shared" si="48"/>
        <v>16302</v>
      </c>
      <c r="I57" s="164">
        <f t="shared" si="49"/>
        <v>29939</v>
      </c>
      <c r="J57" s="164">
        <f t="shared" si="50"/>
        <v>28009</v>
      </c>
      <c r="K57" s="164">
        <f t="shared" si="51"/>
        <v>51400</v>
      </c>
      <c r="L57" s="161">
        <f t="shared" si="52"/>
        <v>60060</v>
      </c>
      <c r="M57" s="424">
        <f t="shared" si="53"/>
        <v>185710</v>
      </c>
      <c r="N57" s="320">
        <f t="shared" si="54"/>
        <v>186746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16302</v>
      </c>
      <c r="W57" s="164">
        <f>VLOOKUP($AC57,原データ!$D$1:$R$2300,5,FALSE)</f>
        <v>29939</v>
      </c>
      <c r="X57" s="164">
        <f>VLOOKUP($AC57,原データ!$D$1:$R$2300,6,FALSE)</f>
        <v>28009</v>
      </c>
      <c r="Y57" s="164">
        <f>VLOOKUP($AC57,原データ!$D$1:$R$2300,7,FALSE)</f>
        <v>51400</v>
      </c>
      <c r="Z57" s="161">
        <f>VLOOKUP($AC57,原データ!$D$1:$R$2300,8,FALSE)</f>
        <v>60060</v>
      </c>
      <c r="AA57" s="424">
        <f t="shared" si="56"/>
        <v>185710</v>
      </c>
      <c r="AB57" s="320">
        <f t="shared" si="57"/>
        <v>186746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37614</v>
      </c>
      <c r="E58" s="225">
        <f t="shared" si="45"/>
        <v>163967</v>
      </c>
      <c r="F58" s="422">
        <f t="shared" si="46"/>
        <v>201581</v>
      </c>
      <c r="G58" s="226">
        <f t="shared" si="47"/>
        <v>0</v>
      </c>
      <c r="H58" s="227">
        <f t="shared" si="48"/>
        <v>1300194</v>
      </c>
      <c r="I58" s="227">
        <f t="shared" si="49"/>
        <v>1637165</v>
      </c>
      <c r="J58" s="227">
        <f t="shared" si="50"/>
        <v>1936196</v>
      </c>
      <c r="K58" s="227">
        <f t="shared" si="51"/>
        <v>1408092</v>
      </c>
      <c r="L58" s="225">
        <f t="shared" si="52"/>
        <v>856765</v>
      </c>
      <c r="M58" s="422">
        <f t="shared" si="53"/>
        <v>7138412</v>
      </c>
      <c r="N58" s="318">
        <f t="shared" si="54"/>
        <v>7339993</v>
      </c>
      <c r="O58" s="665"/>
      <c r="P58" s="664" t="s">
        <v>131</v>
      </c>
      <c r="Q58" s="696"/>
      <c r="R58" s="224">
        <f>SUM(R59:R60)</f>
        <v>37614</v>
      </c>
      <c r="S58" s="225">
        <f>SUM(S59:S60)</f>
        <v>163967</v>
      </c>
      <c r="T58" s="422">
        <f t="shared" si="62"/>
        <v>201581</v>
      </c>
      <c r="U58" s="226">
        <f t="shared" ref="U58:Z58" si="65">SUM(U59:U60)</f>
        <v>0</v>
      </c>
      <c r="V58" s="227">
        <f t="shared" si="65"/>
        <v>1300194</v>
      </c>
      <c r="W58" s="227">
        <f t="shared" si="65"/>
        <v>1637165</v>
      </c>
      <c r="X58" s="227">
        <f t="shared" si="65"/>
        <v>1936196</v>
      </c>
      <c r="Y58" s="227">
        <f t="shared" si="65"/>
        <v>1408092</v>
      </c>
      <c r="Z58" s="225">
        <f t="shared" si="65"/>
        <v>856765</v>
      </c>
      <c r="AA58" s="422">
        <f t="shared" si="56"/>
        <v>7138412</v>
      </c>
      <c r="AB58" s="318">
        <f t="shared" si="57"/>
        <v>7339993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958051</v>
      </c>
      <c r="I59" s="156">
        <f t="shared" si="49"/>
        <v>1246194</v>
      </c>
      <c r="J59" s="156">
        <f t="shared" si="50"/>
        <v>1486633</v>
      </c>
      <c r="K59" s="156">
        <f t="shared" si="51"/>
        <v>1185863</v>
      </c>
      <c r="L59" s="153">
        <f t="shared" si="52"/>
        <v>751087</v>
      </c>
      <c r="M59" s="423">
        <f t="shared" si="53"/>
        <v>5627828</v>
      </c>
      <c r="N59" s="319">
        <f t="shared" si="54"/>
        <v>5627828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958051</v>
      </c>
      <c r="W59" s="156">
        <f>VLOOKUP($AC59,原データ!$D$1:$R$2300,5,FALSE)</f>
        <v>1246194</v>
      </c>
      <c r="X59" s="156">
        <f>VLOOKUP($AC59,原データ!$D$1:$R$2300,6,FALSE)</f>
        <v>1486633</v>
      </c>
      <c r="Y59" s="156">
        <f>VLOOKUP($AC59,原データ!$D$1:$R$2300,7,FALSE)</f>
        <v>1185863</v>
      </c>
      <c r="Z59" s="153">
        <f>VLOOKUP($AC59,原データ!$D$1:$R$2300,8,FALSE)</f>
        <v>751087</v>
      </c>
      <c r="AA59" s="423">
        <f t="shared" si="56"/>
        <v>5627828</v>
      </c>
      <c r="AB59" s="319">
        <f t="shared" si="57"/>
        <v>5627828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37614</v>
      </c>
      <c r="E60" s="161">
        <f t="shared" si="45"/>
        <v>163967</v>
      </c>
      <c r="F60" s="424">
        <f t="shared" si="46"/>
        <v>201581</v>
      </c>
      <c r="G60" s="163">
        <f t="shared" si="47"/>
        <v>0</v>
      </c>
      <c r="H60" s="164">
        <f t="shared" si="48"/>
        <v>342143</v>
      </c>
      <c r="I60" s="164">
        <f t="shared" si="49"/>
        <v>390971</v>
      </c>
      <c r="J60" s="164">
        <f t="shared" si="50"/>
        <v>449563</v>
      </c>
      <c r="K60" s="164">
        <f t="shared" si="51"/>
        <v>222229</v>
      </c>
      <c r="L60" s="161">
        <f t="shared" si="52"/>
        <v>105678</v>
      </c>
      <c r="M60" s="424">
        <f t="shared" si="53"/>
        <v>1510584</v>
      </c>
      <c r="N60" s="320">
        <f t="shared" si="54"/>
        <v>1712165</v>
      </c>
      <c r="O60" s="665"/>
      <c r="P60" s="662"/>
      <c r="Q60" s="230" t="s">
        <v>133</v>
      </c>
      <c r="R60" s="160">
        <f>VLOOKUP($AC60,原データ!$D$1:$R$2300,10,FALSE)</f>
        <v>37614</v>
      </c>
      <c r="S60" s="161">
        <f>VLOOKUP($AC60,原データ!$D$1:$R$2300,11,FALSE)</f>
        <v>163967</v>
      </c>
      <c r="T60" s="424">
        <f t="shared" si="62"/>
        <v>201581</v>
      </c>
      <c r="U60" s="163">
        <f>VLOOKUP($AC60,原データ!$D$1:$R$2300,3,FALSE)</f>
        <v>0</v>
      </c>
      <c r="V60" s="164">
        <f>VLOOKUP($AC60,原データ!$D$1:$R$2300,4,FALSE)</f>
        <v>342143</v>
      </c>
      <c r="W60" s="164">
        <f>VLOOKUP($AC60,原データ!$D$1:$R$2300,5,FALSE)</f>
        <v>390971</v>
      </c>
      <c r="X60" s="164">
        <f>VLOOKUP($AC60,原データ!$D$1:$R$2300,6,FALSE)</f>
        <v>449563</v>
      </c>
      <c r="Y60" s="164">
        <f>VLOOKUP($AC60,原データ!$D$1:$R$2300,7,FALSE)</f>
        <v>222229</v>
      </c>
      <c r="Z60" s="161">
        <f>VLOOKUP($AC60,原データ!$D$1:$R$2300,8,FALSE)</f>
        <v>105678</v>
      </c>
      <c r="AA60" s="424">
        <f t="shared" si="56"/>
        <v>1510584</v>
      </c>
      <c r="AB60" s="320">
        <f t="shared" si="57"/>
        <v>1712165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5094</v>
      </c>
      <c r="E61" s="225">
        <f t="shared" si="45"/>
        <v>20777</v>
      </c>
      <c r="F61" s="422">
        <f t="shared" si="46"/>
        <v>25871</v>
      </c>
      <c r="G61" s="226">
        <f t="shared" si="47"/>
        <v>0</v>
      </c>
      <c r="H61" s="227">
        <f t="shared" si="48"/>
        <v>25951</v>
      </c>
      <c r="I61" s="227">
        <f t="shared" si="49"/>
        <v>60013</v>
      </c>
      <c r="J61" s="227">
        <f t="shared" si="50"/>
        <v>103380</v>
      </c>
      <c r="K61" s="227">
        <f t="shared" si="51"/>
        <v>151726</v>
      </c>
      <c r="L61" s="225">
        <f t="shared" si="52"/>
        <v>11457</v>
      </c>
      <c r="M61" s="422">
        <f t="shared" si="53"/>
        <v>352527</v>
      </c>
      <c r="N61" s="318">
        <f t="shared" si="54"/>
        <v>378398</v>
      </c>
      <c r="O61" s="665"/>
      <c r="P61" s="664" t="s">
        <v>134</v>
      </c>
      <c r="Q61" s="696"/>
      <c r="R61" s="224">
        <f>SUM(R62:R65)</f>
        <v>5094</v>
      </c>
      <c r="S61" s="225">
        <f>SUM(S62:S65)</f>
        <v>20777</v>
      </c>
      <c r="T61" s="422">
        <f>SUM(R61:S61)</f>
        <v>25871</v>
      </c>
      <c r="U61" s="226">
        <f t="shared" ref="U61:Z61" si="67">SUM(U62:U65)</f>
        <v>0</v>
      </c>
      <c r="V61" s="227">
        <f t="shared" si="67"/>
        <v>25951</v>
      </c>
      <c r="W61" s="227">
        <f t="shared" si="67"/>
        <v>60013</v>
      </c>
      <c r="X61" s="227">
        <f t="shared" si="67"/>
        <v>103380</v>
      </c>
      <c r="Y61" s="227">
        <f t="shared" si="67"/>
        <v>151726</v>
      </c>
      <c r="Z61" s="227">
        <f t="shared" si="67"/>
        <v>11457</v>
      </c>
      <c r="AA61" s="422">
        <f>SUM(U61:Z61)</f>
        <v>352527</v>
      </c>
      <c r="AB61" s="318">
        <f>SUM(AA61,T61)</f>
        <v>378398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5094</v>
      </c>
      <c r="E62" s="153">
        <f t="shared" si="45"/>
        <v>20777</v>
      </c>
      <c r="F62" s="423">
        <f t="shared" si="46"/>
        <v>25871</v>
      </c>
      <c r="G62" s="155">
        <f t="shared" si="47"/>
        <v>0</v>
      </c>
      <c r="H62" s="156">
        <f t="shared" si="48"/>
        <v>25951</v>
      </c>
      <c r="I62" s="156">
        <f t="shared" si="49"/>
        <v>39107</v>
      </c>
      <c r="J62" s="156">
        <f t="shared" si="50"/>
        <v>98926</v>
      </c>
      <c r="K62" s="156">
        <f t="shared" si="51"/>
        <v>151726</v>
      </c>
      <c r="L62" s="153">
        <f t="shared" si="52"/>
        <v>11457</v>
      </c>
      <c r="M62" s="423">
        <f t="shared" si="53"/>
        <v>327167</v>
      </c>
      <c r="N62" s="319">
        <f t="shared" si="54"/>
        <v>353038</v>
      </c>
      <c r="O62" s="665"/>
      <c r="P62" s="695"/>
      <c r="Q62" s="229" t="s">
        <v>135</v>
      </c>
      <c r="R62" s="152">
        <f>VLOOKUP($AC62,原データ!$D$1:$R$2300,10,FALSE)</f>
        <v>5094</v>
      </c>
      <c r="S62" s="153">
        <f>VLOOKUP($AC62,原データ!$D$1:$R$2300,11,FALSE)</f>
        <v>20777</v>
      </c>
      <c r="T62" s="423">
        <f t="shared" si="62"/>
        <v>25871</v>
      </c>
      <c r="U62" s="155">
        <f>VLOOKUP($AC62,原データ!$D$1:$R$2300,3,FALSE)</f>
        <v>0</v>
      </c>
      <c r="V62" s="156">
        <f>VLOOKUP($AC62,原データ!$D$1:$R$2300,4,FALSE)</f>
        <v>25951</v>
      </c>
      <c r="W62" s="156">
        <f>VLOOKUP($AC62,原データ!$D$1:$R$2300,5,FALSE)</f>
        <v>39107</v>
      </c>
      <c r="X62" s="156">
        <f>VLOOKUP($AC62,原データ!$D$1:$R$2300,6,FALSE)</f>
        <v>98926</v>
      </c>
      <c r="Y62" s="156">
        <f>VLOOKUP($AC62,原データ!$D$1:$R$2300,7,FALSE)</f>
        <v>151726</v>
      </c>
      <c r="Z62" s="153">
        <f>VLOOKUP($AC62,原データ!$D$1:$R$2300,8,FALSE)</f>
        <v>11457</v>
      </c>
      <c r="AA62" s="423">
        <f t="shared" si="56"/>
        <v>327167</v>
      </c>
      <c r="AB62" s="319">
        <f t="shared" si="57"/>
        <v>353038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20906</v>
      </c>
      <c r="J63" s="156">
        <f t="shared" si="50"/>
        <v>4454</v>
      </c>
      <c r="K63" s="156">
        <f t="shared" si="51"/>
        <v>0</v>
      </c>
      <c r="L63" s="153">
        <f t="shared" si="52"/>
        <v>0</v>
      </c>
      <c r="M63" s="423">
        <f t="shared" si="53"/>
        <v>25360</v>
      </c>
      <c r="N63" s="319">
        <f t="shared" si="54"/>
        <v>25360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20906</v>
      </c>
      <c r="X63" s="156">
        <f>VLOOKUP($AC63,原データ!$D$1:$R$2300,6,FALSE)</f>
        <v>4454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25360</v>
      </c>
      <c r="AB63" s="319">
        <f t="shared" si="57"/>
        <v>25360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17375</v>
      </c>
      <c r="E66" s="225">
        <f t="shared" si="45"/>
        <v>72025</v>
      </c>
      <c r="F66" s="422">
        <f t="shared" si="46"/>
        <v>89400</v>
      </c>
      <c r="G66" s="226">
        <f t="shared" si="47"/>
        <v>0</v>
      </c>
      <c r="H66" s="227">
        <f t="shared" si="48"/>
        <v>59347</v>
      </c>
      <c r="I66" s="227">
        <f t="shared" si="49"/>
        <v>135161</v>
      </c>
      <c r="J66" s="227">
        <f t="shared" si="50"/>
        <v>138317</v>
      </c>
      <c r="K66" s="227">
        <f t="shared" si="51"/>
        <v>184948</v>
      </c>
      <c r="L66" s="225">
        <f t="shared" si="52"/>
        <v>121933</v>
      </c>
      <c r="M66" s="422">
        <f t="shared" si="53"/>
        <v>639706</v>
      </c>
      <c r="N66" s="318">
        <f t="shared" si="54"/>
        <v>729106</v>
      </c>
      <c r="O66" s="665"/>
      <c r="P66" s="664" t="s">
        <v>137</v>
      </c>
      <c r="Q66" s="696"/>
      <c r="R66" s="224">
        <f>SUM(R67)</f>
        <v>17375</v>
      </c>
      <c r="S66" s="225">
        <f>SUM(S67)</f>
        <v>72025</v>
      </c>
      <c r="T66" s="422">
        <f t="shared" si="62"/>
        <v>89400</v>
      </c>
      <c r="U66" s="226">
        <f t="shared" ref="U66:Z66" si="69">SUM(U67)</f>
        <v>0</v>
      </c>
      <c r="V66" s="227">
        <f t="shared" si="69"/>
        <v>59347</v>
      </c>
      <c r="W66" s="227">
        <f t="shared" si="69"/>
        <v>135161</v>
      </c>
      <c r="X66" s="227">
        <f t="shared" si="69"/>
        <v>138317</v>
      </c>
      <c r="Y66" s="227">
        <f t="shared" si="69"/>
        <v>184948</v>
      </c>
      <c r="Z66" s="225">
        <f t="shared" si="69"/>
        <v>121933</v>
      </c>
      <c r="AA66" s="422">
        <f t="shared" si="56"/>
        <v>639706</v>
      </c>
      <c r="AB66" s="318">
        <f t="shared" si="57"/>
        <v>729106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17375</v>
      </c>
      <c r="E67" s="161">
        <f t="shared" si="45"/>
        <v>72025</v>
      </c>
      <c r="F67" s="424">
        <f t="shared" si="46"/>
        <v>89400</v>
      </c>
      <c r="G67" s="163">
        <f t="shared" si="47"/>
        <v>0</v>
      </c>
      <c r="H67" s="164">
        <f t="shared" si="48"/>
        <v>59347</v>
      </c>
      <c r="I67" s="164">
        <f t="shared" si="49"/>
        <v>135161</v>
      </c>
      <c r="J67" s="164">
        <f t="shared" si="50"/>
        <v>138317</v>
      </c>
      <c r="K67" s="164">
        <f t="shared" si="51"/>
        <v>184948</v>
      </c>
      <c r="L67" s="161">
        <f t="shared" si="52"/>
        <v>121933</v>
      </c>
      <c r="M67" s="424">
        <f t="shared" si="53"/>
        <v>639706</v>
      </c>
      <c r="N67" s="320">
        <f t="shared" si="54"/>
        <v>729106</v>
      </c>
      <c r="O67" s="665"/>
      <c r="P67" s="228"/>
      <c r="Q67" s="230" t="s">
        <v>138</v>
      </c>
      <c r="R67" s="160">
        <f>VLOOKUP($AC67,原データ!$D$1:$R$2300,10,FALSE)</f>
        <v>17375</v>
      </c>
      <c r="S67" s="161">
        <f>VLOOKUP($AC67,原データ!$D$1:$R$2300,11,FALSE)</f>
        <v>72025</v>
      </c>
      <c r="T67" s="424">
        <f t="shared" si="62"/>
        <v>89400</v>
      </c>
      <c r="U67" s="163">
        <f>VLOOKUP($AC67,原データ!$D$1:$R$2300,3,FALSE)</f>
        <v>0</v>
      </c>
      <c r="V67" s="164">
        <f>VLOOKUP($AC67,原データ!$D$1:$R$2300,4,FALSE)</f>
        <v>59347</v>
      </c>
      <c r="W67" s="164">
        <f>VLOOKUP($AC67,原データ!$D$1:$R$2300,5,FALSE)</f>
        <v>135161</v>
      </c>
      <c r="X67" s="164">
        <f>VLOOKUP($AC67,原データ!$D$1:$R$2300,6,FALSE)</f>
        <v>138317</v>
      </c>
      <c r="Y67" s="164">
        <f>VLOOKUP($AC67,原データ!$D$1:$R$2300,7,FALSE)</f>
        <v>184948</v>
      </c>
      <c r="Z67" s="161">
        <f>VLOOKUP($AC67,原データ!$D$1:$R$2300,8,FALSE)</f>
        <v>121933</v>
      </c>
      <c r="AA67" s="424">
        <f t="shared" si="56"/>
        <v>639706</v>
      </c>
      <c r="AB67" s="320">
        <f t="shared" si="57"/>
        <v>729106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60184</v>
      </c>
      <c r="I68" s="227">
        <f t="shared" si="49"/>
        <v>436459</v>
      </c>
      <c r="J68" s="227">
        <f t="shared" si="50"/>
        <v>247250</v>
      </c>
      <c r="K68" s="227">
        <f t="shared" si="51"/>
        <v>292426</v>
      </c>
      <c r="L68" s="225">
        <f t="shared" si="52"/>
        <v>200852</v>
      </c>
      <c r="M68" s="422">
        <f t="shared" si="53"/>
        <v>1237171</v>
      </c>
      <c r="N68" s="318">
        <f t="shared" si="54"/>
        <v>1237171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60184</v>
      </c>
      <c r="W68" s="171">
        <f>VLOOKUP($AC68,原データ!$D$1:$R$2300,5,FALSE)</f>
        <v>436459</v>
      </c>
      <c r="X68" s="171">
        <f>VLOOKUP($AC68,原データ!$D$1:$R$2300,6,FALSE)</f>
        <v>247250</v>
      </c>
      <c r="Y68" s="171">
        <f>VLOOKUP($AC68,原データ!$D$1:$R$2300,7,FALSE)</f>
        <v>292426</v>
      </c>
      <c r="Z68" s="168">
        <f>VLOOKUP($AC68,原データ!$D$1:$R$2300,8,FALSE)</f>
        <v>200852</v>
      </c>
      <c r="AA68" s="425">
        <f t="shared" si="56"/>
        <v>1237171</v>
      </c>
      <c r="AB68" s="316">
        <f t="shared" si="57"/>
        <v>1237171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23242</v>
      </c>
      <c r="K69" s="227">
        <f t="shared" si="71"/>
        <v>7885</v>
      </c>
      <c r="L69" s="225">
        <f t="shared" si="71"/>
        <v>0</v>
      </c>
      <c r="M69" s="422">
        <f t="shared" si="71"/>
        <v>31127</v>
      </c>
      <c r="N69" s="318">
        <f t="shared" si="71"/>
        <v>31127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23242</v>
      </c>
      <c r="Y69" s="171">
        <f>VLOOKUP($AC69,原データ!$D$1:$R$2300,7,FALSE)</f>
        <v>7885</v>
      </c>
      <c r="Z69" s="168">
        <f>VLOOKUP($AC69,原データ!$D$1:$R$2300,8,FALSE)</f>
        <v>0</v>
      </c>
      <c r="AA69" s="425">
        <f>SUM(U69:Z69)</f>
        <v>31127</v>
      </c>
      <c r="AB69" s="316">
        <f>SUM(AA69,T69)</f>
        <v>31127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22858</v>
      </c>
      <c r="E70" s="312">
        <f t="shared" si="45"/>
        <v>56940</v>
      </c>
      <c r="F70" s="313">
        <f t="shared" si="46"/>
        <v>79798</v>
      </c>
      <c r="G70" s="314">
        <f t="shared" si="47"/>
        <v>0</v>
      </c>
      <c r="H70" s="315">
        <f t="shared" si="48"/>
        <v>228015</v>
      </c>
      <c r="I70" s="315">
        <f t="shared" si="49"/>
        <v>243804</v>
      </c>
      <c r="J70" s="315">
        <f t="shared" si="50"/>
        <v>225825</v>
      </c>
      <c r="K70" s="315">
        <f t="shared" si="51"/>
        <v>197941</v>
      </c>
      <c r="L70" s="312">
        <f t="shared" si="52"/>
        <v>112364</v>
      </c>
      <c r="M70" s="313">
        <f t="shared" si="53"/>
        <v>1007949</v>
      </c>
      <c r="N70" s="585">
        <f t="shared" si="54"/>
        <v>1087747</v>
      </c>
      <c r="O70" s="689" t="s">
        <v>264</v>
      </c>
      <c r="P70" s="677"/>
      <c r="Q70" s="678"/>
      <c r="R70" s="167">
        <f>VLOOKUP($AC70,原データ!$D$1:$R$2300,10,FALSE)</f>
        <v>22858</v>
      </c>
      <c r="S70" s="168">
        <f>VLOOKUP($AC70,原データ!$D$1:$R$2300,11,FALSE)</f>
        <v>56940</v>
      </c>
      <c r="T70" s="425">
        <f t="shared" si="62"/>
        <v>79798</v>
      </c>
      <c r="U70" s="170">
        <f>VLOOKUP($AC70,原データ!$D$1:$R$2300,3,FALSE)</f>
        <v>0</v>
      </c>
      <c r="V70" s="171">
        <f>VLOOKUP($AC70,原データ!$D$1:$R$2300,4,FALSE)</f>
        <v>228015</v>
      </c>
      <c r="W70" s="171">
        <f>VLOOKUP($AC70,原データ!$D$1:$R$2300,5,FALSE)</f>
        <v>243804</v>
      </c>
      <c r="X70" s="171">
        <f>VLOOKUP($AC70,原データ!$D$1:$R$2300,6,FALSE)</f>
        <v>225825</v>
      </c>
      <c r="Y70" s="171">
        <f>VLOOKUP($AC70,原データ!$D$1:$R$2300,7,FALSE)</f>
        <v>197941</v>
      </c>
      <c r="Z70" s="168">
        <f>VLOOKUP($AC70,原データ!$D$1:$R$2300,8,FALSE)</f>
        <v>112364</v>
      </c>
      <c r="AA70" s="425">
        <f t="shared" si="56"/>
        <v>1007949</v>
      </c>
      <c r="AB70" s="316">
        <f t="shared" si="57"/>
        <v>1087747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107543</v>
      </c>
      <c r="I71" s="315">
        <f t="shared" si="49"/>
        <v>281188</v>
      </c>
      <c r="J71" s="315">
        <f t="shared" si="50"/>
        <v>271967</v>
      </c>
      <c r="K71" s="315">
        <f t="shared" si="51"/>
        <v>628024</v>
      </c>
      <c r="L71" s="312">
        <f t="shared" si="52"/>
        <v>214465</v>
      </c>
      <c r="M71" s="313">
        <f t="shared" si="53"/>
        <v>1503187</v>
      </c>
      <c r="N71" s="316">
        <f t="shared" si="54"/>
        <v>1503187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107543</v>
      </c>
      <c r="W71" s="315">
        <f t="shared" si="72"/>
        <v>281188</v>
      </c>
      <c r="X71" s="315">
        <f t="shared" si="72"/>
        <v>271967</v>
      </c>
      <c r="Y71" s="315">
        <f t="shared" si="72"/>
        <v>628024</v>
      </c>
      <c r="Z71" s="312">
        <f t="shared" si="72"/>
        <v>214465</v>
      </c>
      <c r="AA71" s="313">
        <f t="shared" si="56"/>
        <v>1503187</v>
      </c>
      <c r="AB71" s="316">
        <f t="shared" si="57"/>
        <v>1503187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7452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45273</v>
      </c>
      <c r="M72" s="425">
        <f t="shared" si="53"/>
        <v>52725</v>
      </c>
      <c r="N72" s="321">
        <f t="shared" si="54"/>
        <v>52725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7452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45273</v>
      </c>
      <c r="AA72" s="425">
        <f>SUM(U72:Z72)</f>
        <v>52725</v>
      </c>
      <c r="AB72" s="316">
        <f t="shared" si="57"/>
        <v>52725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16003</v>
      </c>
      <c r="I74" s="171">
        <f>W74+AL74</f>
        <v>124134</v>
      </c>
      <c r="J74" s="171">
        <f>X74+AM74</f>
        <v>122409</v>
      </c>
      <c r="K74" s="171">
        <f>Y74+AN74</f>
        <v>333547</v>
      </c>
      <c r="L74" s="168">
        <f>Z74+AO74</f>
        <v>41906</v>
      </c>
      <c r="M74" s="425">
        <f t="shared" si="53"/>
        <v>637999</v>
      </c>
      <c r="N74" s="321">
        <f t="shared" si="54"/>
        <v>637999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16003</v>
      </c>
      <c r="W74" s="171">
        <f>VLOOKUP($AC74,原データ!$D$1:$R$2300,5,FALSE)</f>
        <v>124134</v>
      </c>
      <c r="X74" s="171">
        <f>VLOOKUP($AC74,原データ!$D$1:$R$2300,6,FALSE)</f>
        <v>122409</v>
      </c>
      <c r="Y74" s="171">
        <f>VLOOKUP($AC74,原データ!$D$1:$R$2300,7,FALSE)</f>
        <v>333547</v>
      </c>
      <c r="Z74" s="168">
        <f>VLOOKUP($AC74,原データ!$D$1:$R$2300,8,FALSE)</f>
        <v>41906</v>
      </c>
      <c r="AA74" s="425">
        <f>SUM(U74:Z74)</f>
        <v>637999</v>
      </c>
      <c r="AB74" s="316">
        <f>SUM(AA74,T74)</f>
        <v>637999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31074</v>
      </c>
      <c r="I76" s="171">
        <f t="shared" si="74"/>
        <v>131150</v>
      </c>
      <c r="J76" s="171">
        <f t="shared" si="74"/>
        <v>57132</v>
      </c>
      <c r="K76" s="171">
        <f t="shared" si="74"/>
        <v>97536</v>
      </c>
      <c r="L76" s="168">
        <f t="shared" si="74"/>
        <v>29416</v>
      </c>
      <c r="M76" s="425">
        <f t="shared" si="53"/>
        <v>346308</v>
      </c>
      <c r="N76" s="316">
        <f t="shared" si="54"/>
        <v>346308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31074</v>
      </c>
      <c r="W76" s="171">
        <f>VLOOKUP($AC76,原データ!$D$1:$R$2300,5,FALSE)</f>
        <v>131150</v>
      </c>
      <c r="X76" s="171">
        <f>VLOOKUP($AC76,原データ!$D$1:$R$2300,6,FALSE)</f>
        <v>57132</v>
      </c>
      <c r="Y76" s="171">
        <f>VLOOKUP($AC76,原データ!$D$1:$R$2300,7,FALSE)</f>
        <v>97536</v>
      </c>
      <c r="Z76" s="168">
        <f>VLOOKUP($AC76,原データ!$D$1:$R$2300,8,FALSE)</f>
        <v>29416</v>
      </c>
      <c r="AA76" s="425">
        <f t="shared" si="56"/>
        <v>346308</v>
      </c>
      <c r="AB76" s="316">
        <f t="shared" si="57"/>
        <v>346308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53014</v>
      </c>
      <c r="I78" s="171">
        <f t="shared" si="74"/>
        <v>25904</v>
      </c>
      <c r="J78" s="171">
        <f t="shared" si="74"/>
        <v>28552</v>
      </c>
      <c r="K78" s="171">
        <f t="shared" si="74"/>
        <v>58282</v>
      </c>
      <c r="L78" s="168">
        <f t="shared" si="74"/>
        <v>29764</v>
      </c>
      <c r="M78" s="425">
        <f t="shared" si="53"/>
        <v>195516</v>
      </c>
      <c r="N78" s="316">
        <f t="shared" si="54"/>
        <v>195516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53014</v>
      </c>
      <c r="W78" s="171">
        <f>VLOOKUP($AC78,原データ!$D$1:$R$2300,5,FALSE)</f>
        <v>25904</v>
      </c>
      <c r="X78" s="171">
        <f>VLOOKUP($AC78,原データ!$D$1:$R$2300,6,FALSE)</f>
        <v>28552</v>
      </c>
      <c r="Y78" s="171">
        <f>VLOOKUP($AC78,原データ!$D$1:$R$2300,7,FALSE)</f>
        <v>58282</v>
      </c>
      <c r="Z78" s="168">
        <f>VLOOKUP($AC78,原データ!$D$1:$R$2300,8,FALSE)</f>
        <v>29764</v>
      </c>
      <c r="AA78" s="425">
        <f t="shared" si="56"/>
        <v>195516</v>
      </c>
      <c r="AB78" s="316">
        <f t="shared" si="57"/>
        <v>195516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63874</v>
      </c>
      <c r="K82" s="171">
        <f t="shared" si="74"/>
        <v>138659</v>
      </c>
      <c r="L82" s="168">
        <f t="shared" si="74"/>
        <v>68106</v>
      </c>
      <c r="M82" s="425">
        <f t="shared" si="53"/>
        <v>270639</v>
      </c>
      <c r="N82" s="321">
        <f t="shared" si="54"/>
        <v>270639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63874</v>
      </c>
      <c r="Y82" s="171">
        <f>VLOOKUP($AC82,原データ!$D$1:$R$2300,7,FALSE)</f>
        <v>138659</v>
      </c>
      <c r="Z82" s="168">
        <f>VLOOKUP($AC82,原データ!$D$1:$R$2300,8,FALSE)</f>
        <v>68106</v>
      </c>
      <c r="AA82" s="425">
        <f t="shared" si="56"/>
        <v>270639</v>
      </c>
      <c r="AB82" s="316">
        <f t="shared" si="57"/>
        <v>270639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201688</v>
      </c>
      <c r="I85" s="315">
        <f t="shared" si="49"/>
        <v>600755</v>
      </c>
      <c r="J85" s="315">
        <f t="shared" si="50"/>
        <v>1345275</v>
      </c>
      <c r="K85" s="315">
        <f t="shared" si="51"/>
        <v>2522661</v>
      </c>
      <c r="L85" s="312">
        <f t="shared" si="52"/>
        <v>2110252</v>
      </c>
      <c r="M85" s="313">
        <f t="shared" si="53"/>
        <v>6780631</v>
      </c>
      <c r="N85" s="316">
        <f t="shared" si="54"/>
        <v>6780631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201688</v>
      </c>
      <c r="W85" s="315">
        <f>SUM(W86:W89)</f>
        <v>600755</v>
      </c>
      <c r="X85" s="315">
        <f>SUM(X86:X89)</f>
        <v>1345275</v>
      </c>
      <c r="Y85" s="315">
        <f>SUM(Y86:Y89)</f>
        <v>2522661</v>
      </c>
      <c r="Z85" s="315">
        <f>SUM(Z86:Z89)</f>
        <v>2110252</v>
      </c>
      <c r="AA85" s="313">
        <f>SUM(U85:Z85)</f>
        <v>6780631</v>
      </c>
      <c r="AB85" s="316">
        <f t="shared" si="57"/>
        <v>6780631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26459</v>
      </c>
      <c r="I86" s="171">
        <f t="shared" si="49"/>
        <v>24640</v>
      </c>
      <c r="J86" s="171">
        <f t="shared" si="50"/>
        <v>371004</v>
      </c>
      <c r="K86" s="171">
        <f t="shared" si="51"/>
        <v>908379</v>
      </c>
      <c r="L86" s="168">
        <f t="shared" si="52"/>
        <v>845557</v>
      </c>
      <c r="M86" s="425">
        <f t="shared" si="53"/>
        <v>2176039</v>
      </c>
      <c r="N86" s="316">
        <f t="shared" si="54"/>
        <v>2176039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26459</v>
      </c>
      <c r="W86" s="171">
        <f>VLOOKUP($AC86,原データ!$D$1:$R$2300,5,FALSE)</f>
        <v>24640</v>
      </c>
      <c r="X86" s="171">
        <f>VLOOKUP($AC86,原データ!$D$1:$R$2300,6,FALSE)</f>
        <v>371004</v>
      </c>
      <c r="Y86" s="171">
        <f>VLOOKUP($AC86,原データ!$D$1:$R$2300,7,FALSE)</f>
        <v>908379</v>
      </c>
      <c r="Z86" s="168">
        <f>VLOOKUP($AC86,原データ!$D$1:$R$2300,8,FALSE)</f>
        <v>845557</v>
      </c>
      <c r="AA86" s="425">
        <f t="shared" si="56"/>
        <v>2176039</v>
      </c>
      <c r="AB86" s="316">
        <f t="shared" si="57"/>
        <v>2176039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175229</v>
      </c>
      <c r="I87" s="171">
        <f t="shared" si="49"/>
        <v>545221</v>
      </c>
      <c r="J87" s="171">
        <f t="shared" si="50"/>
        <v>897627</v>
      </c>
      <c r="K87" s="171">
        <f t="shared" si="51"/>
        <v>1405797</v>
      </c>
      <c r="L87" s="168">
        <f t="shared" si="52"/>
        <v>1064513</v>
      </c>
      <c r="M87" s="425">
        <f t="shared" si="53"/>
        <v>4088387</v>
      </c>
      <c r="N87" s="316">
        <f t="shared" si="54"/>
        <v>4088387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175229</v>
      </c>
      <c r="W87" s="171">
        <f>VLOOKUP($AC87,原データ!$D$1:$R$2300,5,FALSE)</f>
        <v>545221</v>
      </c>
      <c r="X87" s="171">
        <f>VLOOKUP($AC87,原データ!$D$1:$R$2300,6,FALSE)</f>
        <v>897627</v>
      </c>
      <c r="Y87" s="171">
        <f>VLOOKUP($AC87,原データ!$D$1:$R$2300,7,FALSE)</f>
        <v>1405797</v>
      </c>
      <c r="Z87" s="168">
        <f>VLOOKUP($AC87,原データ!$D$1:$R$2300,8,FALSE)</f>
        <v>1064513</v>
      </c>
      <c r="AA87" s="425">
        <f t="shared" si="56"/>
        <v>4088387</v>
      </c>
      <c r="AB87" s="316">
        <f t="shared" si="57"/>
        <v>4088387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30894</v>
      </c>
      <c r="J89" s="171">
        <f t="shared" si="50"/>
        <v>76644</v>
      </c>
      <c r="K89" s="171">
        <f t="shared" si="51"/>
        <v>208485</v>
      </c>
      <c r="L89" s="168">
        <f t="shared" si="52"/>
        <v>200182</v>
      </c>
      <c r="M89" s="425">
        <f t="shared" si="53"/>
        <v>516205</v>
      </c>
      <c r="N89" s="316">
        <f t="shared" si="54"/>
        <v>516205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30894</v>
      </c>
      <c r="X89" s="171">
        <f>VLOOKUP($AC89,原データ!$D$1:$R$2300,6,FALSE)</f>
        <v>76644</v>
      </c>
      <c r="Y89" s="171">
        <f>VLOOKUP($AC89,原データ!$D$1:$R$2300,7,FALSE)</f>
        <v>208485</v>
      </c>
      <c r="Z89" s="168">
        <f>VLOOKUP($AC89,原データ!$D$1:$R$2300,8,FALSE)</f>
        <v>200182</v>
      </c>
      <c r="AA89" s="425">
        <f>SUM(U89:Z89)</f>
        <v>516205</v>
      </c>
      <c r="AB89" s="316">
        <f t="shared" si="57"/>
        <v>516205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104380</v>
      </c>
      <c r="E90" s="416">
        <f t="shared" si="45"/>
        <v>389209</v>
      </c>
      <c r="F90" s="417">
        <f t="shared" si="46"/>
        <v>493589</v>
      </c>
      <c r="G90" s="418">
        <f t="shared" si="47"/>
        <v>0</v>
      </c>
      <c r="H90" s="419">
        <f t="shared" si="48"/>
        <v>2169324</v>
      </c>
      <c r="I90" s="419">
        <f t="shared" si="49"/>
        <v>3861383</v>
      </c>
      <c r="J90" s="419">
        <f t="shared" si="50"/>
        <v>4666660</v>
      </c>
      <c r="K90" s="419">
        <f t="shared" si="51"/>
        <v>6285685</v>
      </c>
      <c r="L90" s="416">
        <f t="shared" si="52"/>
        <v>4783008</v>
      </c>
      <c r="M90" s="417">
        <f t="shared" si="53"/>
        <v>21766060</v>
      </c>
      <c r="N90" s="420">
        <f t="shared" si="54"/>
        <v>22259649</v>
      </c>
      <c r="O90" s="690" t="s">
        <v>148</v>
      </c>
      <c r="P90" s="691"/>
      <c r="Q90" s="692"/>
      <c r="R90" s="415">
        <f>SUM(R85,R71,R51,R70)</f>
        <v>104380</v>
      </c>
      <c r="S90" s="415">
        <f>SUM(S85,S71,S51,S70)</f>
        <v>389209</v>
      </c>
      <c r="T90" s="417">
        <f>SUM(R90:S90)</f>
        <v>493589</v>
      </c>
      <c r="U90" s="418">
        <f t="shared" ref="U90:Z90" si="79">SUM(U85,U71,U51,U70)</f>
        <v>0</v>
      </c>
      <c r="V90" s="418">
        <f t="shared" si="79"/>
        <v>2169324</v>
      </c>
      <c r="W90" s="418">
        <f t="shared" si="79"/>
        <v>3861383</v>
      </c>
      <c r="X90" s="418">
        <f t="shared" si="79"/>
        <v>4666660</v>
      </c>
      <c r="Y90" s="418">
        <f t="shared" si="79"/>
        <v>6285685</v>
      </c>
      <c r="Z90" s="418">
        <f t="shared" si="79"/>
        <v>4783008</v>
      </c>
      <c r="AA90" s="417">
        <f t="shared" si="56"/>
        <v>21766060</v>
      </c>
      <c r="AB90" s="420">
        <f t="shared" si="57"/>
        <v>22259649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815220</v>
      </c>
      <c r="E98" s="312">
        <f t="shared" ref="E98:E139" si="82">S98+AH98</f>
        <v>3627500</v>
      </c>
      <c r="F98" s="313">
        <f t="shared" ref="F98:F139" si="83">T98+AI98</f>
        <v>4442720</v>
      </c>
      <c r="G98" s="314">
        <f t="shared" ref="G98:G139" si="84">U98+AJ98</f>
        <v>0</v>
      </c>
      <c r="H98" s="315">
        <f t="shared" ref="H98:H139" si="85">V98+AK98</f>
        <v>16545147</v>
      </c>
      <c r="I98" s="315">
        <f t="shared" ref="I98:I139" si="86">W98+AL98</f>
        <v>27356360</v>
      </c>
      <c r="J98" s="315">
        <f t="shared" ref="J98:J139" si="87">X98+AM98</f>
        <v>28267930</v>
      </c>
      <c r="K98" s="315">
        <f t="shared" ref="K98:K139" si="88">Y98+AN98</f>
        <v>29625590</v>
      </c>
      <c r="L98" s="312">
        <f t="shared" ref="L98:L139" si="89">Z98+AO98</f>
        <v>23497770</v>
      </c>
      <c r="M98" s="313">
        <f t="shared" ref="M98:M139" si="90">AA98+AP98</f>
        <v>125292797</v>
      </c>
      <c r="N98" s="316">
        <f t="shared" ref="N98:N139" si="91">AB98+AQ98</f>
        <v>129735517</v>
      </c>
      <c r="O98" s="659" t="s">
        <v>124</v>
      </c>
      <c r="P98" s="660"/>
      <c r="Q98" s="660"/>
      <c r="R98" s="311">
        <f>SUM(R99,R105,R108,R113,R117,R118)</f>
        <v>815220</v>
      </c>
      <c r="S98" s="311">
        <f>SUM(S99,S105,S108,S113,S117,S118)</f>
        <v>3322690</v>
      </c>
      <c r="T98" s="313">
        <f t="shared" ref="T98:T139" si="92">SUM(R98:S98)</f>
        <v>4137910</v>
      </c>
      <c r="U98" s="314">
        <f t="shared" ref="U98:Z98" si="93">SUM(U99,U105,U108,U113,U117,U118)</f>
        <v>0</v>
      </c>
      <c r="V98" s="314">
        <f t="shared" si="93"/>
        <v>16323147</v>
      </c>
      <c r="W98" s="314">
        <f t="shared" si="93"/>
        <v>27356360</v>
      </c>
      <c r="X98" s="314">
        <f t="shared" si="93"/>
        <v>28235930</v>
      </c>
      <c r="Y98" s="314">
        <f t="shared" si="93"/>
        <v>29370590</v>
      </c>
      <c r="Z98" s="314">
        <f t="shared" si="93"/>
        <v>23459270</v>
      </c>
      <c r="AA98" s="313">
        <f t="shared" ref="AA98:AA139" si="94">SUM(U98:Z98)</f>
        <v>124745297</v>
      </c>
      <c r="AB98" s="316">
        <f t="shared" ref="AB98:AB139" si="95">SUM(AA98,T98)</f>
        <v>128883207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304810</v>
      </c>
      <c r="AI98" s="313">
        <f t="shared" ref="AI98:AI139" si="96">SUM(AG98:AH98)</f>
        <v>304810</v>
      </c>
      <c r="AJ98" s="314">
        <f t="shared" ref="AJ98:AO98" si="97">SUM(AJ99,AJ105,AJ108,AJ113,AJ117,AJ118)</f>
        <v>0</v>
      </c>
      <c r="AK98" s="314">
        <f t="shared" si="97"/>
        <v>222000</v>
      </c>
      <c r="AL98" s="314">
        <f t="shared" si="97"/>
        <v>0</v>
      </c>
      <c r="AM98" s="314">
        <f t="shared" si="97"/>
        <v>32000</v>
      </c>
      <c r="AN98" s="314">
        <f t="shared" si="97"/>
        <v>255000</v>
      </c>
      <c r="AO98" s="314">
        <f t="shared" si="97"/>
        <v>38500</v>
      </c>
      <c r="AP98" s="313">
        <f t="shared" ref="AP98:AP137" si="98">SUM(AJ98:AO98)</f>
        <v>547500</v>
      </c>
      <c r="AQ98" s="316">
        <f t="shared" ref="AQ98:AQ139" si="99">SUM(AP98,AI98)</f>
        <v>852310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214390</v>
      </c>
      <c r="E99" s="225">
        <f t="shared" si="82"/>
        <v>755000</v>
      </c>
      <c r="F99" s="422">
        <f t="shared" si="83"/>
        <v>969390</v>
      </c>
      <c r="G99" s="226">
        <f t="shared" si="84"/>
        <v>0</v>
      </c>
      <c r="H99" s="227">
        <f t="shared" si="85"/>
        <v>1864020</v>
      </c>
      <c r="I99" s="227">
        <f t="shared" si="86"/>
        <v>4668380</v>
      </c>
      <c r="J99" s="227">
        <f t="shared" si="87"/>
        <v>3752080</v>
      </c>
      <c r="K99" s="227">
        <f t="shared" si="88"/>
        <v>8919820</v>
      </c>
      <c r="L99" s="225">
        <f t="shared" si="89"/>
        <v>11549200</v>
      </c>
      <c r="M99" s="422">
        <f t="shared" si="90"/>
        <v>30753500</v>
      </c>
      <c r="N99" s="318">
        <f t="shared" si="91"/>
        <v>31722890</v>
      </c>
      <c r="O99" s="665"/>
      <c r="P99" s="661" t="s">
        <v>125</v>
      </c>
      <c r="Q99" s="661"/>
      <c r="R99" s="224">
        <f>SUM(R100:R104)</f>
        <v>214390</v>
      </c>
      <c r="S99" s="225">
        <f>SUM(S100:S104)</f>
        <v>755000</v>
      </c>
      <c r="T99" s="422">
        <f t="shared" si="92"/>
        <v>969390</v>
      </c>
      <c r="U99" s="226">
        <f t="shared" ref="U99:Z99" si="100">SUM(U100:U104)</f>
        <v>0</v>
      </c>
      <c r="V99" s="227">
        <f t="shared" si="100"/>
        <v>1864020</v>
      </c>
      <c r="W99" s="227">
        <f t="shared" si="100"/>
        <v>4668380</v>
      </c>
      <c r="X99" s="227">
        <f t="shared" si="100"/>
        <v>3752080</v>
      </c>
      <c r="Y99" s="227">
        <f t="shared" si="100"/>
        <v>8919820</v>
      </c>
      <c r="Z99" s="225">
        <f t="shared" si="100"/>
        <v>11549200</v>
      </c>
      <c r="AA99" s="422">
        <f t="shared" si="94"/>
        <v>30753500</v>
      </c>
      <c r="AB99" s="318">
        <f t="shared" si="95"/>
        <v>31722890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1089030</v>
      </c>
      <c r="I100" s="156">
        <f t="shared" si="86"/>
        <v>2942120</v>
      </c>
      <c r="J100" s="156">
        <f t="shared" si="87"/>
        <v>2567510</v>
      </c>
      <c r="K100" s="156">
        <f t="shared" si="88"/>
        <v>6698370</v>
      </c>
      <c r="L100" s="153">
        <f t="shared" si="89"/>
        <v>9850360</v>
      </c>
      <c r="M100" s="423">
        <f t="shared" si="90"/>
        <v>23147390</v>
      </c>
      <c r="N100" s="319">
        <f t="shared" si="91"/>
        <v>23147390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1089030</v>
      </c>
      <c r="W100" s="156">
        <f>VLOOKUP($AC100,原データ!$D$1:$R$2300,5,FALSE)</f>
        <v>2942120</v>
      </c>
      <c r="X100" s="156">
        <f>VLOOKUP($AC100,原データ!$D$1:$R$2300,6,FALSE)</f>
        <v>2567510</v>
      </c>
      <c r="Y100" s="156">
        <f>VLOOKUP($AC100,原データ!$D$1:$R$2300,7,FALSE)</f>
        <v>6698370</v>
      </c>
      <c r="Z100" s="153">
        <f>VLOOKUP($AC100,原データ!$D$1:$R$2300,8,FALSE)</f>
        <v>9850360</v>
      </c>
      <c r="AA100" s="423">
        <f t="shared" si="94"/>
        <v>23147390</v>
      </c>
      <c r="AB100" s="319">
        <f t="shared" si="95"/>
        <v>23147390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70670</v>
      </c>
      <c r="M101" s="423">
        <f t="shared" si="90"/>
        <v>70670</v>
      </c>
      <c r="N101" s="319">
        <f t="shared" si="91"/>
        <v>70670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70670</v>
      </c>
      <c r="AA101" s="423">
        <f t="shared" si="94"/>
        <v>70670</v>
      </c>
      <c r="AB101" s="319">
        <f t="shared" si="95"/>
        <v>70670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143230</v>
      </c>
      <c r="E102" s="153">
        <f t="shared" si="82"/>
        <v>487680</v>
      </c>
      <c r="F102" s="423">
        <f t="shared" si="83"/>
        <v>630910</v>
      </c>
      <c r="G102" s="155">
        <f t="shared" si="84"/>
        <v>0</v>
      </c>
      <c r="H102" s="156">
        <f t="shared" si="85"/>
        <v>544610</v>
      </c>
      <c r="I102" s="156">
        <f t="shared" si="86"/>
        <v>1167330</v>
      </c>
      <c r="J102" s="156">
        <f t="shared" si="87"/>
        <v>904480</v>
      </c>
      <c r="K102" s="156">
        <f t="shared" si="88"/>
        <v>1630730</v>
      </c>
      <c r="L102" s="153">
        <f t="shared" si="89"/>
        <v>939460</v>
      </c>
      <c r="M102" s="423">
        <f t="shared" si="90"/>
        <v>5186610</v>
      </c>
      <c r="N102" s="319">
        <f t="shared" si="91"/>
        <v>5817520</v>
      </c>
      <c r="O102" s="665"/>
      <c r="P102" s="663"/>
      <c r="Q102" s="229" t="s">
        <v>128</v>
      </c>
      <c r="R102" s="152">
        <f>VLOOKUP($AC102,原データ!$D$1:$R$2300,10,FALSE)</f>
        <v>143230</v>
      </c>
      <c r="S102" s="153">
        <f>VLOOKUP($AC102,原データ!$D$1:$R$2300,11,FALSE)</f>
        <v>487680</v>
      </c>
      <c r="T102" s="423">
        <f t="shared" si="92"/>
        <v>630910</v>
      </c>
      <c r="U102" s="155">
        <f>VLOOKUP($AC102,原データ!$D$1:$R$2300,3,FALSE)</f>
        <v>0</v>
      </c>
      <c r="V102" s="156">
        <f>VLOOKUP($AC102,原データ!$D$1:$R$2300,4,FALSE)</f>
        <v>544610</v>
      </c>
      <c r="W102" s="156">
        <f>VLOOKUP($AC102,原データ!$D$1:$R$2300,5,FALSE)</f>
        <v>1167330</v>
      </c>
      <c r="X102" s="156">
        <f>VLOOKUP($AC102,原データ!$D$1:$R$2300,6,FALSE)</f>
        <v>904480</v>
      </c>
      <c r="Y102" s="156">
        <f>VLOOKUP($AC102,原データ!$D$1:$R$2300,7,FALSE)</f>
        <v>1630730</v>
      </c>
      <c r="Z102" s="153">
        <f>VLOOKUP($AC102,原データ!$D$1:$R$2300,8,FALSE)</f>
        <v>939460</v>
      </c>
      <c r="AA102" s="423">
        <f t="shared" si="94"/>
        <v>5186610</v>
      </c>
      <c r="AB102" s="319">
        <f t="shared" si="95"/>
        <v>5817520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60800</v>
      </c>
      <c r="E103" s="153">
        <f t="shared" si="82"/>
        <v>267320</v>
      </c>
      <c r="F103" s="423">
        <f t="shared" si="83"/>
        <v>328120</v>
      </c>
      <c r="G103" s="155">
        <f t="shared" si="84"/>
        <v>0</v>
      </c>
      <c r="H103" s="156">
        <f t="shared" si="85"/>
        <v>67360</v>
      </c>
      <c r="I103" s="156">
        <f t="shared" si="86"/>
        <v>259540</v>
      </c>
      <c r="J103" s="156">
        <f t="shared" si="87"/>
        <v>0</v>
      </c>
      <c r="K103" s="156">
        <f t="shared" si="88"/>
        <v>76720</v>
      </c>
      <c r="L103" s="153">
        <f t="shared" si="89"/>
        <v>88110</v>
      </c>
      <c r="M103" s="423">
        <f t="shared" si="90"/>
        <v>491730</v>
      </c>
      <c r="N103" s="319">
        <f t="shared" si="91"/>
        <v>819850</v>
      </c>
      <c r="O103" s="665"/>
      <c r="P103" s="663"/>
      <c r="Q103" s="229" t="s">
        <v>129</v>
      </c>
      <c r="R103" s="152">
        <f>VLOOKUP($AC103,原データ!$D$1:$R$2300,10,FALSE)</f>
        <v>60800</v>
      </c>
      <c r="S103" s="153">
        <f>VLOOKUP($AC103,原データ!$D$1:$R$2300,11,FALSE)</f>
        <v>267320</v>
      </c>
      <c r="T103" s="423">
        <f t="shared" si="92"/>
        <v>328120</v>
      </c>
      <c r="U103" s="155">
        <f>VLOOKUP($AC103,原データ!$D$1:$R$2300,3,FALSE)</f>
        <v>0</v>
      </c>
      <c r="V103" s="156">
        <f>VLOOKUP($AC103,原データ!$D$1:$R$2300,4,FALSE)</f>
        <v>67360</v>
      </c>
      <c r="W103" s="156">
        <f>VLOOKUP($AC103,原データ!$D$1:$R$2300,5,FALSE)</f>
        <v>259540</v>
      </c>
      <c r="X103" s="156">
        <f>VLOOKUP($AC103,原データ!$D$1:$R$2300,6,FALSE)</f>
        <v>0</v>
      </c>
      <c r="Y103" s="156">
        <f>VLOOKUP($AC103,原データ!$D$1:$R$2300,7,FALSE)</f>
        <v>76720</v>
      </c>
      <c r="Z103" s="153">
        <f>VLOOKUP($AC103,原データ!$D$1:$R$2300,8,FALSE)</f>
        <v>88110</v>
      </c>
      <c r="AA103" s="423">
        <f t="shared" si="94"/>
        <v>491730</v>
      </c>
      <c r="AB103" s="319">
        <f t="shared" si="95"/>
        <v>819850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10360</v>
      </c>
      <c r="E104" s="161">
        <f t="shared" si="82"/>
        <v>0</v>
      </c>
      <c r="F104" s="424">
        <f t="shared" si="83"/>
        <v>10360</v>
      </c>
      <c r="G104" s="163">
        <f t="shared" si="84"/>
        <v>0</v>
      </c>
      <c r="H104" s="164">
        <f t="shared" si="85"/>
        <v>163020</v>
      </c>
      <c r="I104" s="164">
        <f t="shared" si="86"/>
        <v>299390</v>
      </c>
      <c r="J104" s="164">
        <f t="shared" si="87"/>
        <v>280090</v>
      </c>
      <c r="K104" s="164">
        <f t="shared" si="88"/>
        <v>514000</v>
      </c>
      <c r="L104" s="161">
        <f t="shared" si="89"/>
        <v>600600</v>
      </c>
      <c r="M104" s="424">
        <f t="shared" si="90"/>
        <v>1857100</v>
      </c>
      <c r="N104" s="320">
        <f t="shared" si="91"/>
        <v>1867460</v>
      </c>
      <c r="O104" s="665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163020</v>
      </c>
      <c r="W104" s="164">
        <f>VLOOKUP($AC104,原データ!$D$1:$R$2300,5,FALSE)</f>
        <v>299390</v>
      </c>
      <c r="X104" s="164">
        <f>VLOOKUP($AC104,原データ!$D$1:$R$2300,6,FALSE)</f>
        <v>280090</v>
      </c>
      <c r="Y104" s="164">
        <f>VLOOKUP($AC104,原データ!$D$1:$R$2300,7,FALSE)</f>
        <v>514000</v>
      </c>
      <c r="Z104" s="161">
        <f>VLOOKUP($AC104,原データ!$D$1:$R$2300,8,FALSE)</f>
        <v>600600</v>
      </c>
      <c r="AA104" s="424">
        <f t="shared" si="94"/>
        <v>1857100</v>
      </c>
      <c r="AB104" s="320">
        <f t="shared" si="95"/>
        <v>1867460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376140</v>
      </c>
      <c r="E105" s="225">
        <f t="shared" si="82"/>
        <v>1639670</v>
      </c>
      <c r="F105" s="422">
        <f t="shared" si="83"/>
        <v>2015810</v>
      </c>
      <c r="G105" s="226">
        <f t="shared" si="84"/>
        <v>0</v>
      </c>
      <c r="H105" s="227">
        <f t="shared" si="85"/>
        <v>13004307</v>
      </c>
      <c r="I105" s="227">
        <f t="shared" si="86"/>
        <v>16371650</v>
      </c>
      <c r="J105" s="227">
        <f t="shared" si="87"/>
        <v>19361960</v>
      </c>
      <c r="K105" s="227">
        <f t="shared" si="88"/>
        <v>14080920</v>
      </c>
      <c r="L105" s="225">
        <f t="shared" si="89"/>
        <v>8567650</v>
      </c>
      <c r="M105" s="422">
        <f t="shared" si="90"/>
        <v>71386487</v>
      </c>
      <c r="N105" s="318">
        <f t="shared" si="91"/>
        <v>73402297</v>
      </c>
      <c r="O105" s="665"/>
      <c r="P105" s="661" t="s">
        <v>131</v>
      </c>
      <c r="Q105" s="661"/>
      <c r="R105" s="224">
        <f>SUM(R106:R107)</f>
        <v>376140</v>
      </c>
      <c r="S105" s="225">
        <f>SUM(S106:S107)</f>
        <v>1639670</v>
      </c>
      <c r="T105" s="422">
        <f t="shared" si="92"/>
        <v>2015810</v>
      </c>
      <c r="U105" s="226">
        <f t="shared" ref="U105:Z105" si="102">SUM(U106:U107)</f>
        <v>0</v>
      </c>
      <c r="V105" s="227">
        <f t="shared" si="102"/>
        <v>13004307</v>
      </c>
      <c r="W105" s="227">
        <f t="shared" si="102"/>
        <v>16371650</v>
      </c>
      <c r="X105" s="227">
        <f t="shared" si="102"/>
        <v>19361960</v>
      </c>
      <c r="Y105" s="227">
        <f t="shared" si="102"/>
        <v>14080920</v>
      </c>
      <c r="Z105" s="225">
        <f t="shared" si="102"/>
        <v>8567650</v>
      </c>
      <c r="AA105" s="422">
        <f t="shared" si="94"/>
        <v>71386487</v>
      </c>
      <c r="AB105" s="318">
        <f t="shared" si="95"/>
        <v>73402297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9580510</v>
      </c>
      <c r="I106" s="156">
        <f t="shared" si="86"/>
        <v>12461940</v>
      </c>
      <c r="J106" s="156">
        <f t="shared" si="87"/>
        <v>14866330</v>
      </c>
      <c r="K106" s="156">
        <f t="shared" si="88"/>
        <v>11858630</v>
      </c>
      <c r="L106" s="153">
        <f t="shared" si="89"/>
        <v>7510870</v>
      </c>
      <c r="M106" s="423">
        <f t="shared" si="90"/>
        <v>56278280</v>
      </c>
      <c r="N106" s="319">
        <f t="shared" si="91"/>
        <v>56278280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9580510</v>
      </c>
      <c r="W106" s="156">
        <f>VLOOKUP($AC106,原データ!$D$1:$R$2300,5,FALSE)</f>
        <v>12461940</v>
      </c>
      <c r="X106" s="156">
        <f>VLOOKUP($AC106,原データ!$D$1:$R$2300,6,FALSE)</f>
        <v>14866330</v>
      </c>
      <c r="Y106" s="156">
        <f>VLOOKUP($AC106,原データ!$D$1:$R$2300,7,FALSE)</f>
        <v>11858630</v>
      </c>
      <c r="Z106" s="153">
        <f>VLOOKUP($AC106,原データ!$D$1:$R$2300,8,FALSE)</f>
        <v>7510870</v>
      </c>
      <c r="AA106" s="423">
        <f t="shared" si="94"/>
        <v>56278280</v>
      </c>
      <c r="AB106" s="319">
        <f t="shared" si="95"/>
        <v>56278280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376140</v>
      </c>
      <c r="E107" s="161">
        <f t="shared" si="82"/>
        <v>1639670</v>
      </c>
      <c r="F107" s="424">
        <f t="shared" si="83"/>
        <v>2015810</v>
      </c>
      <c r="G107" s="163">
        <f t="shared" si="84"/>
        <v>0</v>
      </c>
      <c r="H107" s="164">
        <f t="shared" si="85"/>
        <v>3423797</v>
      </c>
      <c r="I107" s="164">
        <f t="shared" si="86"/>
        <v>3909710</v>
      </c>
      <c r="J107" s="164">
        <f t="shared" si="87"/>
        <v>4495630</v>
      </c>
      <c r="K107" s="164">
        <f t="shared" si="88"/>
        <v>2222290</v>
      </c>
      <c r="L107" s="161">
        <f t="shared" si="89"/>
        <v>1056780</v>
      </c>
      <c r="M107" s="424">
        <f t="shared" si="90"/>
        <v>15108207</v>
      </c>
      <c r="N107" s="320">
        <f t="shared" si="91"/>
        <v>17124017</v>
      </c>
      <c r="O107" s="665"/>
      <c r="P107" s="663"/>
      <c r="Q107" s="230" t="s">
        <v>133</v>
      </c>
      <c r="R107" s="160">
        <f>VLOOKUP($AC107,原データ!$D$1:$R$2300,10,FALSE)</f>
        <v>376140</v>
      </c>
      <c r="S107" s="161">
        <f>VLOOKUP($AC107,原データ!$D$1:$R$2300,11,FALSE)</f>
        <v>1639670</v>
      </c>
      <c r="T107" s="424">
        <f t="shared" si="92"/>
        <v>2015810</v>
      </c>
      <c r="U107" s="163">
        <f>VLOOKUP($AC107,原データ!$D$1:$R$2300,3,FALSE)</f>
        <v>0</v>
      </c>
      <c r="V107" s="164">
        <f>VLOOKUP($AC107,原データ!$D$1:$R$2300,4,FALSE)</f>
        <v>3423797</v>
      </c>
      <c r="W107" s="164">
        <f>VLOOKUP($AC107,原データ!$D$1:$R$2300,5,FALSE)</f>
        <v>3909710</v>
      </c>
      <c r="X107" s="164">
        <f>VLOOKUP($AC107,原データ!$D$1:$R$2300,6,FALSE)</f>
        <v>4495630</v>
      </c>
      <c r="Y107" s="164">
        <f>VLOOKUP($AC107,原データ!$D$1:$R$2300,7,FALSE)</f>
        <v>2222290</v>
      </c>
      <c r="Z107" s="161">
        <f>VLOOKUP($AC107,原データ!$D$1:$R$2300,8,FALSE)</f>
        <v>1056780</v>
      </c>
      <c r="AA107" s="424">
        <f t="shared" si="94"/>
        <v>15108207</v>
      </c>
      <c r="AB107" s="320">
        <f t="shared" si="95"/>
        <v>17124017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50940</v>
      </c>
      <c r="E108" s="225">
        <f t="shared" si="82"/>
        <v>207770</v>
      </c>
      <c r="F108" s="422">
        <f t="shared" si="83"/>
        <v>258710</v>
      </c>
      <c r="G108" s="226">
        <f t="shared" si="84"/>
        <v>0</v>
      </c>
      <c r="H108" s="227">
        <f t="shared" si="85"/>
        <v>259510</v>
      </c>
      <c r="I108" s="227">
        <f t="shared" si="86"/>
        <v>600130</v>
      </c>
      <c r="J108" s="227">
        <f t="shared" si="87"/>
        <v>1033800</v>
      </c>
      <c r="K108" s="227">
        <f t="shared" si="88"/>
        <v>1517260</v>
      </c>
      <c r="L108" s="225">
        <f t="shared" si="89"/>
        <v>114570</v>
      </c>
      <c r="M108" s="422">
        <f t="shared" si="90"/>
        <v>3525270</v>
      </c>
      <c r="N108" s="318">
        <f t="shared" si="91"/>
        <v>3783980</v>
      </c>
      <c r="O108" s="665"/>
      <c r="P108" s="661" t="s">
        <v>134</v>
      </c>
      <c r="Q108" s="661"/>
      <c r="R108" s="224">
        <f>SUM(R109:R112)</f>
        <v>50940</v>
      </c>
      <c r="S108" s="225">
        <f>SUM(S109:S112)</f>
        <v>207770</v>
      </c>
      <c r="T108" s="422">
        <f>SUM(R108:S108)</f>
        <v>258710</v>
      </c>
      <c r="U108" s="226">
        <f t="shared" ref="U108:Z108" si="104">SUM(U109:U112)</f>
        <v>0</v>
      </c>
      <c r="V108" s="227">
        <f t="shared" si="104"/>
        <v>259510</v>
      </c>
      <c r="W108" s="227">
        <f t="shared" si="104"/>
        <v>600130</v>
      </c>
      <c r="X108" s="227">
        <f t="shared" si="104"/>
        <v>1033800</v>
      </c>
      <c r="Y108" s="227">
        <f t="shared" si="104"/>
        <v>1517260</v>
      </c>
      <c r="Z108" s="227">
        <f t="shared" si="104"/>
        <v>114570</v>
      </c>
      <c r="AA108" s="422">
        <f>SUM(U108:Z108)</f>
        <v>3525270</v>
      </c>
      <c r="AB108" s="318">
        <f t="shared" si="95"/>
        <v>3783980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50940</v>
      </c>
      <c r="E109" s="153">
        <f t="shared" si="82"/>
        <v>207770</v>
      </c>
      <c r="F109" s="423">
        <f t="shared" si="83"/>
        <v>258710</v>
      </c>
      <c r="G109" s="155">
        <f t="shared" si="84"/>
        <v>0</v>
      </c>
      <c r="H109" s="156">
        <f t="shared" si="85"/>
        <v>259510</v>
      </c>
      <c r="I109" s="156">
        <f t="shared" si="86"/>
        <v>391070</v>
      </c>
      <c r="J109" s="156">
        <f t="shared" si="87"/>
        <v>989260</v>
      </c>
      <c r="K109" s="156">
        <f t="shared" si="88"/>
        <v>1517260</v>
      </c>
      <c r="L109" s="153">
        <f t="shared" si="89"/>
        <v>114570</v>
      </c>
      <c r="M109" s="423">
        <f t="shared" si="90"/>
        <v>3271670</v>
      </c>
      <c r="N109" s="319">
        <f t="shared" si="91"/>
        <v>3530380</v>
      </c>
      <c r="O109" s="665"/>
      <c r="P109" s="662"/>
      <c r="Q109" s="229" t="s">
        <v>135</v>
      </c>
      <c r="R109" s="152">
        <f>VLOOKUP($AC109,原データ!$D$1:$R$2300,10,FALSE)</f>
        <v>50940</v>
      </c>
      <c r="S109" s="153">
        <f>VLOOKUP($AC109,原データ!$D$1:$R$2300,11,FALSE)</f>
        <v>207770</v>
      </c>
      <c r="T109" s="423">
        <f t="shared" si="92"/>
        <v>258710</v>
      </c>
      <c r="U109" s="155">
        <f>VLOOKUP($AC109,原データ!$D$1:$R$2300,3,FALSE)</f>
        <v>0</v>
      </c>
      <c r="V109" s="156">
        <f>VLOOKUP($AC109,原データ!$D$1:$R$2300,4,FALSE)</f>
        <v>259510</v>
      </c>
      <c r="W109" s="156">
        <f>VLOOKUP($AC109,原データ!$D$1:$R$2300,5,FALSE)</f>
        <v>391070</v>
      </c>
      <c r="X109" s="156">
        <f>VLOOKUP($AC109,原データ!$D$1:$R$2300,6,FALSE)</f>
        <v>989260</v>
      </c>
      <c r="Y109" s="156">
        <f>VLOOKUP($AC109,原データ!$D$1:$R$2300,7,FALSE)</f>
        <v>1517260</v>
      </c>
      <c r="Z109" s="153">
        <f>VLOOKUP($AC109,原データ!$D$1:$R$2300,8,FALSE)</f>
        <v>114570</v>
      </c>
      <c r="AA109" s="423">
        <f t="shared" si="94"/>
        <v>3271670</v>
      </c>
      <c r="AB109" s="319">
        <f t="shared" si="95"/>
        <v>3530380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209060</v>
      </c>
      <c r="J110" s="156">
        <f t="shared" si="87"/>
        <v>44540</v>
      </c>
      <c r="K110" s="156">
        <f t="shared" si="88"/>
        <v>0</v>
      </c>
      <c r="L110" s="153">
        <f t="shared" si="89"/>
        <v>0</v>
      </c>
      <c r="M110" s="423">
        <f t="shared" si="90"/>
        <v>253600</v>
      </c>
      <c r="N110" s="319">
        <f t="shared" si="91"/>
        <v>253600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209060</v>
      </c>
      <c r="X110" s="156">
        <f>VLOOKUP($AC110,原データ!$D$1:$R$2300,6,FALSE)</f>
        <v>44540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253600</v>
      </c>
      <c r="AB110" s="319">
        <f t="shared" si="95"/>
        <v>253600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173750</v>
      </c>
      <c r="E113" s="225">
        <f t="shared" si="82"/>
        <v>1025060</v>
      </c>
      <c r="F113" s="422">
        <f t="shared" si="83"/>
        <v>1198810</v>
      </c>
      <c r="G113" s="226">
        <f t="shared" si="84"/>
        <v>0</v>
      </c>
      <c r="H113" s="227">
        <f t="shared" si="85"/>
        <v>815470</v>
      </c>
      <c r="I113" s="227">
        <f t="shared" si="86"/>
        <v>1351610</v>
      </c>
      <c r="J113" s="227">
        <f t="shared" si="87"/>
        <v>1415170</v>
      </c>
      <c r="K113" s="227">
        <f t="shared" si="88"/>
        <v>2104480</v>
      </c>
      <c r="L113" s="225">
        <f t="shared" si="89"/>
        <v>1257830</v>
      </c>
      <c r="M113" s="422">
        <f t="shared" si="90"/>
        <v>6944560</v>
      </c>
      <c r="N113" s="318">
        <f t="shared" si="91"/>
        <v>8143370</v>
      </c>
      <c r="O113" s="665"/>
      <c r="P113" s="661" t="s">
        <v>137</v>
      </c>
      <c r="Q113" s="661"/>
      <c r="R113" s="224">
        <f>SUM(R114:R116)</f>
        <v>173750</v>
      </c>
      <c r="S113" s="225">
        <f>SUM(S114:S116)</f>
        <v>720250</v>
      </c>
      <c r="T113" s="422">
        <f t="shared" si="92"/>
        <v>894000</v>
      </c>
      <c r="U113" s="226">
        <f t="shared" ref="U113:Z113" si="106">SUM(U114:U116)</f>
        <v>0</v>
      </c>
      <c r="V113" s="227">
        <f t="shared" si="106"/>
        <v>593470</v>
      </c>
      <c r="W113" s="227">
        <f t="shared" si="106"/>
        <v>1351610</v>
      </c>
      <c r="X113" s="227">
        <f t="shared" si="106"/>
        <v>1383170</v>
      </c>
      <c r="Y113" s="227">
        <f t="shared" si="106"/>
        <v>1849480</v>
      </c>
      <c r="Z113" s="225">
        <f t="shared" si="106"/>
        <v>1219330</v>
      </c>
      <c r="AA113" s="422">
        <f t="shared" si="94"/>
        <v>6397060</v>
      </c>
      <c r="AB113" s="318">
        <f t="shared" si="95"/>
        <v>7291060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304810</v>
      </c>
      <c r="AI113" s="422">
        <f t="shared" si="96"/>
        <v>304810</v>
      </c>
      <c r="AJ113" s="226">
        <f t="shared" ref="AJ113:AO113" si="107">SUM(AJ114:AJ116)</f>
        <v>0</v>
      </c>
      <c r="AK113" s="227">
        <f t="shared" si="107"/>
        <v>222000</v>
      </c>
      <c r="AL113" s="227">
        <f t="shared" si="107"/>
        <v>0</v>
      </c>
      <c r="AM113" s="227">
        <f t="shared" si="107"/>
        <v>32000</v>
      </c>
      <c r="AN113" s="227">
        <f t="shared" si="107"/>
        <v>255000</v>
      </c>
      <c r="AO113" s="225">
        <f t="shared" si="107"/>
        <v>38500</v>
      </c>
      <c r="AP113" s="422">
        <f t="shared" si="98"/>
        <v>547500</v>
      </c>
      <c r="AQ113" s="318">
        <f t="shared" si="99"/>
        <v>852310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173750</v>
      </c>
      <c r="E114" s="153">
        <f t="shared" si="82"/>
        <v>720250</v>
      </c>
      <c r="F114" s="423">
        <f t="shared" si="83"/>
        <v>894000</v>
      </c>
      <c r="G114" s="155">
        <f t="shared" si="84"/>
        <v>0</v>
      </c>
      <c r="H114" s="156">
        <f t="shared" si="85"/>
        <v>593470</v>
      </c>
      <c r="I114" s="156">
        <f t="shared" si="86"/>
        <v>1351610</v>
      </c>
      <c r="J114" s="156">
        <f t="shared" si="87"/>
        <v>1383170</v>
      </c>
      <c r="K114" s="156">
        <f t="shared" si="88"/>
        <v>1849480</v>
      </c>
      <c r="L114" s="153">
        <f t="shared" si="89"/>
        <v>1219330</v>
      </c>
      <c r="M114" s="423">
        <f t="shared" si="90"/>
        <v>6397060</v>
      </c>
      <c r="N114" s="319">
        <f t="shared" si="91"/>
        <v>7291060</v>
      </c>
      <c r="O114" s="665"/>
      <c r="P114" s="662"/>
      <c r="Q114" s="229" t="s">
        <v>138</v>
      </c>
      <c r="R114" s="152">
        <f>VLOOKUP($AC114,原データ!$D$1:$R$2300,10,FALSE)</f>
        <v>173750</v>
      </c>
      <c r="S114" s="153">
        <f>VLOOKUP($AC114,原データ!$D$1:$R$2300,11,FALSE)</f>
        <v>720250</v>
      </c>
      <c r="T114" s="423">
        <f t="shared" si="92"/>
        <v>894000</v>
      </c>
      <c r="U114" s="155">
        <f>VLOOKUP($AC114,原データ!$D$1:$R$2300,3,FALSE)</f>
        <v>0</v>
      </c>
      <c r="V114" s="156">
        <f>VLOOKUP($AC114,原データ!$D$1:$R$2300,4,FALSE)</f>
        <v>593470</v>
      </c>
      <c r="W114" s="156">
        <f>VLOOKUP($AC114,原データ!$D$1:$R$2300,5,FALSE)</f>
        <v>1351610</v>
      </c>
      <c r="X114" s="156">
        <f>VLOOKUP($AC114,原データ!$D$1:$R$2300,6,FALSE)</f>
        <v>1383170</v>
      </c>
      <c r="Y114" s="156">
        <f>VLOOKUP($AC114,原データ!$D$1:$R$2300,7,FALSE)</f>
        <v>1849480</v>
      </c>
      <c r="Z114" s="153">
        <f>VLOOKUP($AC114,原データ!$D$1:$R$2300,8,FALSE)</f>
        <v>1219330</v>
      </c>
      <c r="AA114" s="423">
        <f t="shared" si="94"/>
        <v>6397060</v>
      </c>
      <c r="AB114" s="319">
        <f t="shared" si="95"/>
        <v>7291060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36630</v>
      </c>
      <c r="F115" s="423">
        <f t="shared" si="83"/>
        <v>36630</v>
      </c>
      <c r="G115" s="155">
        <f t="shared" si="84"/>
        <v>0</v>
      </c>
      <c r="H115" s="156">
        <f t="shared" si="85"/>
        <v>22000</v>
      </c>
      <c r="I115" s="156">
        <f t="shared" si="86"/>
        <v>0</v>
      </c>
      <c r="J115" s="156">
        <f t="shared" si="87"/>
        <v>32000</v>
      </c>
      <c r="K115" s="156">
        <f t="shared" si="88"/>
        <v>55000</v>
      </c>
      <c r="L115" s="153">
        <f t="shared" si="89"/>
        <v>38500</v>
      </c>
      <c r="M115" s="423">
        <f t="shared" si="90"/>
        <v>147500</v>
      </c>
      <c r="N115" s="319">
        <f t="shared" si="91"/>
        <v>184130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36630</v>
      </c>
      <c r="AI115" s="423">
        <f t="shared" si="96"/>
        <v>36630</v>
      </c>
      <c r="AJ115" s="155">
        <f>VLOOKUP($AR115,原データ!$D$1:$R$2300,3,FALSE)</f>
        <v>0</v>
      </c>
      <c r="AK115" s="156">
        <f>VLOOKUP($AR115,原データ!$D$1:$R$2300,4,FALSE)</f>
        <v>22000</v>
      </c>
      <c r="AL115" s="494">
        <f>VLOOKUP($AR115,原データ!$D$1:$R$2300,5,FALSE)</f>
        <v>0</v>
      </c>
      <c r="AM115" s="156">
        <f>VLOOKUP($AR115,原データ!$D$1:$R$2300,6,FALSE)</f>
        <v>32000</v>
      </c>
      <c r="AN115" s="156">
        <f>VLOOKUP($AR115,原データ!$D$1:$R$2300,7,FALSE)</f>
        <v>55000</v>
      </c>
      <c r="AO115" s="153">
        <f>VLOOKUP($AR115,原データ!$D$1:$R$2300,8,FALSE)</f>
        <v>38500</v>
      </c>
      <c r="AP115" s="423">
        <f t="shared" si="98"/>
        <v>147500</v>
      </c>
      <c r="AQ115" s="319">
        <f t="shared" si="99"/>
        <v>184130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268180</v>
      </c>
      <c r="F116" s="424">
        <f t="shared" si="83"/>
        <v>268180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0</v>
      </c>
      <c r="K116" s="164">
        <f t="shared" si="88"/>
        <v>200000</v>
      </c>
      <c r="L116" s="161">
        <f t="shared" si="89"/>
        <v>0</v>
      </c>
      <c r="M116" s="424">
        <f t="shared" si="90"/>
        <v>400000</v>
      </c>
      <c r="N116" s="320">
        <f t="shared" si="91"/>
        <v>668180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268180</v>
      </c>
      <c r="AI116" s="424">
        <f t="shared" si="96"/>
        <v>268180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400000</v>
      </c>
      <c r="AQ116" s="320">
        <f t="shared" si="99"/>
        <v>668180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601840</v>
      </c>
      <c r="I117" s="171">
        <f t="shared" si="86"/>
        <v>4364590</v>
      </c>
      <c r="J117" s="171">
        <f t="shared" si="87"/>
        <v>2472500</v>
      </c>
      <c r="K117" s="171">
        <f t="shared" si="88"/>
        <v>2924260</v>
      </c>
      <c r="L117" s="168">
        <f t="shared" si="89"/>
        <v>2008520</v>
      </c>
      <c r="M117" s="425">
        <f t="shared" si="90"/>
        <v>12371710</v>
      </c>
      <c r="N117" s="316">
        <f t="shared" si="91"/>
        <v>12371710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601840</v>
      </c>
      <c r="W117" s="171">
        <f>VLOOKUP($AC117,原データ!$D$1:$R$2300,5,FALSE)</f>
        <v>4364590</v>
      </c>
      <c r="X117" s="171">
        <f>VLOOKUP($AC117,原データ!$D$1:$R$2300,6,FALSE)</f>
        <v>2472500</v>
      </c>
      <c r="Y117" s="171">
        <f>VLOOKUP($AC117,原データ!$D$1:$R$2300,7,FALSE)</f>
        <v>2924260</v>
      </c>
      <c r="Z117" s="168">
        <f>VLOOKUP($AC117,原データ!$D$1:$R$2300,8,FALSE)</f>
        <v>2008520</v>
      </c>
      <c r="AA117" s="425">
        <f t="shared" si="94"/>
        <v>12371710</v>
      </c>
      <c r="AB117" s="316">
        <f t="shared" si="95"/>
        <v>12371710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232420</v>
      </c>
      <c r="K118" s="171">
        <f t="shared" si="108"/>
        <v>78850</v>
      </c>
      <c r="L118" s="168">
        <f t="shared" si="108"/>
        <v>0</v>
      </c>
      <c r="M118" s="425">
        <f t="shared" si="108"/>
        <v>311270</v>
      </c>
      <c r="N118" s="316">
        <f t="shared" si="108"/>
        <v>311270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232420</v>
      </c>
      <c r="Y118" s="171">
        <f>VLOOKUP($AC118,原データ!$D$1:$R$2300,7,FALSE)</f>
        <v>78850</v>
      </c>
      <c r="Z118" s="168">
        <f>VLOOKUP($AC118,原データ!$D$1:$R$2300,8,FALSE)</f>
        <v>0</v>
      </c>
      <c r="AA118" s="425">
        <f>SUM(U118:Z118)</f>
        <v>311270</v>
      </c>
      <c r="AB118" s="316">
        <f>SUM(AA118,T118)</f>
        <v>311270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228580</v>
      </c>
      <c r="E119" s="312">
        <f t="shared" si="82"/>
        <v>569400</v>
      </c>
      <c r="F119" s="313">
        <f t="shared" si="83"/>
        <v>797980</v>
      </c>
      <c r="G119" s="314">
        <f t="shared" si="84"/>
        <v>0</v>
      </c>
      <c r="H119" s="315">
        <f t="shared" si="85"/>
        <v>2281167</v>
      </c>
      <c r="I119" s="315">
        <f t="shared" si="86"/>
        <v>2438040</v>
      </c>
      <c r="J119" s="315">
        <f t="shared" si="87"/>
        <v>2258250</v>
      </c>
      <c r="K119" s="315">
        <f t="shared" si="88"/>
        <v>1979410</v>
      </c>
      <c r="L119" s="312">
        <f t="shared" si="89"/>
        <v>1123640</v>
      </c>
      <c r="M119" s="313">
        <f t="shared" si="90"/>
        <v>10080507</v>
      </c>
      <c r="N119" s="316">
        <f t="shared" si="91"/>
        <v>10878487</v>
      </c>
      <c r="O119" s="676" t="s">
        <v>141</v>
      </c>
      <c r="P119" s="677"/>
      <c r="Q119" s="678"/>
      <c r="R119" s="167">
        <f>VLOOKUP($AC119,原データ!$D$1:$R$2300,10,FALSE)</f>
        <v>228580</v>
      </c>
      <c r="S119" s="168">
        <f>VLOOKUP($AC119,原データ!$D$1:$R$2300,11,FALSE)</f>
        <v>569400</v>
      </c>
      <c r="T119" s="425">
        <f t="shared" si="92"/>
        <v>797980</v>
      </c>
      <c r="U119" s="170">
        <f>VLOOKUP($AC119,原データ!$D$1:$R$2300,3,FALSE)</f>
        <v>0</v>
      </c>
      <c r="V119" s="171">
        <f>VLOOKUP($AC119,原データ!$D$1:$R$2300,4,FALSE)</f>
        <v>2281167</v>
      </c>
      <c r="W119" s="171">
        <f>VLOOKUP($AC119,原データ!$D$1:$R$2300,5,FALSE)</f>
        <v>2438040</v>
      </c>
      <c r="X119" s="171">
        <f>VLOOKUP($AC119,原データ!$D$1:$R$2300,6,FALSE)</f>
        <v>2258250</v>
      </c>
      <c r="Y119" s="171">
        <f>VLOOKUP($AC119,原データ!$D$1:$R$2300,7,FALSE)</f>
        <v>1979410</v>
      </c>
      <c r="Z119" s="168">
        <f>VLOOKUP($AC119,原データ!$D$1:$R$2300,8,FALSE)</f>
        <v>1123640</v>
      </c>
      <c r="AA119" s="425">
        <f t="shared" si="94"/>
        <v>10080507</v>
      </c>
      <c r="AB119" s="316">
        <f t="shared" si="95"/>
        <v>10878487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1075430</v>
      </c>
      <c r="I120" s="315">
        <f t="shared" si="86"/>
        <v>2811880</v>
      </c>
      <c r="J120" s="315">
        <f t="shared" si="87"/>
        <v>2719670</v>
      </c>
      <c r="K120" s="315">
        <f t="shared" si="88"/>
        <v>6280240</v>
      </c>
      <c r="L120" s="312">
        <f t="shared" si="89"/>
        <v>2144650</v>
      </c>
      <c r="M120" s="313">
        <f t="shared" si="90"/>
        <v>15031870</v>
      </c>
      <c r="N120" s="316">
        <f t="shared" si="91"/>
        <v>15031870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1075430</v>
      </c>
      <c r="W120" s="315">
        <f t="shared" si="109"/>
        <v>2811880</v>
      </c>
      <c r="X120" s="315">
        <f t="shared" si="109"/>
        <v>2719670</v>
      </c>
      <c r="Y120" s="315">
        <f t="shared" si="109"/>
        <v>6280240</v>
      </c>
      <c r="Z120" s="312">
        <f t="shared" si="109"/>
        <v>2144650</v>
      </c>
      <c r="AA120" s="313">
        <f t="shared" si="94"/>
        <v>15031870</v>
      </c>
      <c r="AB120" s="316">
        <f t="shared" si="95"/>
        <v>15031870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74520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452730</v>
      </c>
      <c r="M121" s="425">
        <f t="shared" si="90"/>
        <v>527250</v>
      </c>
      <c r="N121" s="321">
        <f t="shared" si="91"/>
        <v>527250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74520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452730</v>
      </c>
      <c r="AA121" s="425">
        <f>SUM(U121:Z121)</f>
        <v>527250</v>
      </c>
      <c r="AB121" s="316">
        <f t="shared" si="95"/>
        <v>527250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160030</v>
      </c>
      <c r="I123" s="171">
        <f t="shared" si="112"/>
        <v>1241340</v>
      </c>
      <c r="J123" s="171">
        <f t="shared" si="112"/>
        <v>1224090</v>
      </c>
      <c r="K123" s="171">
        <f t="shared" si="112"/>
        <v>3335470</v>
      </c>
      <c r="L123" s="168">
        <f t="shared" si="112"/>
        <v>419060</v>
      </c>
      <c r="M123" s="425">
        <f t="shared" si="112"/>
        <v>6379990</v>
      </c>
      <c r="N123" s="321">
        <f t="shared" si="112"/>
        <v>6379990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160030</v>
      </c>
      <c r="W123" s="171">
        <f>VLOOKUP($AC123,原データ!$D$1:$R$2300,5,FALSE)</f>
        <v>1241340</v>
      </c>
      <c r="X123" s="171">
        <f>VLOOKUP($AC123,原データ!$D$1:$R$2300,6,FALSE)</f>
        <v>1224090</v>
      </c>
      <c r="Y123" s="171">
        <f>VLOOKUP($AC123,原データ!$D$1:$R$2300,7,FALSE)</f>
        <v>3335470</v>
      </c>
      <c r="Z123" s="168">
        <f>VLOOKUP($AC123,原データ!$D$1:$R$2300,8,FALSE)</f>
        <v>419060</v>
      </c>
      <c r="AA123" s="425">
        <f>SUM(U123:Z123)</f>
        <v>6379990</v>
      </c>
      <c r="AB123" s="316">
        <f>SUM(AA123,T123)</f>
        <v>6379990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310740</v>
      </c>
      <c r="I125" s="171">
        <f t="shared" si="111"/>
        <v>1311500</v>
      </c>
      <c r="J125" s="171">
        <f t="shared" si="111"/>
        <v>571320</v>
      </c>
      <c r="K125" s="171">
        <f t="shared" si="111"/>
        <v>975360</v>
      </c>
      <c r="L125" s="168">
        <f t="shared" si="111"/>
        <v>294160</v>
      </c>
      <c r="M125" s="425">
        <f t="shared" si="90"/>
        <v>3463080</v>
      </c>
      <c r="N125" s="316">
        <f t="shared" si="91"/>
        <v>3463080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310740</v>
      </c>
      <c r="W125" s="171">
        <f>VLOOKUP($AC125,原データ!$D$1:$R$2300,5,FALSE)</f>
        <v>1311500</v>
      </c>
      <c r="X125" s="171">
        <f>VLOOKUP($AC125,原データ!$D$1:$R$2300,6,FALSE)</f>
        <v>571320</v>
      </c>
      <c r="Y125" s="171">
        <f>VLOOKUP($AC125,原データ!$D$1:$R$2300,7,FALSE)</f>
        <v>975360</v>
      </c>
      <c r="Z125" s="168">
        <f>VLOOKUP($AC125,原データ!$D$1:$R$2300,8,FALSE)</f>
        <v>294160</v>
      </c>
      <c r="AA125" s="425">
        <f t="shared" si="94"/>
        <v>3463080</v>
      </c>
      <c r="AB125" s="316">
        <f t="shared" si="95"/>
        <v>3463080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530140</v>
      </c>
      <c r="I127" s="171">
        <f t="shared" si="111"/>
        <v>259040</v>
      </c>
      <c r="J127" s="171">
        <f t="shared" si="111"/>
        <v>285520</v>
      </c>
      <c r="K127" s="171">
        <f t="shared" si="111"/>
        <v>582820</v>
      </c>
      <c r="L127" s="168">
        <f t="shared" si="111"/>
        <v>297640</v>
      </c>
      <c r="M127" s="425">
        <f t="shared" si="90"/>
        <v>1955160</v>
      </c>
      <c r="N127" s="316">
        <f t="shared" si="91"/>
        <v>1955160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530140</v>
      </c>
      <c r="W127" s="171">
        <f>VLOOKUP($AC127,原データ!$D$1:$R$2300,5,FALSE)</f>
        <v>259040</v>
      </c>
      <c r="X127" s="171">
        <f>VLOOKUP($AC127,原データ!$D$1:$R$2300,6,FALSE)</f>
        <v>285520</v>
      </c>
      <c r="Y127" s="171">
        <f>VLOOKUP($AC127,原データ!$D$1:$R$2300,7,FALSE)</f>
        <v>582820</v>
      </c>
      <c r="Z127" s="168">
        <f>VLOOKUP($AC127,原データ!$D$1:$R$2300,8,FALSE)</f>
        <v>297640</v>
      </c>
      <c r="AA127" s="425">
        <f t="shared" si="94"/>
        <v>1955160</v>
      </c>
      <c r="AB127" s="316">
        <f t="shared" si="95"/>
        <v>1955160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638740</v>
      </c>
      <c r="K131" s="171">
        <f t="shared" si="111"/>
        <v>1386590</v>
      </c>
      <c r="L131" s="168">
        <f t="shared" si="111"/>
        <v>681060</v>
      </c>
      <c r="M131" s="425">
        <f t="shared" si="90"/>
        <v>2706390</v>
      </c>
      <c r="N131" s="321">
        <f t="shared" si="91"/>
        <v>2706390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638740</v>
      </c>
      <c r="Y131" s="171">
        <f>VLOOKUP($AC131,原データ!$D$1:$R$2300,7,FALSE)</f>
        <v>1386590</v>
      </c>
      <c r="Z131" s="168">
        <f>VLOOKUP($AC131,原データ!$D$1:$R$2300,8,FALSE)</f>
        <v>681060</v>
      </c>
      <c r="AA131" s="425">
        <f t="shared" si="94"/>
        <v>2706390</v>
      </c>
      <c r="AB131" s="316">
        <f t="shared" si="95"/>
        <v>2706390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2016880</v>
      </c>
      <c r="I134" s="315">
        <f t="shared" si="86"/>
        <v>6007550</v>
      </c>
      <c r="J134" s="315">
        <f t="shared" si="87"/>
        <v>13452750</v>
      </c>
      <c r="K134" s="315">
        <f t="shared" si="88"/>
        <v>25226610</v>
      </c>
      <c r="L134" s="312">
        <f t="shared" si="89"/>
        <v>21102520</v>
      </c>
      <c r="M134" s="313">
        <f t="shared" si="90"/>
        <v>67806310</v>
      </c>
      <c r="N134" s="316">
        <f t="shared" si="91"/>
        <v>67806310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2016880</v>
      </c>
      <c r="W134" s="315">
        <f>SUM(W135:W138)</f>
        <v>6007550</v>
      </c>
      <c r="X134" s="315">
        <f>SUM(X135:X138)</f>
        <v>13452750</v>
      </c>
      <c r="Y134" s="315">
        <f>SUM(Y135:Y138)</f>
        <v>25226610</v>
      </c>
      <c r="Z134" s="315">
        <f>SUM(Z135:Z138)</f>
        <v>21102520</v>
      </c>
      <c r="AA134" s="313">
        <f>SUM(U134:Z134)</f>
        <v>67806310</v>
      </c>
      <c r="AB134" s="316">
        <f>SUM(AA134,T134)</f>
        <v>67806310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264590</v>
      </c>
      <c r="I135" s="171">
        <f t="shared" si="86"/>
        <v>246400</v>
      </c>
      <c r="J135" s="171">
        <f t="shared" si="87"/>
        <v>3710040</v>
      </c>
      <c r="K135" s="171">
        <f t="shared" si="88"/>
        <v>9083790</v>
      </c>
      <c r="L135" s="168">
        <f t="shared" si="89"/>
        <v>8455570</v>
      </c>
      <c r="M135" s="425">
        <f t="shared" si="90"/>
        <v>21760390</v>
      </c>
      <c r="N135" s="316">
        <f t="shared" si="91"/>
        <v>21760390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264590</v>
      </c>
      <c r="W135" s="171">
        <f>VLOOKUP($AC135,原データ!$D$1:$R$2300,5,FALSE)</f>
        <v>246400</v>
      </c>
      <c r="X135" s="171">
        <f>VLOOKUP($AC135,原データ!$D$1:$R$2300,6,FALSE)</f>
        <v>3710040</v>
      </c>
      <c r="Y135" s="171">
        <f>VLOOKUP($AC135,原データ!$D$1:$R$2300,7,FALSE)</f>
        <v>9083790</v>
      </c>
      <c r="Z135" s="168">
        <f>VLOOKUP($AC135,原データ!$D$1:$R$2300,8,FALSE)</f>
        <v>8455570</v>
      </c>
      <c r="AA135" s="425">
        <f t="shared" si="94"/>
        <v>21760390</v>
      </c>
      <c r="AB135" s="316">
        <f t="shared" si="95"/>
        <v>21760390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1752290</v>
      </c>
      <c r="I136" s="171">
        <f t="shared" si="86"/>
        <v>5452210</v>
      </c>
      <c r="J136" s="171">
        <f t="shared" si="87"/>
        <v>8976270</v>
      </c>
      <c r="K136" s="171">
        <f t="shared" si="88"/>
        <v>14057970</v>
      </c>
      <c r="L136" s="168">
        <f t="shared" si="89"/>
        <v>10645130</v>
      </c>
      <c r="M136" s="425">
        <f t="shared" si="90"/>
        <v>40883870</v>
      </c>
      <c r="N136" s="316">
        <f t="shared" si="91"/>
        <v>40883870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1752290</v>
      </c>
      <c r="W136" s="171">
        <f>VLOOKUP($AC136,原データ!$D$1:$R$2300,5,FALSE)</f>
        <v>5452210</v>
      </c>
      <c r="X136" s="171">
        <f>VLOOKUP($AC136,原データ!$D$1:$R$2300,6,FALSE)</f>
        <v>8976270</v>
      </c>
      <c r="Y136" s="171">
        <f>VLOOKUP($AC136,原データ!$D$1:$R$2300,7,FALSE)</f>
        <v>14057970</v>
      </c>
      <c r="Z136" s="168">
        <f>VLOOKUP($AC136,原データ!$D$1:$R$2300,8,FALSE)</f>
        <v>10645130</v>
      </c>
      <c r="AA136" s="425">
        <f t="shared" si="94"/>
        <v>40883870</v>
      </c>
      <c r="AB136" s="316">
        <f t="shared" si="95"/>
        <v>40883870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308940</v>
      </c>
      <c r="J138" s="171">
        <f t="shared" si="87"/>
        <v>766440</v>
      </c>
      <c r="K138" s="171">
        <f t="shared" si="88"/>
        <v>2084850</v>
      </c>
      <c r="L138" s="168">
        <f t="shared" si="89"/>
        <v>2001820</v>
      </c>
      <c r="M138" s="425">
        <f t="shared" si="90"/>
        <v>5162050</v>
      </c>
      <c r="N138" s="316">
        <f t="shared" si="91"/>
        <v>5162050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308940</v>
      </c>
      <c r="X138" s="171">
        <f>VLOOKUP($AC138,原データ!$D$1:$R$2300,6,FALSE)</f>
        <v>766440</v>
      </c>
      <c r="Y138" s="171">
        <f>VLOOKUP($AC138,原データ!$D$1:$R$2300,7,FALSE)</f>
        <v>2084850</v>
      </c>
      <c r="Z138" s="168">
        <f>VLOOKUP($AC138,原データ!$D$1:$R$2300,8,FALSE)</f>
        <v>2001820</v>
      </c>
      <c r="AA138" s="425">
        <f>SUM(U138:Z138)</f>
        <v>5162050</v>
      </c>
      <c r="AB138" s="316">
        <f t="shared" si="95"/>
        <v>5162050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1043800</v>
      </c>
      <c r="E139" s="416">
        <f t="shared" si="82"/>
        <v>4196900</v>
      </c>
      <c r="F139" s="417">
        <f t="shared" si="83"/>
        <v>5240700</v>
      </c>
      <c r="G139" s="418">
        <f t="shared" si="84"/>
        <v>0</v>
      </c>
      <c r="H139" s="419">
        <f t="shared" si="85"/>
        <v>21918624</v>
      </c>
      <c r="I139" s="419">
        <f t="shared" si="86"/>
        <v>38613830</v>
      </c>
      <c r="J139" s="419">
        <f t="shared" si="87"/>
        <v>46698600</v>
      </c>
      <c r="K139" s="419">
        <f t="shared" si="88"/>
        <v>63111850</v>
      </c>
      <c r="L139" s="416">
        <f t="shared" si="89"/>
        <v>47868580</v>
      </c>
      <c r="M139" s="417">
        <f t="shared" si="90"/>
        <v>218211484</v>
      </c>
      <c r="N139" s="420">
        <f t="shared" si="91"/>
        <v>223452184</v>
      </c>
      <c r="O139" s="684" t="s">
        <v>148</v>
      </c>
      <c r="P139" s="685"/>
      <c r="Q139" s="685"/>
      <c r="R139" s="415">
        <f>SUM(R98,R120,R134,R119)</f>
        <v>1043800</v>
      </c>
      <c r="S139" s="415">
        <f>SUM(S98,S120,S134,S119)</f>
        <v>3892090</v>
      </c>
      <c r="T139" s="417">
        <f t="shared" si="92"/>
        <v>4935890</v>
      </c>
      <c r="U139" s="418">
        <f t="shared" ref="U139:Z139" si="117">SUM(U98,U120,U134,U119)</f>
        <v>0</v>
      </c>
      <c r="V139" s="418">
        <f t="shared" si="117"/>
        <v>21696624</v>
      </c>
      <c r="W139" s="418">
        <f t="shared" si="117"/>
        <v>38613830</v>
      </c>
      <c r="X139" s="418">
        <f t="shared" si="117"/>
        <v>46666600</v>
      </c>
      <c r="Y139" s="418">
        <f t="shared" si="117"/>
        <v>62856850</v>
      </c>
      <c r="Z139" s="418">
        <f t="shared" si="117"/>
        <v>47830080</v>
      </c>
      <c r="AA139" s="417">
        <f t="shared" si="94"/>
        <v>217663984</v>
      </c>
      <c r="AB139" s="420">
        <f t="shared" si="95"/>
        <v>222599874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304810</v>
      </c>
      <c r="AI139" s="417">
        <f t="shared" si="96"/>
        <v>304810</v>
      </c>
      <c r="AJ139" s="418">
        <f t="shared" ref="AJ139:AO139" si="118">SUM(AJ98,AJ120,AJ134,AJ119)</f>
        <v>0</v>
      </c>
      <c r="AK139" s="418">
        <f t="shared" si="118"/>
        <v>222000</v>
      </c>
      <c r="AL139" s="418">
        <f t="shared" si="118"/>
        <v>0</v>
      </c>
      <c r="AM139" s="418">
        <f t="shared" si="118"/>
        <v>32000</v>
      </c>
      <c r="AN139" s="418">
        <f t="shared" si="118"/>
        <v>255000</v>
      </c>
      <c r="AO139" s="418">
        <f t="shared" si="118"/>
        <v>38500</v>
      </c>
      <c r="AP139" s="417">
        <f>SUM(AJ139:AO139)</f>
        <v>547500</v>
      </c>
      <c r="AQ139" s="420">
        <f t="shared" si="99"/>
        <v>852310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720480</v>
      </c>
      <c r="E141" s="312">
        <f t="shared" ref="E141:E182" si="120">S141+AH141</f>
        <v>3197754</v>
      </c>
      <c r="F141" s="313">
        <f t="shared" ref="F141:F182" si="121">T141+AI141</f>
        <v>3918234</v>
      </c>
      <c r="G141" s="314">
        <f t="shared" ref="G141:G182" si="122">U141+AJ141</f>
        <v>0</v>
      </c>
      <c r="H141" s="315">
        <f t="shared" ref="H141:H182" si="123">V141+AK141</f>
        <v>14625124</v>
      </c>
      <c r="I141" s="315">
        <f t="shared" ref="I141:I182" si="124">W141+AL141</f>
        <v>23961453</v>
      </c>
      <c r="J141" s="315">
        <f t="shared" ref="J141:J182" si="125">X141+AM141</f>
        <v>24890308</v>
      </c>
      <c r="K141" s="315">
        <f t="shared" ref="K141:K182" si="126">Y141+AN141</f>
        <v>26150548</v>
      </c>
      <c r="L141" s="312">
        <f t="shared" ref="L141:L182" si="127">Z141+AO141</f>
        <v>20663036</v>
      </c>
      <c r="M141" s="313">
        <f t="shared" ref="M141:M182" si="128">AA141+AP141</f>
        <v>110290469</v>
      </c>
      <c r="N141" s="316">
        <f t="shared" ref="N141:N182" si="129">AB141+AQ141</f>
        <v>114208703</v>
      </c>
      <c r="O141" s="659" t="s">
        <v>124</v>
      </c>
      <c r="P141" s="660"/>
      <c r="Q141" s="660"/>
      <c r="R141" s="311">
        <f>SUM(R142,R148,R151,R156,R160,R161)</f>
        <v>720480</v>
      </c>
      <c r="S141" s="311">
        <f>SUM(S142,S148,S151,S156,S160,S161)</f>
        <v>2923425</v>
      </c>
      <c r="T141" s="313">
        <f>SUM(R141:S141)</f>
        <v>3643905</v>
      </c>
      <c r="U141" s="314">
        <f t="shared" ref="U141:Z141" si="130">SUM(U142,U148,U151,U156,U160,U161)</f>
        <v>0</v>
      </c>
      <c r="V141" s="314">
        <f t="shared" si="130"/>
        <v>14425324</v>
      </c>
      <c r="W141" s="314">
        <f t="shared" si="130"/>
        <v>23961453</v>
      </c>
      <c r="X141" s="314">
        <f t="shared" si="130"/>
        <v>24861508</v>
      </c>
      <c r="Y141" s="314">
        <f t="shared" si="130"/>
        <v>25921048</v>
      </c>
      <c r="Z141" s="314">
        <f t="shared" si="130"/>
        <v>20628386</v>
      </c>
      <c r="AA141" s="313">
        <f t="shared" ref="AA141:AA182" si="131">SUM(U141:Z141)</f>
        <v>109797719</v>
      </c>
      <c r="AB141" s="316">
        <f t="shared" ref="AB141:AB182" si="132">SUM(AA141,T141)</f>
        <v>113441624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274329</v>
      </c>
      <c r="AI141" s="313">
        <f>SUM(AG141:AH141)</f>
        <v>274329</v>
      </c>
      <c r="AJ141" s="314">
        <f t="shared" ref="AJ141:AO141" si="133">SUM(AJ142,AJ148,AJ151,AJ156,AJ160,AJ161)</f>
        <v>0</v>
      </c>
      <c r="AK141" s="314">
        <f t="shared" si="133"/>
        <v>199800</v>
      </c>
      <c r="AL141" s="314">
        <f t="shared" si="133"/>
        <v>0</v>
      </c>
      <c r="AM141" s="314">
        <f t="shared" si="133"/>
        <v>28800</v>
      </c>
      <c r="AN141" s="314">
        <f t="shared" si="133"/>
        <v>229500</v>
      </c>
      <c r="AO141" s="314">
        <f t="shared" si="133"/>
        <v>34650</v>
      </c>
      <c r="AP141" s="313">
        <f t="shared" ref="AP141:AP180" si="134">SUM(AJ141:AO141)</f>
        <v>492750</v>
      </c>
      <c r="AQ141" s="316">
        <f t="shared" ref="AQ141:AQ182" si="135">SUM(AP141,AI141)</f>
        <v>767079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183639</v>
      </c>
      <c r="E142" s="225">
        <f t="shared" si="120"/>
        <v>679500</v>
      </c>
      <c r="F142" s="422">
        <f t="shared" si="121"/>
        <v>863139</v>
      </c>
      <c r="G142" s="226">
        <f t="shared" si="122"/>
        <v>0</v>
      </c>
      <c r="H142" s="227">
        <f t="shared" si="123"/>
        <v>1633275</v>
      </c>
      <c r="I142" s="227">
        <f t="shared" si="124"/>
        <v>4134258</v>
      </c>
      <c r="J142" s="227">
        <f t="shared" si="125"/>
        <v>3306180</v>
      </c>
      <c r="K142" s="227">
        <f t="shared" si="126"/>
        <v>7911870</v>
      </c>
      <c r="L142" s="225">
        <f t="shared" si="127"/>
        <v>10093509</v>
      </c>
      <c r="M142" s="422">
        <f t="shared" si="128"/>
        <v>27079092</v>
      </c>
      <c r="N142" s="318">
        <f t="shared" si="129"/>
        <v>27942231</v>
      </c>
      <c r="O142" s="665"/>
      <c r="P142" s="661" t="s">
        <v>125</v>
      </c>
      <c r="Q142" s="661"/>
      <c r="R142" s="224">
        <f>SUM(R143:R147)</f>
        <v>183639</v>
      </c>
      <c r="S142" s="225">
        <f>SUM(S143:S147)</f>
        <v>679500</v>
      </c>
      <c r="T142" s="422">
        <f t="shared" ref="T142:T182" si="136">SUM(R142:S142)</f>
        <v>863139</v>
      </c>
      <c r="U142" s="226">
        <f t="shared" ref="U142:Z142" si="137">SUM(U143:U147)</f>
        <v>0</v>
      </c>
      <c r="V142" s="227">
        <f t="shared" si="137"/>
        <v>1633275</v>
      </c>
      <c r="W142" s="227">
        <f t="shared" si="137"/>
        <v>4134258</v>
      </c>
      <c r="X142" s="227">
        <f t="shared" si="137"/>
        <v>3306180</v>
      </c>
      <c r="Y142" s="227">
        <f t="shared" si="137"/>
        <v>7911870</v>
      </c>
      <c r="Z142" s="225">
        <f t="shared" si="137"/>
        <v>10093509</v>
      </c>
      <c r="AA142" s="422">
        <f t="shared" si="131"/>
        <v>27079092</v>
      </c>
      <c r="AB142" s="318">
        <f t="shared" si="132"/>
        <v>27942231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955162</v>
      </c>
      <c r="I143" s="156">
        <f t="shared" si="124"/>
        <v>2632292</v>
      </c>
      <c r="J143" s="156">
        <f t="shared" si="125"/>
        <v>2261305</v>
      </c>
      <c r="K143" s="156">
        <f t="shared" si="126"/>
        <v>5938176</v>
      </c>
      <c r="L143" s="153">
        <f t="shared" si="127"/>
        <v>8590150</v>
      </c>
      <c r="M143" s="423">
        <f t="shared" si="128"/>
        <v>20377085</v>
      </c>
      <c r="N143" s="319">
        <f t="shared" si="129"/>
        <v>20377085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955162</v>
      </c>
      <c r="W143" s="156">
        <f>VLOOKUP($AC143,原データ!$D$1:$R$2300,5,FALSE)</f>
        <v>2632292</v>
      </c>
      <c r="X143" s="156">
        <f>VLOOKUP($AC143,原データ!$D$1:$R$2300,6,FALSE)</f>
        <v>2261305</v>
      </c>
      <c r="Y143" s="156">
        <f>VLOOKUP($AC143,原データ!$D$1:$R$2300,7,FALSE)</f>
        <v>5938176</v>
      </c>
      <c r="Z143" s="153">
        <f>VLOOKUP($AC143,原データ!$D$1:$R$2300,8,FALSE)</f>
        <v>8590150</v>
      </c>
      <c r="AA143" s="423">
        <f t="shared" si="131"/>
        <v>20377085</v>
      </c>
      <c r="AB143" s="319">
        <f t="shared" si="132"/>
        <v>20377085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63603</v>
      </c>
      <c r="M144" s="423">
        <f t="shared" si="128"/>
        <v>63603</v>
      </c>
      <c r="N144" s="319">
        <f t="shared" si="129"/>
        <v>63603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63603</v>
      </c>
      <c r="AA144" s="423">
        <f t="shared" si="131"/>
        <v>63603</v>
      </c>
      <c r="AB144" s="319">
        <f t="shared" si="132"/>
        <v>63603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124099</v>
      </c>
      <c r="E145" s="153">
        <f t="shared" si="120"/>
        <v>438912</v>
      </c>
      <c r="F145" s="423">
        <f t="shared" si="121"/>
        <v>563011</v>
      </c>
      <c r="G145" s="155">
        <f t="shared" si="122"/>
        <v>0</v>
      </c>
      <c r="H145" s="156">
        <f t="shared" si="123"/>
        <v>479883</v>
      </c>
      <c r="I145" s="156">
        <f t="shared" si="124"/>
        <v>1010257</v>
      </c>
      <c r="J145" s="156">
        <f t="shared" si="125"/>
        <v>802446</v>
      </c>
      <c r="K145" s="156">
        <f t="shared" si="126"/>
        <v>1452401</v>
      </c>
      <c r="L145" s="153">
        <f t="shared" si="127"/>
        <v>831734</v>
      </c>
      <c r="M145" s="423">
        <f t="shared" si="128"/>
        <v>4576721</v>
      </c>
      <c r="N145" s="319">
        <f t="shared" si="129"/>
        <v>5139732</v>
      </c>
      <c r="O145" s="665"/>
      <c r="P145" s="663"/>
      <c r="Q145" s="229" t="s">
        <v>128</v>
      </c>
      <c r="R145" s="152">
        <f>VLOOKUP($AC145,原データ!$D$1:$R$2300,10,FALSE)</f>
        <v>124099</v>
      </c>
      <c r="S145" s="153">
        <f>VLOOKUP($AC145,原データ!$D$1:$R$2300,11,FALSE)</f>
        <v>438912</v>
      </c>
      <c r="T145" s="423">
        <f t="shared" si="136"/>
        <v>563011</v>
      </c>
      <c r="U145" s="155">
        <f>VLOOKUP($AC145,原データ!$D$1:$R$2300,3,FALSE)</f>
        <v>0</v>
      </c>
      <c r="V145" s="156">
        <f>VLOOKUP($AC145,原データ!$D$1:$R$2300,4,FALSE)</f>
        <v>479883</v>
      </c>
      <c r="W145" s="156">
        <f>VLOOKUP($AC145,原データ!$D$1:$R$2300,5,FALSE)</f>
        <v>1010257</v>
      </c>
      <c r="X145" s="156">
        <f>VLOOKUP($AC145,原データ!$D$1:$R$2300,6,FALSE)</f>
        <v>802446</v>
      </c>
      <c r="Y145" s="156">
        <f>VLOOKUP($AC145,原データ!$D$1:$R$2300,7,FALSE)</f>
        <v>1452401</v>
      </c>
      <c r="Z145" s="153">
        <f>VLOOKUP($AC145,原データ!$D$1:$R$2300,8,FALSE)</f>
        <v>831734</v>
      </c>
      <c r="AA145" s="423">
        <f t="shared" si="131"/>
        <v>4576721</v>
      </c>
      <c r="AB145" s="319">
        <f t="shared" si="132"/>
        <v>5139732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52288</v>
      </c>
      <c r="E146" s="153">
        <f t="shared" si="120"/>
        <v>240588</v>
      </c>
      <c r="F146" s="423">
        <f t="shared" si="121"/>
        <v>292876</v>
      </c>
      <c r="G146" s="155">
        <f t="shared" si="122"/>
        <v>0</v>
      </c>
      <c r="H146" s="156">
        <f t="shared" si="123"/>
        <v>60624</v>
      </c>
      <c r="I146" s="156">
        <f t="shared" si="124"/>
        <v>233586</v>
      </c>
      <c r="J146" s="156">
        <f t="shared" si="125"/>
        <v>0</v>
      </c>
      <c r="K146" s="156">
        <f t="shared" si="126"/>
        <v>69048</v>
      </c>
      <c r="L146" s="153">
        <f t="shared" si="127"/>
        <v>79299</v>
      </c>
      <c r="M146" s="423">
        <f t="shared" si="128"/>
        <v>442557</v>
      </c>
      <c r="N146" s="319">
        <f t="shared" si="129"/>
        <v>735433</v>
      </c>
      <c r="O146" s="665"/>
      <c r="P146" s="663"/>
      <c r="Q146" s="229" t="s">
        <v>129</v>
      </c>
      <c r="R146" s="152">
        <f>VLOOKUP($AC146,原データ!$D$1:$R$2300,10,FALSE)</f>
        <v>52288</v>
      </c>
      <c r="S146" s="153">
        <f>VLOOKUP($AC146,原データ!$D$1:$R$2300,11,FALSE)</f>
        <v>240588</v>
      </c>
      <c r="T146" s="423">
        <f t="shared" si="136"/>
        <v>292876</v>
      </c>
      <c r="U146" s="155">
        <f>VLOOKUP($AC146,原データ!$D$1:$R$2300,3,FALSE)</f>
        <v>0</v>
      </c>
      <c r="V146" s="156">
        <f>VLOOKUP($AC146,原データ!$D$1:$R$2300,4,FALSE)</f>
        <v>60624</v>
      </c>
      <c r="W146" s="156">
        <f>VLOOKUP($AC146,原データ!$D$1:$R$2300,5,FALSE)</f>
        <v>233586</v>
      </c>
      <c r="X146" s="156">
        <f>VLOOKUP($AC146,原データ!$D$1:$R$2300,6,FALSE)</f>
        <v>0</v>
      </c>
      <c r="Y146" s="156">
        <f>VLOOKUP($AC146,原データ!$D$1:$R$2300,7,FALSE)</f>
        <v>69048</v>
      </c>
      <c r="Z146" s="153">
        <f>VLOOKUP($AC146,原データ!$D$1:$R$2300,8,FALSE)</f>
        <v>79299</v>
      </c>
      <c r="AA146" s="423">
        <f t="shared" si="131"/>
        <v>442557</v>
      </c>
      <c r="AB146" s="319">
        <f t="shared" si="132"/>
        <v>735433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7252</v>
      </c>
      <c r="E147" s="161">
        <f t="shared" si="120"/>
        <v>0</v>
      </c>
      <c r="F147" s="424">
        <f t="shared" si="121"/>
        <v>7252</v>
      </c>
      <c r="G147" s="163">
        <f t="shared" si="122"/>
        <v>0</v>
      </c>
      <c r="H147" s="164">
        <f t="shared" si="123"/>
        <v>137606</v>
      </c>
      <c r="I147" s="164">
        <f t="shared" si="124"/>
        <v>258123</v>
      </c>
      <c r="J147" s="164">
        <f t="shared" si="125"/>
        <v>242429</v>
      </c>
      <c r="K147" s="164">
        <f t="shared" si="126"/>
        <v>452245</v>
      </c>
      <c r="L147" s="161">
        <f t="shared" si="127"/>
        <v>528723</v>
      </c>
      <c r="M147" s="424">
        <f t="shared" si="128"/>
        <v>1619126</v>
      </c>
      <c r="N147" s="320">
        <f t="shared" si="129"/>
        <v>1626378</v>
      </c>
      <c r="O147" s="665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36"/>
        <v>7252</v>
      </c>
      <c r="U147" s="163">
        <f>VLOOKUP($AC147,原データ!$D$1:$R$2300,3,FALSE)</f>
        <v>0</v>
      </c>
      <c r="V147" s="164">
        <f>VLOOKUP($AC147,原データ!$D$1:$R$2300,4,FALSE)</f>
        <v>137606</v>
      </c>
      <c r="W147" s="164">
        <f>VLOOKUP($AC147,原データ!$D$1:$R$2300,5,FALSE)</f>
        <v>258123</v>
      </c>
      <c r="X147" s="164">
        <f>VLOOKUP($AC147,原データ!$D$1:$R$2300,6,FALSE)</f>
        <v>242429</v>
      </c>
      <c r="Y147" s="164">
        <f>VLOOKUP($AC147,原データ!$D$1:$R$2300,7,FALSE)</f>
        <v>452245</v>
      </c>
      <c r="Z147" s="161">
        <f>VLOOKUP($AC147,原データ!$D$1:$R$2300,8,FALSE)</f>
        <v>528723</v>
      </c>
      <c r="AA147" s="424">
        <f t="shared" si="131"/>
        <v>1619126</v>
      </c>
      <c r="AB147" s="320">
        <f t="shared" si="132"/>
        <v>1626378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335924</v>
      </c>
      <c r="E148" s="225">
        <f t="shared" si="120"/>
        <v>1438071</v>
      </c>
      <c r="F148" s="422">
        <f t="shared" si="121"/>
        <v>1773995</v>
      </c>
      <c r="G148" s="226">
        <f t="shared" si="122"/>
        <v>0</v>
      </c>
      <c r="H148" s="227">
        <f t="shared" si="123"/>
        <v>11533752</v>
      </c>
      <c r="I148" s="227">
        <f t="shared" si="124"/>
        <v>14419127</v>
      </c>
      <c r="J148" s="227">
        <f t="shared" si="125"/>
        <v>17091763</v>
      </c>
      <c r="K148" s="227">
        <f t="shared" si="126"/>
        <v>12511600</v>
      </c>
      <c r="L148" s="225">
        <f t="shared" si="127"/>
        <v>7553651</v>
      </c>
      <c r="M148" s="422">
        <f t="shared" si="128"/>
        <v>63109893</v>
      </c>
      <c r="N148" s="318">
        <f t="shared" si="129"/>
        <v>64883888</v>
      </c>
      <c r="O148" s="665"/>
      <c r="P148" s="661" t="s">
        <v>131</v>
      </c>
      <c r="Q148" s="661"/>
      <c r="R148" s="224">
        <f>SUM(R149:R150)</f>
        <v>335924</v>
      </c>
      <c r="S148" s="225">
        <f>SUM(S149:S150)</f>
        <v>1438071</v>
      </c>
      <c r="T148" s="422">
        <f t="shared" si="136"/>
        <v>1773995</v>
      </c>
      <c r="U148" s="226">
        <f t="shared" ref="U148:Z148" si="140">SUM(U149:U150)</f>
        <v>0</v>
      </c>
      <c r="V148" s="227">
        <f t="shared" si="140"/>
        <v>11533752</v>
      </c>
      <c r="W148" s="227">
        <f t="shared" si="140"/>
        <v>14419127</v>
      </c>
      <c r="X148" s="227">
        <f t="shared" si="140"/>
        <v>17091763</v>
      </c>
      <c r="Y148" s="227">
        <f t="shared" si="140"/>
        <v>12511600</v>
      </c>
      <c r="Z148" s="225">
        <f t="shared" si="140"/>
        <v>7553651</v>
      </c>
      <c r="AA148" s="422">
        <f t="shared" si="131"/>
        <v>63109893</v>
      </c>
      <c r="AB148" s="318">
        <f t="shared" si="132"/>
        <v>64883888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8524076</v>
      </c>
      <c r="I149" s="156">
        <f t="shared" si="124"/>
        <v>10960562</v>
      </c>
      <c r="J149" s="156">
        <f t="shared" si="125"/>
        <v>13095049</v>
      </c>
      <c r="K149" s="156">
        <f t="shared" si="126"/>
        <v>10568627</v>
      </c>
      <c r="L149" s="153">
        <f t="shared" si="127"/>
        <v>6602549</v>
      </c>
      <c r="M149" s="423">
        <f t="shared" si="128"/>
        <v>49750863</v>
      </c>
      <c r="N149" s="319">
        <f t="shared" si="129"/>
        <v>49750863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8524076</v>
      </c>
      <c r="W149" s="156">
        <f>VLOOKUP($AC149,原データ!$D$1:$R$2300,5,FALSE)</f>
        <v>10960562</v>
      </c>
      <c r="X149" s="156">
        <f>VLOOKUP($AC149,原データ!$D$1:$R$2300,6,FALSE)</f>
        <v>13095049</v>
      </c>
      <c r="Y149" s="156">
        <f>VLOOKUP($AC149,原データ!$D$1:$R$2300,7,FALSE)</f>
        <v>10568627</v>
      </c>
      <c r="Z149" s="153">
        <f>VLOOKUP($AC149,原データ!$D$1:$R$2300,8,FALSE)</f>
        <v>6602549</v>
      </c>
      <c r="AA149" s="423">
        <f t="shared" si="131"/>
        <v>49750863</v>
      </c>
      <c r="AB149" s="319">
        <f t="shared" si="132"/>
        <v>49750863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335924</v>
      </c>
      <c r="E150" s="161">
        <f t="shared" si="120"/>
        <v>1438071</v>
      </c>
      <c r="F150" s="424">
        <f t="shared" si="121"/>
        <v>1773995</v>
      </c>
      <c r="G150" s="163">
        <f t="shared" si="122"/>
        <v>0</v>
      </c>
      <c r="H150" s="164">
        <f t="shared" si="123"/>
        <v>3009676</v>
      </c>
      <c r="I150" s="164">
        <f t="shared" si="124"/>
        <v>3458565</v>
      </c>
      <c r="J150" s="164">
        <f t="shared" si="125"/>
        <v>3996714</v>
      </c>
      <c r="K150" s="164">
        <f t="shared" si="126"/>
        <v>1942973</v>
      </c>
      <c r="L150" s="161">
        <f t="shared" si="127"/>
        <v>951102</v>
      </c>
      <c r="M150" s="424">
        <f t="shared" si="128"/>
        <v>13359030</v>
      </c>
      <c r="N150" s="320">
        <f t="shared" si="129"/>
        <v>15133025</v>
      </c>
      <c r="O150" s="665"/>
      <c r="P150" s="663"/>
      <c r="Q150" s="230" t="s">
        <v>133</v>
      </c>
      <c r="R150" s="160">
        <f>VLOOKUP($AC150,原データ!$D$1:$R$2300,10,FALSE)</f>
        <v>335924</v>
      </c>
      <c r="S150" s="161">
        <f>VLOOKUP($AC150,原データ!$D$1:$R$2300,11,FALSE)</f>
        <v>1438071</v>
      </c>
      <c r="T150" s="424">
        <f t="shared" si="136"/>
        <v>1773995</v>
      </c>
      <c r="U150" s="163">
        <f>VLOOKUP($AC150,原データ!$D$1:$R$2300,3,FALSE)</f>
        <v>0</v>
      </c>
      <c r="V150" s="164">
        <f>VLOOKUP($AC150,原データ!$D$1:$R$2300,4,FALSE)</f>
        <v>3009676</v>
      </c>
      <c r="W150" s="164">
        <f>VLOOKUP($AC150,原データ!$D$1:$R$2300,5,FALSE)</f>
        <v>3458565</v>
      </c>
      <c r="X150" s="164">
        <f>VLOOKUP($AC150,原データ!$D$1:$R$2300,6,FALSE)</f>
        <v>3996714</v>
      </c>
      <c r="Y150" s="164">
        <f>VLOOKUP($AC150,原データ!$D$1:$R$2300,7,FALSE)</f>
        <v>1942973</v>
      </c>
      <c r="Z150" s="161">
        <f>VLOOKUP($AC150,原データ!$D$1:$R$2300,8,FALSE)</f>
        <v>951102</v>
      </c>
      <c r="AA150" s="424">
        <f t="shared" si="131"/>
        <v>13359030</v>
      </c>
      <c r="AB150" s="320">
        <f t="shared" si="132"/>
        <v>15133025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45846</v>
      </c>
      <c r="E151" s="225">
        <f t="shared" si="120"/>
        <v>168449</v>
      </c>
      <c r="F151" s="422">
        <f t="shared" si="121"/>
        <v>214295</v>
      </c>
      <c r="G151" s="226">
        <f t="shared" si="122"/>
        <v>0</v>
      </c>
      <c r="H151" s="227">
        <f t="shared" si="123"/>
        <v>232516</v>
      </c>
      <c r="I151" s="227">
        <f t="shared" si="124"/>
        <v>530589</v>
      </c>
      <c r="J151" s="227">
        <f t="shared" si="125"/>
        <v>891322</v>
      </c>
      <c r="K151" s="227">
        <f t="shared" si="126"/>
        <v>1314812</v>
      </c>
      <c r="L151" s="225">
        <f t="shared" si="127"/>
        <v>103113</v>
      </c>
      <c r="M151" s="422">
        <f t="shared" si="128"/>
        <v>3072352</v>
      </c>
      <c r="N151" s="318">
        <f t="shared" si="129"/>
        <v>3286647</v>
      </c>
      <c r="O151" s="665"/>
      <c r="P151" s="661" t="s">
        <v>134</v>
      </c>
      <c r="Q151" s="661"/>
      <c r="R151" s="224">
        <f>SUM(R152:R155)</f>
        <v>45846</v>
      </c>
      <c r="S151" s="225">
        <f>SUM(S152:S155)</f>
        <v>168449</v>
      </c>
      <c r="T151" s="422">
        <f>SUM(R151:S151)</f>
        <v>214295</v>
      </c>
      <c r="U151" s="226">
        <f t="shared" ref="U151:Z151" si="142">SUM(U152:U155)</f>
        <v>0</v>
      </c>
      <c r="V151" s="227">
        <f t="shared" si="142"/>
        <v>232516</v>
      </c>
      <c r="W151" s="227">
        <f t="shared" si="142"/>
        <v>530589</v>
      </c>
      <c r="X151" s="227">
        <f t="shared" si="142"/>
        <v>891322</v>
      </c>
      <c r="Y151" s="227">
        <f t="shared" si="142"/>
        <v>1314812</v>
      </c>
      <c r="Z151" s="227">
        <f t="shared" si="142"/>
        <v>103113</v>
      </c>
      <c r="AA151" s="422">
        <f>SUM(U151:Z151)</f>
        <v>3072352</v>
      </c>
      <c r="AB151" s="318">
        <f>SUM(AA151,T151)</f>
        <v>3286647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45846</v>
      </c>
      <c r="E152" s="153">
        <f t="shared" si="120"/>
        <v>168449</v>
      </c>
      <c r="F152" s="423">
        <f t="shared" si="121"/>
        <v>214295</v>
      </c>
      <c r="G152" s="155">
        <f t="shared" si="122"/>
        <v>0</v>
      </c>
      <c r="H152" s="156">
        <f t="shared" si="123"/>
        <v>232516</v>
      </c>
      <c r="I152" s="156">
        <f t="shared" si="124"/>
        <v>342435</v>
      </c>
      <c r="J152" s="156">
        <f t="shared" si="125"/>
        <v>851236</v>
      </c>
      <c r="K152" s="156">
        <f t="shared" si="126"/>
        <v>1314812</v>
      </c>
      <c r="L152" s="153">
        <f t="shared" si="127"/>
        <v>103113</v>
      </c>
      <c r="M152" s="423">
        <f t="shared" si="128"/>
        <v>2844112</v>
      </c>
      <c r="N152" s="319">
        <f t="shared" si="129"/>
        <v>3058407</v>
      </c>
      <c r="O152" s="665"/>
      <c r="P152" s="662"/>
      <c r="Q152" s="229" t="s">
        <v>135</v>
      </c>
      <c r="R152" s="152">
        <f>VLOOKUP($AC152,原データ!$D$1:$R$2300,10,FALSE)</f>
        <v>45846</v>
      </c>
      <c r="S152" s="153">
        <f>VLOOKUP($AC152,原データ!$D$1:$R$2300,11,FALSE)</f>
        <v>168449</v>
      </c>
      <c r="T152" s="423">
        <f t="shared" si="136"/>
        <v>214295</v>
      </c>
      <c r="U152" s="155">
        <f>VLOOKUP($AC152,原データ!$D$1:$R$2300,3,FALSE)</f>
        <v>0</v>
      </c>
      <c r="V152" s="156">
        <f>VLOOKUP($AC152,原データ!$D$1:$R$2300,4,FALSE)</f>
        <v>232516</v>
      </c>
      <c r="W152" s="156">
        <f>VLOOKUP($AC152,原データ!$D$1:$R$2300,5,FALSE)</f>
        <v>342435</v>
      </c>
      <c r="X152" s="156">
        <f>VLOOKUP($AC152,原データ!$D$1:$R$2300,6,FALSE)</f>
        <v>851236</v>
      </c>
      <c r="Y152" s="156">
        <f>VLOOKUP($AC152,原データ!$D$1:$R$2300,7,FALSE)</f>
        <v>1314812</v>
      </c>
      <c r="Z152" s="153">
        <f>VLOOKUP($AC152,原データ!$D$1:$R$2300,8,FALSE)</f>
        <v>103113</v>
      </c>
      <c r="AA152" s="423">
        <f t="shared" si="131"/>
        <v>2844112</v>
      </c>
      <c r="AB152" s="319">
        <f t="shared" si="132"/>
        <v>3058407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188154</v>
      </c>
      <c r="J153" s="156">
        <f t="shared" si="125"/>
        <v>40086</v>
      </c>
      <c r="K153" s="156">
        <f t="shared" si="126"/>
        <v>0</v>
      </c>
      <c r="L153" s="153">
        <f t="shared" si="127"/>
        <v>0</v>
      </c>
      <c r="M153" s="423">
        <f t="shared" si="128"/>
        <v>228240</v>
      </c>
      <c r="N153" s="319">
        <f t="shared" si="129"/>
        <v>228240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188154</v>
      </c>
      <c r="X153" s="156">
        <f>VLOOKUP($AC153,原データ!$D$1:$R$2300,6,FALSE)</f>
        <v>40086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228240</v>
      </c>
      <c r="AB153" s="319">
        <f t="shared" si="132"/>
        <v>228240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155071</v>
      </c>
      <c r="E156" s="225">
        <f t="shared" si="120"/>
        <v>911734</v>
      </c>
      <c r="F156" s="422">
        <f t="shared" si="121"/>
        <v>1066805</v>
      </c>
      <c r="G156" s="226">
        <f t="shared" si="122"/>
        <v>0</v>
      </c>
      <c r="H156" s="227">
        <f t="shared" si="123"/>
        <v>724871</v>
      </c>
      <c r="I156" s="227">
        <f t="shared" si="124"/>
        <v>1171568</v>
      </c>
      <c r="J156" s="227">
        <f t="shared" si="125"/>
        <v>1245881</v>
      </c>
      <c r="K156" s="227">
        <f t="shared" si="126"/>
        <v>1871808</v>
      </c>
      <c r="L156" s="225">
        <f t="shared" si="127"/>
        <v>1105095</v>
      </c>
      <c r="M156" s="422">
        <f t="shared" si="128"/>
        <v>6119223</v>
      </c>
      <c r="N156" s="318">
        <f t="shared" si="129"/>
        <v>7186028</v>
      </c>
      <c r="O156" s="665"/>
      <c r="P156" s="661" t="s">
        <v>137</v>
      </c>
      <c r="Q156" s="661"/>
      <c r="R156" s="224">
        <f>SUM(R157:R159)</f>
        <v>155071</v>
      </c>
      <c r="S156" s="225">
        <f>SUM(S157:S159)</f>
        <v>637405</v>
      </c>
      <c r="T156" s="422">
        <f t="shared" si="136"/>
        <v>792476</v>
      </c>
      <c r="U156" s="226">
        <f t="shared" ref="U156:Z156" si="144">SUM(U157:U159)</f>
        <v>0</v>
      </c>
      <c r="V156" s="227">
        <f t="shared" si="144"/>
        <v>525071</v>
      </c>
      <c r="W156" s="227">
        <f t="shared" si="144"/>
        <v>1171568</v>
      </c>
      <c r="X156" s="227">
        <f t="shared" si="144"/>
        <v>1217081</v>
      </c>
      <c r="Y156" s="227">
        <f t="shared" si="144"/>
        <v>1642308</v>
      </c>
      <c r="Z156" s="225">
        <f t="shared" si="144"/>
        <v>1070445</v>
      </c>
      <c r="AA156" s="422">
        <f t="shared" si="131"/>
        <v>5626473</v>
      </c>
      <c r="AB156" s="318">
        <f t="shared" si="132"/>
        <v>6418949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274329</v>
      </c>
      <c r="AI156" s="422">
        <f t="shared" si="138"/>
        <v>274329</v>
      </c>
      <c r="AJ156" s="226">
        <f t="shared" ref="AJ156:AO156" si="145">SUM(AJ157:AJ159)</f>
        <v>0</v>
      </c>
      <c r="AK156" s="227">
        <f t="shared" si="145"/>
        <v>199800</v>
      </c>
      <c r="AL156" s="227">
        <f t="shared" si="145"/>
        <v>0</v>
      </c>
      <c r="AM156" s="227">
        <f t="shared" si="145"/>
        <v>28800</v>
      </c>
      <c r="AN156" s="227">
        <f t="shared" si="145"/>
        <v>229500</v>
      </c>
      <c r="AO156" s="225">
        <f t="shared" si="145"/>
        <v>34650</v>
      </c>
      <c r="AP156" s="422">
        <f t="shared" si="134"/>
        <v>492750</v>
      </c>
      <c r="AQ156" s="318">
        <f t="shared" si="135"/>
        <v>767079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155071</v>
      </c>
      <c r="E157" s="153">
        <f t="shared" si="120"/>
        <v>637405</v>
      </c>
      <c r="F157" s="423">
        <f t="shared" si="121"/>
        <v>792476</v>
      </c>
      <c r="G157" s="155">
        <f t="shared" si="122"/>
        <v>0</v>
      </c>
      <c r="H157" s="156">
        <f t="shared" si="123"/>
        <v>525071</v>
      </c>
      <c r="I157" s="156">
        <f t="shared" si="124"/>
        <v>1171568</v>
      </c>
      <c r="J157" s="156">
        <f t="shared" si="125"/>
        <v>1217081</v>
      </c>
      <c r="K157" s="156">
        <f t="shared" si="126"/>
        <v>1642308</v>
      </c>
      <c r="L157" s="153">
        <f t="shared" si="127"/>
        <v>1070445</v>
      </c>
      <c r="M157" s="423">
        <f t="shared" si="128"/>
        <v>5626473</v>
      </c>
      <c r="N157" s="319">
        <f t="shared" si="129"/>
        <v>6418949</v>
      </c>
      <c r="O157" s="665"/>
      <c r="P157" s="662"/>
      <c r="Q157" s="229" t="s">
        <v>138</v>
      </c>
      <c r="R157" s="152">
        <f>VLOOKUP($AC157,原データ!$D$1:$R$2300,10,FALSE)</f>
        <v>155071</v>
      </c>
      <c r="S157" s="153">
        <f>VLOOKUP($AC157,原データ!$D$1:$R$2300,11,FALSE)</f>
        <v>637405</v>
      </c>
      <c r="T157" s="423">
        <f t="shared" si="136"/>
        <v>792476</v>
      </c>
      <c r="U157" s="155">
        <f>VLOOKUP($AC157,原データ!$D$1:$R$2300,3,FALSE)</f>
        <v>0</v>
      </c>
      <c r="V157" s="156">
        <f>VLOOKUP($AC157,原データ!$D$1:$R$2300,4,FALSE)</f>
        <v>525071</v>
      </c>
      <c r="W157" s="156">
        <f>VLOOKUP($AC157,原データ!$D$1:$R$2300,5,FALSE)</f>
        <v>1171568</v>
      </c>
      <c r="X157" s="156">
        <f>VLOOKUP($AC157,原データ!$D$1:$R$2300,6,FALSE)</f>
        <v>1217081</v>
      </c>
      <c r="Y157" s="156">
        <f>VLOOKUP($AC157,原データ!$D$1:$R$2300,7,FALSE)</f>
        <v>1642308</v>
      </c>
      <c r="Z157" s="153">
        <f>VLOOKUP($AC157,原データ!$D$1:$R$2300,8,FALSE)</f>
        <v>1070445</v>
      </c>
      <c r="AA157" s="423">
        <f t="shared" si="131"/>
        <v>5626473</v>
      </c>
      <c r="AB157" s="319">
        <f t="shared" si="132"/>
        <v>6418949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32967</v>
      </c>
      <c r="F158" s="423">
        <f t="shared" si="121"/>
        <v>32967</v>
      </c>
      <c r="G158" s="155">
        <f t="shared" si="122"/>
        <v>0</v>
      </c>
      <c r="H158" s="156">
        <f t="shared" si="123"/>
        <v>19800</v>
      </c>
      <c r="I158" s="156">
        <f t="shared" si="124"/>
        <v>0</v>
      </c>
      <c r="J158" s="156">
        <f t="shared" si="125"/>
        <v>28800</v>
      </c>
      <c r="K158" s="156">
        <f t="shared" si="126"/>
        <v>49500</v>
      </c>
      <c r="L158" s="153">
        <f t="shared" si="127"/>
        <v>34650</v>
      </c>
      <c r="M158" s="423">
        <f t="shared" si="128"/>
        <v>132750</v>
      </c>
      <c r="N158" s="319">
        <f t="shared" si="129"/>
        <v>165717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32967</v>
      </c>
      <c r="AI158" s="423">
        <f t="shared" si="138"/>
        <v>32967</v>
      </c>
      <c r="AJ158" s="155">
        <f>VLOOKUP($AR158,原データ!$D$1:$R$2300,3,FALSE)</f>
        <v>0</v>
      </c>
      <c r="AK158" s="156">
        <f>VLOOKUP($AR158,原データ!$D$1:$R$2300,4,FALSE)</f>
        <v>19800</v>
      </c>
      <c r="AL158" s="494">
        <f>VLOOKUP($AR158,原データ!$D$1:$R$2300,5,FALSE)</f>
        <v>0</v>
      </c>
      <c r="AM158" s="156">
        <f>VLOOKUP($AR158,原データ!$D$1:$R$2300,6,FALSE)</f>
        <v>28800</v>
      </c>
      <c r="AN158" s="156">
        <f>VLOOKUP($AR158,原データ!$D$1:$R$2300,7,FALSE)</f>
        <v>49500</v>
      </c>
      <c r="AO158" s="153">
        <f>VLOOKUP($AR158,原データ!$D$1:$R$2300,8,FALSE)</f>
        <v>34650</v>
      </c>
      <c r="AP158" s="423">
        <f t="shared" si="134"/>
        <v>132750</v>
      </c>
      <c r="AQ158" s="319">
        <f t="shared" si="135"/>
        <v>165717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241362</v>
      </c>
      <c r="F159" s="424">
        <f t="shared" si="121"/>
        <v>241362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0</v>
      </c>
      <c r="K159" s="164">
        <f t="shared" si="126"/>
        <v>180000</v>
      </c>
      <c r="L159" s="161">
        <f t="shared" si="127"/>
        <v>0</v>
      </c>
      <c r="M159" s="424">
        <f t="shared" si="128"/>
        <v>360000</v>
      </c>
      <c r="N159" s="320">
        <f t="shared" si="129"/>
        <v>601362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241362</v>
      </c>
      <c r="AI159" s="424">
        <f t="shared" si="138"/>
        <v>241362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360000</v>
      </c>
      <c r="AQ159" s="320">
        <f t="shared" si="135"/>
        <v>601362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500710</v>
      </c>
      <c r="I160" s="171">
        <f t="shared" si="124"/>
        <v>3705911</v>
      </c>
      <c r="J160" s="171">
        <f t="shared" si="125"/>
        <v>2145984</v>
      </c>
      <c r="K160" s="171">
        <f t="shared" si="126"/>
        <v>2469493</v>
      </c>
      <c r="L160" s="168">
        <f t="shared" si="127"/>
        <v>1807668</v>
      </c>
      <c r="M160" s="425">
        <f t="shared" si="128"/>
        <v>10629766</v>
      </c>
      <c r="N160" s="316">
        <f t="shared" si="129"/>
        <v>10629766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500710</v>
      </c>
      <c r="W160" s="171">
        <f>VLOOKUP($AC160,原データ!$D$1:$R$2300,5,FALSE)</f>
        <v>3705911</v>
      </c>
      <c r="X160" s="171">
        <f>VLOOKUP($AC160,原データ!$D$1:$R$2300,6,FALSE)</f>
        <v>2145984</v>
      </c>
      <c r="Y160" s="171">
        <f>VLOOKUP($AC160,原データ!$D$1:$R$2300,7,FALSE)</f>
        <v>2469493</v>
      </c>
      <c r="Z160" s="168">
        <f>VLOOKUP($AC160,原データ!$D$1:$R$2300,8,FALSE)</f>
        <v>1807668</v>
      </c>
      <c r="AA160" s="425">
        <f t="shared" si="131"/>
        <v>10629766</v>
      </c>
      <c r="AB160" s="316">
        <f t="shared" si="132"/>
        <v>10629766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209178</v>
      </c>
      <c r="K161" s="171">
        <f t="shared" si="146"/>
        <v>70965</v>
      </c>
      <c r="L161" s="168">
        <f t="shared" si="146"/>
        <v>0</v>
      </c>
      <c r="M161" s="425">
        <f t="shared" si="146"/>
        <v>280143</v>
      </c>
      <c r="N161" s="316">
        <f t="shared" si="146"/>
        <v>280143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209178</v>
      </c>
      <c r="Y161" s="171">
        <f>VLOOKUP($AC161,原データ!$D$1:$R$2300,7,FALSE)</f>
        <v>70965</v>
      </c>
      <c r="Z161" s="168">
        <f>VLOOKUP($AC161,原データ!$D$1:$R$2300,8,FALSE)</f>
        <v>0</v>
      </c>
      <c r="AA161" s="425">
        <f>SUM(U161:Z161)</f>
        <v>280143</v>
      </c>
      <c r="AB161" s="316">
        <f>SUM(AA161,T161)</f>
        <v>280143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228580</v>
      </c>
      <c r="E162" s="312">
        <f t="shared" si="120"/>
        <v>569400</v>
      </c>
      <c r="F162" s="313">
        <f t="shared" si="121"/>
        <v>797980</v>
      </c>
      <c r="G162" s="314">
        <f t="shared" si="122"/>
        <v>0</v>
      </c>
      <c r="H162" s="315">
        <f t="shared" si="123"/>
        <v>2281167</v>
      </c>
      <c r="I162" s="315">
        <f t="shared" si="124"/>
        <v>2438040</v>
      </c>
      <c r="J162" s="315">
        <f t="shared" si="125"/>
        <v>2258250</v>
      </c>
      <c r="K162" s="315">
        <f t="shared" si="126"/>
        <v>1979410</v>
      </c>
      <c r="L162" s="312">
        <f t="shared" si="127"/>
        <v>1123640</v>
      </c>
      <c r="M162" s="313">
        <f t="shared" si="128"/>
        <v>10080507</v>
      </c>
      <c r="N162" s="316">
        <f t="shared" si="129"/>
        <v>10878487</v>
      </c>
      <c r="O162" s="676" t="s">
        <v>141</v>
      </c>
      <c r="P162" s="677"/>
      <c r="Q162" s="678"/>
      <c r="R162" s="167">
        <f>VLOOKUP($AC162,原データ!$D$1:$R$2300,10,FALSE)</f>
        <v>228580</v>
      </c>
      <c r="S162" s="168">
        <f>VLOOKUP($AC162,原データ!$D$1:$R$2300,11,FALSE)</f>
        <v>569400</v>
      </c>
      <c r="T162" s="425">
        <f t="shared" si="136"/>
        <v>797980</v>
      </c>
      <c r="U162" s="170">
        <f>VLOOKUP($AC162,原データ!$D$1:$R$2300,3,FALSE)</f>
        <v>0</v>
      </c>
      <c r="V162" s="171">
        <f>VLOOKUP($AC162,原データ!$D$1:$R$2300,4,FALSE)</f>
        <v>2281167</v>
      </c>
      <c r="W162" s="171">
        <f>VLOOKUP($AC162,原データ!$D$1:$R$2300,5,FALSE)</f>
        <v>2438040</v>
      </c>
      <c r="X162" s="171">
        <f>VLOOKUP($AC162,原データ!$D$1:$R$2300,6,FALSE)</f>
        <v>2258250</v>
      </c>
      <c r="Y162" s="171">
        <f>VLOOKUP($AC162,原データ!$D$1:$R$2300,7,FALSE)</f>
        <v>1979410</v>
      </c>
      <c r="Z162" s="168">
        <f>VLOOKUP($AC162,原データ!$D$1:$R$2300,8,FALSE)</f>
        <v>1123640</v>
      </c>
      <c r="AA162" s="425">
        <f t="shared" si="131"/>
        <v>10080507</v>
      </c>
      <c r="AB162" s="316">
        <f t="shared" si="132"/>
        <v>10878487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967887</v>
      </c>
      <c r="I163" s="315">
        <f t="shared" si="124"/>
        <v>2530692</v>
      </c>
      <c r="J163" s="315">
        <f t="shared" si="125"/>
        <v>2447703</v>
      </c>
      <c r="K163" s="315">
        <f t="shared" si="126"/>
        <v>5593814</v>
      </c>
      <c r="L163" s="312">
        <f t="shared" si="127"/>
        <v>1930185</v>
      </c>
      <c r="M163" s="313">
        <f t="shared" si="128"/>
        <v>13470281</v>
      </c>
      <c r="N163" s="316">
        <f t="shared" si="129"/>
        <v>13470281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967887</v>
      </c>
      <c r="W163" s="314">
        <f t="shared" si="147"/>
        <v>2530692</v>
      </c>
      <c r="X163" s="314">
        <f t="shared" si="147"/>
        <v>2447703</v>
      </c>
      <c r="Y163" s="314">
        <f t="shared" si="147"/>
        <v>5593814</v>
      </c>
      <c r="Z163" s="314">
        <f t="shared" si="147"/>
        <v>1930185</v>
      </c>
      <c r="AA163" s="313">
        <f t="shared" si="131"/>
        <v>13470281</v>
      </c>
      <c r="AB163" s="316">
        <f t="shared" si="132"/>
        <v>13470281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67068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407457</v>
      </c>
      <c r="M164" s="425">
        <f t="shared" si="128"/>
        <v>474525</v>
      </c>
      <c r="N164" s="321">
        <f t="shared" si="129"/>
        <v>474525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67068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407457</v>
      </c>
      <c r="AA164" s="425">
        <f>SUM(U164:Z164)</f>
        <v>474525</v>
      </c>
      <c r="AB164" s="316">
        <f t="shared" si="132"/>
        <v>474525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144027</v>
      </c>
      <c r="I166" s="171">
        <f t="shared" si="150"/>
        <v>1117206</v>
      </c>
      <c r="J166" s="171">
        <f t="shared" si="150"/>
        <v>1101681</v>
      </c>
      <c r="K166" s="171">
        <f t="shared" si="150"/>
        <v>2976373</v>
      </c>
      <c r="L166" s="168">
        <f t="shared" si="150"/>
        <v>377154</v>
      </c>
      <c r="M166" s="425">
        <f t="shared" si="150"/>
        <v>5716441</v>
      </c>
      <c r="N166" s="321">
        <f t="shared" si="150"/>
        <v>5716441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144027</v>
      </c>
      <c r="W166" s="171">
        <f>VLOOKUP($AC166,原データ!$D$1:$R$2300,5,FALSE)</f>
        <v>1117206</v>
      </c>
      <c r="X166" s="171">
        <f>VLOOKUP($AC166,原データ!$D$1:$R$2300,6,FALSE)</f>
        <v>1101681</v>
      </c>
      <c r="Y166" s="171">
        <f>VLOOKUP($AC166,原データ!$D$1:$R$2300,7,FALSE)</f>
        <v>2976373</v>
      </c>
      <c r="Z166" s="168">
        <f>VLOOKUP($AC166,原データ!$D$1:$R$2300,8,FALSE)</f>
        <v>377154</v>
      </c>
      <c r="AA166" s="425">
        <f>SUM(U166:Z166)</f>
        <v>5716441</v>
      </c>
      <c r="AB166" s="316">
        <f>SUM(AA166,T166)</f>
        <v>5716441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279666</v>
      </c>
      <c r="I168" s="171">
        <f t="shared" si="149"/>
        <v>1180350</v>
      </c>
      <c r="J168" s="171">
        <f t="shared" si="149"/>
        <v>514188</v>
      </c>
      <c r="K168" s="171">
        <f t="shared" si="149"/>
        <v>844972</v>
      </c>
      <c r="L168" s="168">
        <f t="shared" si="149"/>
        <v>264744</v>
      </c>
      <c r="M168" s="425">
        <f t="shared" si="128"/>
        <v>3083920</v>
      </c>
      <c r="N168" s="316">
        <f t="shared" si="129"/>
        <v>3083920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279666</v>
      </c>
      <c r="W168" s="171">
        <f>VLOOKUP($AC168,原データ!$D$1:$R$2300,5,FALSE)</f>
        <v>1180350</v>
      </c>
      <c r="X168" s="171">
        <f>VLOOKUP($AC168,原データ!$D$1:$R$2300,6,FALSE)</f>
        <v>514188</v>
      </c>
      <c r="Y168" s="171">
        <f>VLOOKUP($AC168,原データ!$D$1:$R$2300,7,FALSE)</f>
        <v>844972</v>
      </c>
      <c r="Z168" s="168">
        <f>VLOOKUP($AC168,原データ!$D$1:$R$2300,8,FALSE)</f>
        <v>264744</v>
      </c>
      <c r="AA168" s="425">
        <f t="shared" si="131"/>
        <v>3083920</v>
      </c>
      <c r="AB168" s="316">
        <f t="shared" si="132"/>
        <v>3083920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477126</v>
      </c>
      <c r="I170" s="171">
        <f t="shared" si="149"/>
        <v>233136</v>
      </c>
      <c r="J170" s="171">
        <f t="shared" si="149"/>
        <v>256968</v>
      </c>
      <c r="K170" s="171">
        <f t="shared" si="149"/>
        <v>524538</v>
      </c>
      <c r="L170" s="168">
        <f t="shared" si="149"/>
        <v>267876</v>
      </c>
      <c r="M170" s="425">
        <f t="shared" si="128"/>
        <v>1759644</v>
      </c>
      <c r="N170" s="316">
        <f t="shared" si="129"/>
        <v>1759644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477126</v>
      </c>
      <c r="W170" s="171">
        <f>VLOOKUP($AC170,原データ!$D$1:$R$2300,5,FALSE)</f>
        <v>233136</v>
      </c>
      <c r="X170" s="171">
        <f>VLOOKUP($AC170,原データ!$D$1:$R$2300,6,FALSE)</f>
        <v>256968</v>
      </c>
      <c r="Y170" s="171">
        <f>VLOOKUP($AC170,原データ!$D$1:$R$2300,7,FALSE)</f>
        <v>524538</v>
      </c>
      <c r="Z170" s="168">
        <f>VLOOKUP($AC170,原データ!$D$1:$R$2300,8,FALSE)</f>
        <v>267876</v>
      </c>
      <c r="AA170" s="425">
        <f t="shared" si="131"/>
        <v>1759644</v>
      </c>
      <c r="AB170" s="316">
        <f t="shared" si="132"/>
        <v>1759644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574866</v>
      </c>
      <c r="K174" s="171">
        <f t="shared" si="149"/>
        <v>1247931</v>
      </c>
      <c r="L174" s="168">
        <f t="shared" si="149"/>
        <v>612954</v>
      </c>
      <c r="M174" s="425">
        <f t="shared" si="128"/>
        <v>2435751</v>
      </c>
      <c r="N174" s="321">
        <f t="shared" si="129"/>
        <v>2435751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574866</v>
      </c>
      <c r="Y174" s="171">
        <f>VLOOKUP($AC174,原データ!$D$1:$R$2300,7,FALSE)</f>
        <v>1247931</v>
      </c>
      <c r="Z174" s="168">
        <f>VLOOKUP($AC174,原データ!$D$1:$R$2300,8,FALSE)</f>
        <v>612954</v>
      </c>
      <c r="AA174" s="425">
        <f t="shared" si="131"/>
        <v>2435751</v>
      </c>
      <c r="AB174" s="316">
        <f t="shared" si="132"/>
        <v>2435751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1815192</v>
      </c>
      <c r="I177" s="315">
        <f t="shared" si="124"/>
        <v>5368898</v>
      </c>
      <c r="J177" s="315">
        <f t="shared" si="125"/>
        <v>12107475</v>
      </c>
      <c r="K177" s="315">
        <f t="shared" si="126"/>
        <v>22400928</v>
      </c>
      <c r="L177" s="312">
        <f t="shared" si="127"/>
        <v>18754812</v>
      </c>
      <c r="M177" s="313">
        <f t="shared" si="128"/>
        <v>60447305</v>
      </c>
      <c r="N177" s="316">
        <f t="shared" si="129"/>
        <v>60447305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1815192</v>
      </c>
      <c r="W177" s="315">
        <f>SUM(W178:W181)</f>
        <v>5368898</v>
      </c>
      <c r="X177" s="315">
        <f>SUM(X178:X181)</f>
        <v>12107475</v>
      </c>
      <c r="Y177" s="315">
        <f>SUM(Y178:Y181)</f>
        <v>22400928</v>
      </c>
      <c r="Z177" s="315">
        <f>SUM(Z178:Z181)</f>
        <v>18754812</v>
      </c>
      <c r="AA177" s="313">
        <f t="shared" si="131"/>
        <v>60447305</v>
      </c>
      <c r="AB177" s="316">
        <f t="shared" si="132"/>
        <v>60447305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238131</v>
      </c>
      <c r="I178" s="171">
        <f t="shared" si="124"/>
        <v>221760</v>
      </c>
      <c r="J178" s="171">
        <f t="shared" si="125"/>
        <v>3339036</v>
      </c>
      <c r="K178" s="171">
        <f t="shared" si="126"/>
        <v>7947958</v>
      </c>
      <c r="L178" s="168">
        <f t="shared" si="127"/>
        <v>7610013</v>
      </c>
      <c r="M178" s="425">
        <f t="shared" si="128"/>
        <v>19356898</v>
      </c>
      <c r="N178" s="316">
        <f t="shared" si="129"/>
        <v>19356898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238131</v>
      </c>
      <c r="W178" s="171">
        <f>VLOOKUP($AC178,原データ!$D$1:$R$2300,5,FALSE)</f>
        <v>221760</v>
      </c>
      <c r="X178" s="171">
        <f>VLOOKUP($AC178,原データ!$D$1:$R$2300,6,FALSE)</f>
        <v>3339036</v>
      </c>
      <c r="Y178" s="171">
        <f>VLOOKUP($AC178,原データ!$D$1:$R$2300,7,FALSE)</f>
        <v>7947958</v>
      </c>
      <c r="Z178" s="168">
        <f>VLOOKUP($AC178,原データ!$D$1:$R$2300,8,FALSE)</f>
        <v>7610013</v>
      </c>
      <c r="AA178" s="425">
        <f t="shared" si="131"/>
        <v>19356898</v>
      </c>
      <c r="AB178" s="316">
        <f t="shared" si="132"/>
        <v>19356898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1577061</v>
      </c>
      <c r="I179" s="171">
        <f t="shared" si="124"/>
        <v>4869092</v>
      </c>
      <c r="J179" s="171">
        <f t="shared" si="125"/>
        <v>8078643</v>
      </c>
      <c r="K179" s="171">
        <f t="shared" si="126"/>
        <v>12576605</v>
      </c>
      <c r="L179" s="168">
        <f t="shared" si="127"/>
        <v>9387388</v>
      </c>
      <c r="M179" s="425">
        <f t="shared" si="128"/>
        <v>36488789</v>
      </c>
      <c r="N179" s="316">
        <f t="shared" si="129"/>
        <v>36488789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1577061</v>
      </c>
      <c r="W179" s="171">
        <f>VLOOKUP($AC179,原データ!$D$1:$R$2300,5,FALSE)</f>
        <v>4869092</v>
      </c>
      <c r="X179" s="171">
        <f>VLOOKUP($AC179,原データ!$D$1:$R$2300,6,FALSE)</f>
        <v>8078643</v>
      </c>
      <c r="Y179" s="171">
        <f>VLOOKUP($AC179,原データ!$D$1:$R$2300,7,FALSE)</f>
        <v>12576605</v>
      </c>
      <c r="Z179" s="168">
        <f>VLOOKUP($AC179,原データ!$D$1:$R$2300,8,FALSE)</f>
        <v>9387388</v>
      </c>
      <c r="AA179" s="425">
        <f t="shared" si="131"/>
        <v>36488789</v>
      </c>
      <c r="AB179" s="316">
        <f t="shared" si="132"/>
        <v>36488789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278046</v>
      </c>
      <c r="J181" s="171">
        <f t="shared" si="125"/>
        <v>689796</v>
      </c>
      <c r="K181" s="171">
        <f t="shared" si="126"/>
        <v>1876365</v>
      </c>
      <c r="L181" s="168">
        <f t="shared" si="127"/>
        <v>1757411</v>
      </c>
      <c r="M181" s="425">
        <f t="shared" si="128"/>
        <v>4601618</v>
      </c>
      <c r="N181" s="316">
        <f t="shared" si="129"/>
        <v>4601618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278046</v>
      </c>
      <c r="X181" s="171">
        <f>VLOOKUP($AC181,原データ!$D$1:$R$2300,6,FALSE)</f>
        <v>689796</v>
      </c>
      <c r="Y181" s="171">
        <f>VLOOKUP($AC181,原データ!$D$1:$R$2300,7,FALSE)</f>
        <v>1876365</v>
      </c>
      <c r="Z181" s="168">
        <f>VLOOKUP($AC181,原データ!$D$1:$R$2300,8,FALSE)</f>
        <v>1757411</v>
      </c>
      <c r="AA181" s="425">
        <f>SUM(U181:Z181)</f>
        <v>4601618</v>
      </c>
      <c r="AB181" s="316">
        <f t="shared" si="132"/>
        <v>4601618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949060</v>
      </c>
      <c r="E182" s="416">
        <f t="shared" si="120"/>
        <v>3767154</v>
      </c>
      <c r="F182" s="417">
        <f t="shared" si="121"/>
        <v>4716214</v>
      </c>
      <c r="G182" s="418">
        <f t="shared" si="122"/>
        <v>0</v>
      </c>
      <c r="H182" s="419">
        <f t="shared" si="123"/>
        <v>19689370</v>
      </c>
      <c r="I182" s="419">
        <f t="shared" si="124"/>
        <v>34299083</v>
      </c>
      <c r="J182" s="419">
        <f t="shared" si="125"/>
        <v>41703736</v>
      </c>
      <c r="K182" s="419">
        <f t="shared" si="126"/>
        <v>56124700</v>
      </c>
      <c r="L182" s="416">
        <f t="shared" si="127"/>
        <v>42471673</v>
      </c>
      <c r="M182" s="417">
        <f t="shared" si="128"/>
        <v>194288562</v>
      </c>
      <c r="N182" s="420">
        <f t="shared" si="129"/>
        <v>199004776</v>
      </c>
      <c r="O182" s="684" t="s">
        <v>80</v>
      </c>
      <c r="P182" s="685"/>
      <c r="Q182" s="685"/>
      <c r="R182" s="415">
        <f>SUM(R177,R163,R141,R162)</f>
        <v>949060</v>
      </c>
      <c r="S182" s="415">
        <f>SUM(S177,S163,S141,S162)</f>
        <v>3492825</v>
      </c>
      <c r="T182" s="417">
        <f t="shared" si="136"/>
        <v>4441885</v>
      </c>
      <c r="U182" s="418">
        <f t="shared" ref="U182:Z182" si="155">SUM(U177,U163,U141,U162)</f>
        <v>0</v>
      </c>
      <c r="V182" s="418">
        <f t="shared" si="155"/>
        <v>19489570</v>
      </c>
      <c r="W182" s="418">
        <f t="shared" si="155"/>
        <v>34299083</v>
      </c>
      <c r="X182" s="418">
        <f t="shared" si="155"/>
        <v>41674936</v>
      </c>
      <c r="Y182" s="418">
        <f t="shared" si="155"/>
        <v>55895200</v>
      </c>
      <c r="Z182" s="418">
        <f t="shared" si="155"/>
        <v>42437023</v>
      </c>
      <c r="AA182" s="417">
        <f t="shared" si="131"/>
        <v>193795812</v>
      </c>
      <c r="AB182" s="420">
        <f t="shared" si="132"/>
        <v>198237697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274329</v>
      </c>
      <c r="AI182" s="417">
        <f t="shared" si="138"/>
        <v>274329</v>
      </c>
      <c r="AJ182" s="418">
        <f t="shared" ref="AJ182:AO182" si="156">SUM(AJ177,AJ163,AJ141,AJ162)</f>
        <v>0</v>
      </c>
      <c r="AK182" s="418">
        <f t="shared" si="156"/>
        <v>199800</v>
      </c>
      <c r="AL182" s="418">
        <f t="shared" si="156"/>
        <v>0</v>
      </c>
      <c r="AM182" s="418">
        <f t="shared" si="156"/>
        <v>28800</v>
      </c>
      <c r="AN182" s="418">
        <f t="shared" si="156"/>
        <v>229500</v>
      </c>
      <c r="AO182" s="418">
        <f t="shared" si="156"/>
        <v>34650</v>
      </c>
      <c r="AP182" s="417">
        <f>SUM(AJ182:AO182)</f>
        <v>492750</v>
      </c>
      <c r="AQ182" s="420">
        <f t="shared" si="135"/>
        <v>767079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4</v>
      </c>
      <c r="F8" s="313">
        <f t="shared" si="0"/>
        <v>6</v>
      </c>
      <c r="G8" s="314">
        <f t="shared" si="0"/>
        <v>0</v>
      </c>
      <c r="H8" s="315">
        <f t="shared" si="0"/>
        <v>19</v>
      </c>
      <c r="I8" s="315">
        <f t="shared" si="0"/>
        <v>6</v>
      </c>
      <c r="J8" s="315">
        <f t="shared" si="0"/>
        <v>12</v>
      </c>
      <c r="K8" s="315">
        <f t="shared" si="0"/>
        <v>19</v>
      </c>
      <c r="L8" s="312">
        <f t="shared" si="0"/>
        <v>13</v>
      </c>
      <c r="M8" s="313">
        <f t="shared" si="0"/>
        <v>69</v>
      </c>
      <c r="N8" s="316">
        <f t="shared" si="0"/>
        <v>75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4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6</v>
      </c>
      <c r="X8" s="314">
        <f t="shared" si="2"/>
        <v>12</v>
      </c>
      <c r="Y8" s="314">
        <f t="shared" si="2"/>
        <v>19</v>
      </c>
      <c r="Z8" s="314">
        <f t="shared" si="2"/>
        <v>13</v>
      </c>
      <c r="AA8" s="313">
        <f>SUM(U8:Z8)</f>
        <v>69</v>
      </c>
      <c r="AB8" s="316">
        <f t="shared" ref="AB8:AB47" si="3">SUM(AA8,T8)</f>
        <v>75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3</v>
      </c>
      <c r="K9" s="227">
        <f t="shared" si="0"/>
        <v>8</v>
      </c>
      <c r="L9" s="225">
        <f t="shared" si="0"/>
        <v>9</v>
      </c>
      <c r="M9" s="422">
        <f t="shared" si="0"/>
        <v>22</v>
      </c>
      <c r="N9" s="318">
        <f t="shared" si="0"/>
        <v>23</v>
      </c>
      <c r="O9" s="752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3</v>
      </c>
      <c r="Y9" s="227">
        <f t="shared" si="7"/>
        <v>8</v>
      </c>
      <c r="Z9" s="225">
        <f t="shared" si="7"/>
        <v>9</v>
      </c>
      <c r="AA9" s="422">
        <f t="shared" ref="AA9:AA47" si="8">SUM(U9:Z9)</f>
        <v>22</v>
      </c>
      <c r="AB9" s="318">
        <f t="shared" si="3"/>
        <v>23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4</v>
      </c>
      <c r="M10" s="423">
        <f t="shared" si="0"/>
        <v>8</v>
      </c>
      <c r="N10" s="319">
        <f t="shared" si="0"/>
        <v>8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4</v>
      </c>
      <c r="AA10" s="423">
        <f t="shared" si="8"/>
        <v>8</v>
      </c>
      <c r="AB10" s="319">
        <f t="shared" si="3"/>
        <v>8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5</v>
      </c>
      <c r="L14" s="161">
        <f t="shared" si="0"/>
        <v>4</v>
      </c>
      <c r="M14" s="424">
        <f t="shared" si="0"/>
        <v>11</v>
      </c>
      <c r="N14" s="320">
        <f t="shared" si="0"/>
        <v>11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11</v>
      </c>
      <c r="AB14" s="320">
        <f t="shared" si="3"/>
        <v>11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12</v>
      </c>
      <c r="I15" s="227">
        <f t="shared" si="0"/>
        <v>2</v>
      </c>
      <c r="J15" s="227">
        <f t="shared" si="0"/>
        <v>4</v>
      </c>
      <c r="K15" s="227">
        <f t="shared" si="0"/>
        <v>0</v>
      </c>
      <c r="L15" s="225">
        <f t="shared" si="0"/>
        <v>1</v>
      </c>
      <c r="M15" s="422">
        <f t="shared" si="0"/>
        <v>19</v>
      </c>
      <c r="N15" s="318">
        <f t="shared" si="0"/>
        <v>21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2</v>
      </c>
      <c r="X15" s="227">
        <f t="shared" si="11"/>
        <v>4</v>
      </c>
      <c r="Y15" s="227">
        <f t="shared" si="11"/>
        <v>0</v>
      </c>
      <c r="Z15" s="225">
        <f t="shared" si="11"/>
        <v>1</v>
      </c>
      <c r="AA15" s="422">
        <f t="shared" si="8"/>
        <v>19</v>
      </c>
      <c r="AB15" s="318">
        <f t="shared" si="3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2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13</v>
      </c>
      <c r="N16" s="319">
        <f t="shared" si="0"/>
        <v>13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13</v>
      </c>
      <c r="AB16" s="319">
        <f t="shared" si="3"/>
        <v>13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5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3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3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3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4</v>
      </c>
      <c r="I23" s="227">
        <f t="shared" si="0"/>
        <v>4</v>
      </c>
      <c r="J23" s="227">
        <f t="shared" si="0"/>
        <v>5</v>
      </c>
      <c r="K23" s="227">
        <f t="shared" si="0"/>
        <v>6</v>
      </c>
      <c r="L23" s="225">
        <f t="shared" si="0"/>
        <v>3</v>
      </c>
      <c r="M23" s="422">
        <f t="shared" si="0"/>
        <v>22</v>
      </c>
      <c r="N23" s="318">
        <f t="shared" si="0"/>
        <v>25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4</v>
      </c>
      <c r="X23" s="227">
        <f t="shared" si="16"/>
        <v>5</v>
      </c>
      <c r="Y23" s="227">
        <f t="shared" si="16"/>
        <v>6</v>
      </c>
      <c r="Z23" s="225">
        <f t="shared" si="16"/>
        <v>3</v>
      </c>
      <c r="AA23" s="422">
        <f t="shared" si="8"/>
        <v>22</v>
      </c>
      <c r="AB23" s="318">
        <f t="shared" si="3"/>
        <v>25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4</v>
      </c>
      <c r="I24" s="156">
        <f t="shared" si="0"/>
        <v>4</v>
      </c>
      <c r="J24" s="156">
        <f t="shared" si="0"/>
        <v>5</v>
      </c>
      <c r="K24" s="156">
        <f t="shared" si="0"/>
        <v>6</v>
      </c>
      <c r="L24" s="153">
        <f t="shared" si="0"/>
        <v>3</v>
      </c>
      <c r="M24" s="423">
        <f t="shared" si="0"/>
        <v>22</v>
      </c>
      <c r="N24" s="319">
        <f t="shared" si="0"/>
        <v>25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4</v>
      </c>
      <c r="X24" s="156">
        <f>VLOOKUP($AC24,原データ!$D$1:$R$2300,6,FALSE)</f>
        <v>5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8"/>
        <v>22</v>
      </c>
      <c r="AB24" s="319">
        <f t="shared" si="3"/>
        <v>25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4</v>
      </c>
      <c r="F49" s="417">
        <f t="shared" si="28"/>
        <v>6</v>
      </c>
      <c r="G49" s="418">
        <f>U49+AJ49</f>
        <v>0</v>
      </c>
      <c r="H49" s="419">
        <f t="shared" si="29"/>
        <v>19</v>
      </c>
      <c r="I49" s="419">
        <f t="shared" si="30"/>
        <v>7</v>
      </c>
      <c r="J49" s="419">
        <f t="shared" si="31"/>
        <v>12</v>
      </c>
      <c r="K49" s="419">
        <f t="shared" si="32"/>
        <v>24</v>
      </c>
      <c r="L49" s="416">
        <f t="shared" si="33"/>
        <v>15</v>
      </c>
      <c r="M49" s="417">
        <f t="shared" si="22"/>
        <v>77</v>
      </c>
      <c r="N49" s="420">
        <f t="shared" si="23"/>
        <v>83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4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19</v>
      </c>
      <c r="W49" s="419">
        <f t="shared" si="40"/>
        <v>7</v>
      </c>
      <c r="X49" s="419">
        <f t="shared" si="40"/>
        <v>12</v>
      </c>
      <c r="Y49" s="419">
        <f t="shared" si="40"/>
        <v>24</v>
      </c>
      <c r="Z49" s="416">
        <f t="shared" si="40"/>
        <v>15</v>
      </c>
      <c r="AA49" s="417">
        <f>SUM(U49:Z49)</f>
        <v>77</v>
      </c>
      <c r="AB49" s="420">
        <f>SUM(AA49,T49)</f>
        <v>83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5034</v>
      </c>
      <c r="E51" s="312">
        <f t="shared" si="42"/>
        <v>6514</v>
      </c>
      <c r="F51" s="313">
        <f t="shared" si="42"/>
        <v>11548</v>
      </c>
      <c r="G51" s="314">
        <f t="shared" si="42"/>
        <v>0</v>
      </c>
      <c r="H51" s="315">
        <f t="shared" si="42"/>
        <v>102408</v>
      </c>
      <c r="I51" s="315">
        <f t="shared" si="42"/>
        <v>26129</v>
      </c>
      <c r="J51" s="315">
        <f t="shared" si="42"/>
        <v>82147</v>
      </c>
      <c r="K51" s="315">
        <f t="shared" si="42"/>
        <v>125077</v>
      </c>
      <c r="L51" s="312">
        <f t="shared" si="42"/>
        <v>92763</v>
      </c>
      <c r="M51" s="313">
        <f t="shared" si="42"/>
        <v>428524</v>
      </c>
      <c r="N51" s="316">
        <f t="shared" si="42"/>
        <v>440072</v>
      </c>
      <c r="O51" s="702" t="s">
        <v>124</v>
      </c>
      <c r="P51" s="703"/>
      <c r="Q51" s="704"/>
      <c r="R51" s="311">
        <f>SUM(R52,R58,R61,R66,R68,R69)</f>
        <v>5034</v>
      </c>
      <c r="S51" s="311">
        <f>SUM(S52,S58,S61,S66,S68,S69)</f>
        <v>6514</v>
      </c>
      <c r="T51" s="313">
        <f>SUM(R51:S51)</f>
        <v>11548</v>
      </c>
      <c r="U51" s="314">
        <f t="shared" ref="U51:Z51" si="43">SUM(U52,U58,U61,U66,U68,U69)</f>
        <v>0</v>
      </c>
      <c r="V51" s="314">
        <f t="shared" si="43"/>
        <v>102408</v>
      </c>
      <c r="W51" s="314">
        <f t="shared" si="43"/>
        <v>26129</v>
      </c>
      <c r="X51" s="314">
        <f t="shared" si="43"/>
        <v>82147</v>
      </c>
      <c r="Y51" s="314">
        <f t="shared" si="43"/>
        <v>125077</v>
      </c>
      <c r="Z51" s="314">
        <f t="shared" si="43"/>
        <v>92763</v>
      </c>
      <c r="AA51" s="313">
        <f t="shared" ref="AA51:AA90" si="44">SUM(U51:Z51)</f>
        <v>428524</v>
      </c>
      <c r="AB51" s="316">
        <f t="shared" ref="AB51:AB90" si="45">SUM(AA51,T51)</f>
        <v>440072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2432</v>
      </c>
      <c r="E52" s="225">
        <f t="shared" si="42"/>
        <v>0</v>
      </c>
      <c r="F52" s="422">
        <f t="shared" si="42"/>
        <v>2432</v>
      </c>
      <c r="G52" s="226">
        <f t="shared" si="42"/>
        <v>0</v>
      </c>
      <c r="H52" s="227">
        <f t="shared" si="42"/>
        <v>3919</v>
      </c>
      <c r="I52" s="227">
        <f t="shared" si="42"/>
        <v>0</v>
      </c>
      <c r="J52" s="227">
        <f t="shared" si="42"/>
        <v>2810</v>
      </c>
      <c r="K52" s="227">
        <f t="shared" si="42"/>
        <v>12574</v>
      </c>
      <c r="L52" s="225">
        <f t="shared" si="42"/>
        <v>56875</v>
      </c>
      <c r="M52" s="422">
        <f t="shared" si="42"/>
        <v>76178</v>
      </c>
      <c r="N52" s="318">
        <f t="shared" si="42"/>
        <v>78610</v>
      </c>
      <c r="O52" s="754"/>
      <c r="P52" s="664" t="s">
        <v>125</v>
      </c>
      <c r="Q52" s="696"/>
      <c r="R52" s="224">
        <f>SUM(R53:R57)</f>
        <v>2432</v>
      </c>
      <c r="S52" s="225">
        <f>SUM(S53:S57)</f>
        <v>0</v>
      </c>
      <c r="T52" s="422">
        <f t="shared" ref="T52:T88" si="50">SUM(R52:S52)</f>
        <v>2432</v>
      </c>
      <c r="U52" s="226">
        <f t="shared" ref="U52:Z52" si="51">SUM(U53:U57)</f>
        <v>0</v>
      </c>
      <c r="V52" s="227">
        <f t="shared" si="51"/>
        <v>3919</v>
      </c>
      <c r="W52" s="227">
        <f t="shared" si="51"/>
        <v>0</v>
      </c>
      <c r="X52" s="227">
        <f t="shared" si="51"/>
        <v>2810</v>
      </c>
      <c r="Y52" s="227">
        <f t="shared" si="51"/>
        <v>12574</v>
      </c>
      <c r="Z52" s="225">
        <f t="shared" si="51"/>
        <v>56875</v>
      </c>
      <c r="AA52" s="422">
        <f t="shared" si="44"/>
        <v>76178</v>
      </c>
      <c r="AB52" s="318">
        <f t="shared" si="45"/>
        <v>78610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1461</v>
      </c>
      <c r="I53" s="156">
        <f t="shared" si="42"/>
        <v>0</v>
      </c>
      <c r="J53" s="156">
        <f t="shared" si="42"/>
        <v>1166</v>
      </c>
      <c r="K53" s="156">
        <f t="shared" si="42"/>
        <v>6117</v>
      </c>
      <c r="L53" s="153">
        <f t="shared" si="42"/>
        <v>50146</v>
      </c>
      <c r="M53" s="423">
        <f t="shared" si="42"/>
        <v>58890</v>
      </c>
      <c r="N53" s="319">
        <f t="shared" si="42"/>
        <v>58890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1461</v>
      </c>
      <c r="W53" s="156">
        <f>VLOOKUP($AC53,原データ!$D$1:$R$2300,5,FALSE)</f>
        <v>0</v>
      </c>
      <c r="X53" s="156">
        <f>VLOOKUP($AC53,原データ!$D$1:$R$2300,6,FALSE)</f>
        <v>1166</v>
      </c>
      <c r="Y53" s="156">
        <f>VLOOKUP($AC53,原データ!$D$1:$R$2300,7,FALSE)</f>
        <v>6117</v>
      </c>
      <c r="Z53" s="153">
        <f>VLOOKUP($AC53,原データ!$D$1:$R$2300,8,FALSE)</f>
        <v>50146</v>
      </c>
      <c r="AA53" s="423">
        <f t="shared" si="44"/>
        <v>58890</v>
      </c>
      <c r="AB53" s="319">
        <f t="shared" si="45"/>
        <v>58890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2458</v>
      </c>
      <c r="I55" s="156">
        <f t="shared" si="42"/>
        <v>0</v>
      </c>
      <c r="J55" s="156">
        <f t="shared" si="42"/>
        <v>0</v>
      </c>
      <c r="K55" s="156">
        <f t="shared" si="42"/>
        <v>3034</v>
      </c>
      <c r="L55" s="153">
        <f t="shared" si="42"/>
        <v>3968</v>
      </c>
      <c r="M55" s="423">
        <f t="shared" si="42"/>
        <v>9460</v>
      </c>
      <c r="N55" s="319">
        <f t="shared" si="42"/>
        <v>9460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2458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3034</v>
      </c>
      <c r="Z55" s="153">
        <f>VLOOKUP($AC55,原データ!$D$1:$R$2300,8,FALSE)</f>
        <v>3968</v>
      </c>
      <c r="AA55" s="423">
        <f t="shared" si="44"/>
        <v>9460</v>
      </c>
      <c r="AB55" s="319">
        <f t="shared" si="45"/>
        <v>9460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2432</v>
      </c>
      <c r="E56" s="153">
        <f t="shared" si="42"/>
        <v>0</v>
      </c>
      <c r="F56" s="423">
        <f t="shared" si="42"/>
        <v>2432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2432</v>
      </c>
      <c r="O56" s="754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50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2432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1644</v>
      </c>
      <c r="K57" s="164">
        <f t="shared" si="42"/>
        <v>3423</v>
      </c>
      <c r="L57" s="161">
        <f t="shared" si="42"/>
        <v>2761</v>
      </c>
      <c r="M57" s="424">
        <f t="shared" si="42"/>
        <v>7828</v>
      </c>
      <c r="N57" s="320">
        <f t="shared" si="42"/>
        <v>7828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1644</v>
      </c>
      <c r="Y57" s="164">
        <f>VLOOKUP($AC57,原データ!$D$1:$R$2300,7,FALSE)</f>
        <v>3423</v>
      </c>
      <c r="Z57" s="161">
        <f>VLOOKUP($AC57,原データ!$D$1:$R$2300,8,FALSE)</f>
        <v>2761</v>
      </c>
      <c r="AA57" s="424">
        <f t="shared" si="44"/>
        <v>7828</v>
      </c>
      <c r="AB57" s="320">
        <f t="shared" si="45"/>
        <v>7828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2602</v>
      </c>
      <c r="E58" s="225">
        <f t="shared" si="42"/>
        <v>4826</v>
      </c>
      <c r="F58" s="422">
        <f t="shared" si="42"/>
        <v>7428</v>
      </c>
      <c r="G58" s="226">
        <f t="shared" si="42"/>
        <v>0</v>
      </c>
      <c r="H58" s="227">
        <f t="shared" si="42"/>
        <v>94126</v>
      </c>
      <c r="I58" s="227">
        <f t="shared" si="42"/>
        <v>22768</v>
      </c>
      <c r="J58" s="227">
        <f t="shared" si="42"/>
        <v>73603</v>
      </c>
      <c r="K58" s="227">
        <f t="shared" si="42"/>
        <v>0</v>
      </c>
      <c r="L58" s="225">
        <f t="shared" si="42"/>
        <v>30788</v>
      </c>
      <c r="M58" s="422">
        <f t="shared" si="42"/>
        <v>221285</v>
      </c>
      <c r="N58" s="318">
        <f t="shared" si="42"/>
        <v>228713</v>
      </c>
      <c r="O58" s="754"/>
      <c r="P58" s="664" t="s">
        <v>131</v>
      </c>
      <c r="Q58" s="696"/>
      <c r="R58" s="224">
        <f>SUM(R59:R60)</f>
        <v>2602</v>
      </c>
      <c r="S58" s="225">
        <f>SUM(S59:S60)</f>
        <v>4826</v>
      </c>
      <c r="T58" s="422">
        <f t="shared" si="50"/>
        <v>7428</v>
      </c>
      <c r="U58" s="226">
        <f t="shared" ref="U58:Z58" si="53">SUM(U59:U60)</f>
        <v>0</v>
      </c>
      <c r="V58" s="227">
        <f t="shared" si="53"/>
        <v>94126</v>
      </c>
      <c r="W58" s="227">
        <f t="shared" si="53"/>
        <v>22768</v>
      </c>
      <c r="X58" s="227">
        <f t="shared" si="53"/>
        <v>73603</v>
      </c>
      <c r="Y58" s="227">
        <f t="shared" si="53"/>
        <v>0</v>
      </c>
      <c r="Z58" s="225">
        <f t="shared" si="53"/>
        <v>30788</v>
      </c>
      <c r="AA58" s="422">
        <f t="shared" si="44"/>
        <v>221285</v>
      </c>
      <c r="AB58" s="318">
        <f t="shared" si="45"/>
        <v>228713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58653</v>
      </c>
      <c r="I59" s="156">
        <f t="shared" si="42"/>
        <v>19082</v>
      </c>
      <c r="J59" s="156">
        <f t="shared" si="42"/>
        <v>63282</v>
      </c>
      <c r="K59" s="156">
        <f t="shared" si="42"/>
        <v>0</v>
      </c>
      <c r="L59" s="153">
        <f t="shared" si="42"/>
        <v>30788</v>
      </c>
      <c r="M59" s="423">
        <f t="shared" si="42"/>
        <v>171805</v>
      </c>
      <c r="N59" s="319">
        <f t="shared" si="42"/>
        <v>171805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58653</v>
      </c>
      <c r="W59" s="156">
        <f>VLOOKUP($AC59,原データ!$D$1:$R$2300,5,FALSE)</f>
        <v>19082</v>
      </c>
      <c r="X59" s="156">
        <f>VLOOKUP($AC59,原データ!$D$1:$R$2300,6,FALSE)</f>
        <v>63282</v>
      </c>
      <c r="Y59" s="156">
        <f>VLOOKUP($AC59,原データ!$D$1:$R$2300,7,FALSE)</f>
        <v>0</v>
      </c>
      <c r="Z59" s="153">
        <f>VLOOKUP($AC59,原データ!$D$1:$R$2300,8,FALSE)</f>
        <v>30788</v>
      </c>
      <c r="AA59" s="423">
        <f t="shared" si="44"/>
        <v>171805</v>
      </c>
      <c r="AB59" s="319">
        <f t="shared" si="45"/>
        <v>171805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2602</v>
      </c>
      <c r="E60" s="161">
        <f t="shared" si="42"/>
        <v>4826</v>
      </c>
      <c r="F60" s="424">
        <f t="shared" si="42"/>
        <v>7428</v>
      </c>
      <c r="G60" s="163">
        <f t="shared" si="42"/>
        <v>0</v>
      </c>
      <c r="H60" s="164">
        <f t="shared" si="42"/>
        <v>35473</v>
      </c>
      <c r="I60" s="164">
        <f t="shared" si="42"/>
        <v>3686</v>
      </c>
      <c r="J60" s="164">
        <f t="shared" si="42"/>
        <v>10321</v>
      </c>
      <c r="K60" s="164">
        <f t="shared" si="42"/>
        <v>0</v>
      </c>
      <c r="L60" s="161">
        <f t="shared" si="42"/>
        <v>0</v>
      </c>
      <c r="M60" s="424">
        <f t="shared" si="42"/>
        <v>49480</v>
      </c>
      <c r="N60" s="320">
        <f t="shared" si="42"/>
        <v>56908</v>
      </c>
      <c r="O60" s="754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4826</v>
      </c>
      <c r="T60" s="424">
        <f t="shared" si="50"/>
        <v>7428</v>
      </c>
      <c r="U60" s="163">
        <f>VLOOKUP($AC60,原データ!$D$1:$R$2300,3,FALSE)</f>
        <v>0</v>
      </c>
      <c r="V60" s="164">
        <f>VLOOKUP($AC60,原データ!$D$1:$R$2300,4,FALSE)</f>
        <v>35473</v>
      </c>
      <c r="W60" s="164">
        <f>VLOOKUP($AC60,原データ!$D$1:$R$2300,5,FALSE)</f>
        <v>3686</v>
      </c>
      <c r="X60" s="164">
        <f>VLOOKUP($AC60,原データ!$D$1:$R$2300,6,FALSE)</f>
        <v>10321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49480</v>
      </c>
      <c r="AB60" s="320">
        <f t="shared" si="45"/>
        <v>56908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1043</v>
      </c>
      <c r="I61" s="227">
        <f t="shared" si="42"/>
        <v>0</v>
      </c>
      <c r="J61" s="227">
        <f t="shared" si="42"/>
        <v>0</v>
      </c>
      <c r="K61" s="227">
        <f t="shared" si="42"/>
        <v>50722</v>
      </c>
      <c r="L61" s="225">
        <f t="shared" si="42"/>
        <v>0</v>
      </c>
      <c r="M61" s="422">
        <f t="shared" si="42"/>
        <v>51765</v>
      </c>
      <c r="N61" s="318">
        <f t="shared" si="42"/>
        <v>51765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1043</v>
      </c>
      <c r="W61" s="227">
        <f t="shared" si="55"/>
        <v>0</v>
      </c>
      <c r="X61" s="227">
        <f t="shared" si="55"/>
        <v>0</v>
      </c>
      <c r="Y61" s="227">
        <f t="shared" si="55"/>
        <v>50722</v>
      </c>
      <c r="Z61" s="225">
        <f t="shared" si="55"/>
        <v>0</v>
      </c>
      <c r="AA61" s="422">
        <f t="shared" si="44"/>
        <v>51765</v>
      </c>
      <c r="AB61" s="318">
        <f t="shared" si="45"/>
        <v>51765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1043</v>
      </c>
      <c r="I62" s="156">
        <f t="shared" si="42"/>
        <v>0</v>
      </c>
      <c r="J62" s="156">
        <f t="shared" si="42"/>
        <v>0</v>
      </c>
      <c r="K62" s="156">
        <f t="shared" si="42"/>
        <v>50722</v>
      </c>
      <c r="L62" s="153">
        <f t="shared" si="42"/>
        <v>0</v>
      </c>
      <c r="M62" s="423">
        <f t="shared" si="42"/>
        <v>51765</v>
      </c>
      <c r="N62" s="319">
        <f t="shared" si="42"/>
        <v>51765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1043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50722</v>
      </c>
      <c r="Z62" s="153">
        <f>VLOOKUP($AC62,原データ!$D$1:$R$2300,8,FALSE)</f>
        <v>0</v>
      </c>
      <c r="AA62" s="423">
        <f t="shared" si="44"/>
        <v>51765</v>
      </c>
      <c r="AB62" s="319">
        <f t="shared" si="45"/>
        <v>51765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1688</v>
      </c>
      <c r="F66" s="422">
        <f t="shared" si="42"/>
        <v>1688</v>
      </c>
      <c r="G66" s="226">
        <f t="shared" si="42"/>
        <v>0</v>
      </c>
      <c r="H66" s="227">
        <f t="shared" si="42"/>
        <v>3320</v>
      </c>
      <c r="I66" s="227">
        <f t="shared" si="42"/>
        <v>3361</v>
      </c>
      <c r="J66" s="227">
        <f t="shared" si="42"/>
        <v>5734</v>
      </c>
      <c r="K66" s="227">
        <f t="shared" si="42"/>
        <v>8372</v>
      </c>
      <c r="L66" s="225">
        <f t="shared" si="42"/>
        <v>5100</v>
      </c>
      <c r="M66" s="422">
        <f t="shared" si="42"/>
        <v>25887</v>
      </c>
      <c r="N66" s="318">
        <f t="shared" si="42"/>
        <v>27575</v>
      </c>
      <c r="O66" s="754"/>
      <c r="P66" s="664" t="s">
        <v>137</v>
      </c>
      <c r="Q66" s="696"/>
      <c r="R66" s="224">
        <f>SUM(R67)</f>
        <v>0</v>
      </c>
      <c r="S66" s="225">
        <f>SUM(S67)</f>
        <v>1688</v>
      </c>
      <c r="T66" s="422">
        <f t="shared" si="50"/>
        <v>1688</v>
      </c>
      <c r="U66" s="226">
        <f t="shared" ref="U66:Z66" si="58">SUM(U67)</f>
        <v>0</v>
      </c>
      <c r="V66" s="227">
        <f t="shared" si="58"/>
        <v>3320</v>
      </c>
      <c r="W66" s="227">
        <f t="shared" si="58"/>
        <v>3361</v>
      </c>
      <c r="X66" s="227">
        <f t="shared" si="58"/>
        <v>5734</v>
      </c>
      <c r="Y66" s="227">
        <f t="shared" si="58"/>
        <v>8372</v>
      </c>
      <c r="Z66" s="225">
        <f t="shared" si="58"/>
        <v>5100</v>
      </c>
      <c r="AA66" s="422">
        <f t="shared" si="44"/>
        <v>25887</v>
      </c>
      <c r="AB66" s="318">
        <f t="shared" si="45"/>
        <v>27575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1688</v>
      </c>
      <c r="F67" s="424">
        <f t="shared" si="42"/>
        <v>1688</v>
      </c>
      <c r="G67" s="163">
        <f t="shared" si="42"/>
        <v>0</v>
      </c>
      <c r="H67" s="164">
        <f t="shared" si="42"/>
        <v>3320</v>
      </c>
      <c r="I67" s="164">
        <f t="shared" si="42"/>
        <v>3361</v>
      </c>
      <c r="J67" s="164">
        <f t="shared" si="42"/>
        <v>5734</v>
      </c>
      <c r="K67" s="164">
        <f t="shared" si="42"/>
        <v>8372</v>
      </c>
      <c r="L67" s="161">
        <f t="shared" si="42"/>
        <v>5100</v>
      </c>
      <c r="M67" s="424">
        <f t="shared" si="42"/>
        <v>25887</v>
      </c>
      <c r="N67" s="320">
        <f t="shared" si="42"/>
        <v>27575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1688</v>
      </c>
      <c r="T67" s="424">
        <f t="shared" si="50"/>
        <v>1688</v>
      </c>
      <c r="U67" s="163">
        <f>VLOOKUP($AC67,原データ!$D$1:$R$2300,3,FALSE)</f>
        <v>0</v>
      </c>
      <c r="V67" s="164">
        <f>VLOOKUP($AC67,原データ!$D$1:$R$2300,4,FALSE)</f>
        <v>3320</v>
      </c>
      <c r="W67" s="164">
        <f>VLOOKUP($AC67,原データ!$D$1:$R$2300,5,FALSE)</f>
        <v>3361</v>
      </c>
      <c r="X67" s="164">
        <f>VLOOKUP($AC67,原データ!$D$1:$R$2300,6,FALSE)</f>
        <v>5734</v>
      </c>
      <c r="Y67" s="164">
        <f>VLOOKUP($AC67,原データ!$D$1:$R$2300,7,FALSE)</f>
        <v>8372</v>
      </c>
      <c r="Z67" s="161">
        <f>VLOOKUP($AC67,原データ!$D$1:$R$2300,8,FALSE)</f>
        <v>5100</v>
      </c>
      <c r="AA67" s="424">
        <f t="shared" si="44"/>
        <v>25887</v>
      </c>
      <c r="AB67" s="320">
        <f t="shared" si="45"/>
        <v>27575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53409</v>
      </c>
      <c r="L68" s="168">
        <f t="shared" si="60"/>
        <v>0</v>
      </c>
      <c r="M68" s="425">
        <f t="shared" si="60"/>
        <v>53409</v>
      </c>
      <c r="N68" s="316">
        <f t="shared" si="60"/>
        <v>53409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53409</v>
      </c>
      <c r="Z68" s="168">
        <f>VLOOKUP($AC68,原データ!$D$1:$R$2300,8,FALSE)</f>
        <v>0</v>
      </c>
      <c r="AA68" s="425">
        <f>SUM(U68:Z68)</f>
        <v>53409</v>
      </c>
      <c r="AB68" s="316">
        <f>SUM(AA68,T68)</f>
        <v>53409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58402</v>
      </c>
      <c r="L71" s="312">
        <f t="shared" si="42"/>
        <v>0</v>
      </c>
      <c r="M71" s="313">
        <f t="shared" si="42"/>
        <v>58402</v>
      </c>
      <c r="N71" s="316">
        <f t="shared" si="42"/>
        <v>58402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58402</v>
      </c>
      <c r="Z71" s="312">
        <f t="shared" si="61"/>
        <v>0</v>
      </c>
      <c r="AA71" s="313">
        <f>SUM(U71:Z71)</f>
        <v>58402</v>
      </c>
      <c r="AB71" s="316">
        <f>SUM(AA71,T71)</f>
        <v>58402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25550</v>
      </c>
      <c r="L74" s="171">
        <f t="shared" si="63"/>
        <v>0</v>
      </c>
      <c r="M74" s="425">
        <f t="shared" si="63"/>
        <v>25550</v>
      </c>
      <c r="N74" s="321">
        <f t="shared" si="63"/>
        <v>25550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25550</v>
      </c>
      <c r="Z74" s="168">
        <f>VLOOKUP($AC74,原データ!$D$1:$R$2300,8,FALSE)</f>
        <v>0</v>
      </c>
      <c r="AA74" s="425">
        <f>SUM(U74:Z74)</f>
        <v>25550</v>
      </c>
      <c r="AB74" s="316">
        <f>SUM(AA74,T74)</f>
        <v>25550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32852</v>
      </c>
      <c r="L76" s="168">
        <f t="shared" si="42"/>
        <v>0</v>
      </c>
      <c r="M76" s="425">
        <f t="shared" si="42"/>
        <v>32852</v>
      </c>
      <c r="N76" s="316">
        <f t="shared" si="42"/>
        <v>32852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32852</v>
      </c>
      <c r="Z76" s="168">
        <f>VLOOKUP($AC76,原データ!$D$1:$R$2300,8,FALSE)</f>
        <v>0</v>
      </c>
      <c r="AA76" s="425">
        <f t="shared" si="44"/>
        <v>32852</v>
      </c>
      <c r="AB76" s="316">
        <f t="shared" si="45"/>
        <v>32852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37897</v>
      </c>
      <c r="J85" s="315">
        <f t="shared" si="67"/>
        <v>0</v>
      </c>
      <c r="K85" s="315">
        <f t="shared" si="67"/>
        <v>109551</v>
      </c>
      <c r="L85" s="312">
        <f t="shared" si="67"/>
        <v>80132</v>
      </c>
      <c r="M85" s="313">
        <f t="shared" si="67"/>
        <v>227580</v>
      </c>
      <c r="N85" s="316">
        <f t="shared" si="67"/>
        <v>227580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37897</v>
      </c>
      <c r="X85" s="315">
        <f t="shared" si="70"/>
        <v>0</v>
      </c>
      <c r="Y85" s="315">
        <f t="shared" si="70"/>
        <v>109551</v>
      </c>
      <c r="Z85" s="312">
        <f t="shared" si="70"/>
        <v>80132</v>
      </c>
      <c r="AA85" s="313">
        <f t="shared" si="44"/>
        <v>227580</v>
      </c>
      <c r="AB85" s="316">
        <f t="shared" si="45"/>
        <v>227580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33983</v>
      </c>
      <c r="L86" s="168">
        <f t="shared" si="67"/>
        <v>0</v>
      </c>
      <c r="M86" s="425">
        <f t="shared" si="67"/>
        <v>33983</v>
      </c>
      <c r="N86" s="316">
        <f t="shared" si="67"/>
        <v>33983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33983</v>
      </c>
      <c r="Z86" s="168">
        <f>VLOOKUP($AC86,原データ!$D$1:$R$2300,8,FALSE)</f>
        <v>0</v>
      </c>
      <c r="AA86" s="425">
        <f t="shared" si="44"/>
        <v>33983</v>
      </c>
      <c r="AB86" s="316">
        <f t="shared" si="45"/>
        <v>33983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37897</v>
      </c>
      <c r="J87" s="171">
        <f t="shared" si="67"/>
        <v>0</v>
      </c>
      <c r="K87" s="171">
        <f t="shared" si="67"/>
        <v>75568</v>
      </c>
      <c r="L87" s="168">
        <f t="shared" si="67"/>
        <v>35905</v>
      </c>
      <c r="M87" s="425">
        <f t="shared" si="67"/>
        <v>149370</v>
      </c>
      <c r="N87" s="316">
        <f t="shared" si="67"/>
        <v>149370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37897</v>
      </c>
      <c r="X87" s="171">
        <f>VLOOKUP($AC87,原データ!$D$1:$R$2300,6,FALSE)</f>
        <v>0</v>
      </c>
      <c r="Y87" s="171">
        <f>VLOOKUP($AC87,原データ!$D$1:$R$2300,7,FALSE)</f>
        <v>75568</v>
      </c>
      <c r="Z87" s="168">
        <f>VLOOKUP($AC87,原データ!$D$1:$R$2300,8,FALSE)</f>
        <v>35905</v>
      </c>
      <c r="AA87" s="425">
        <f t="shared" si="44"/>
        <v>149370</v>
      </c>
      <c r="AB87" s="316">
        <f t="shared" si="45"/>
        <v>149370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44227</v>
      </c>
      <c r="M89" s="425">
        <f t="shared" si="72"/>
        <v>44227</v>
      </c>
      <c r="N89" s="316">
        <f t="shared" si="72"/>
        <v>44227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44227</v>
      </c>
      <c r="AA89" s="425">
        <f>SUM(U89:Z89)</f>
        <v>44227</v>
      </c>
      <c r="AB89" s="316">
        <f>SUM(AA89,T89)</f>
        <v>44227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5034</v>
      </c>
      <c r="E90" s="416">
        <f t="shared" si="66"/>
        <v>6514</v>
      </c>
      <c r="F90" s="417">
        <f t="shared" si="66"/>
        <v>11548</v>
      </c>
      <c r="G90" s="418">
        <f>U90+AJ90</f>
        <v>0</v>
      </c>
      <c r="H90" s="419">
        <f t="shared" si="67"/>
        <v>102408</v>
      </c>
      <c r="I90" s="419">
        <f t="shared" si="67"/>
        <v>64026</v>
      </c>
      <c r="J90" s="419">
        <f t="shared" si="67"/>
        <v>82147</v>
      </c>
      <c r="K90" s="419">
        <f t="shared" si="67"/>
        <v>293030</v>
      </c>
      <c r="L90" s="416">
        <f t="shared" si="67"/>
        <v>172895</v>
      </c>
      <c r="M90" s="417">
        <f t="shared" si="67"/>
        <v>714506</v>
      </c>
      <c r="N90" s="420">
        <f t="shared" si="67"/>
        <v>726054</v>
      </c>
      <c r="O90" s="690" t="s">
        <v>148</v>
      </c>
      <c r="P90" s="691"/>
      <c r="Q90" s="692"/>
      <c r="R90" s="415">
        <f>SUM(R85,R71,R51,R70)</f>
        <v>5034</v>
      </c>
      <c r="S90" s="416">
        <f>SUM(S85,S71,S51,S70)</f>
        <v>6514</v>
      </c>
      <c r="T90" s="417">
        <f>SUM(R90:S90)</f>
        <v>11548</v>
      </c>
      <c r="U90" s="418">
        <f t="shared" ref="U90:Z90" si="73">SUM(U85,U71,U51,U70)</f>
        <v>0</v>
      </c>
      <c r="V90" s="419">
        <f t="shared" si="73"/>
        <v>102408</v>
      </c>
      <c r="W90" s="419">
        <f t="shared" si="73"/>
        <v>64026</v>
      </c>
      <c r="X90" s="419">
        <f t="shared" si="73"/>
        <v>82147</v>
      </c>
      <c r="Y90" s="419">
        <f t="shared" si="73"/>
        <v>293030</v>
      </c>
      <c r="Z90" s="416">
        <f t="shared" si="73"/>
        <v>172895</v>
      </c>
      <c r="AA90" s="417">
        <f t="shared" si="44"/>
        <v>714506</v>
      </c>
      <c r="AB90" s="420">
        <f t="shared" si="45"/>
        <v>726054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50340</v>
      </c>
      <c r="E98" s="312">
        <f t="shared" si="75"/>
        <v>65140</v>
      </c>
      <c r="F98" s="313">
        <f t="shared" si="75"/>
        <v>115480</v>
      </c>
      <c r="G98" s="314">
        <f t="shared" si="75"/>
        <v>0</v>
      </c>
      <c r="H98" s="315">
        <f t="shared" si="75"/>
        <v>1024080</v>
      </c>
      <c r="I98" s="315">
        <f t="shared" si="75"/>
        <v>261290</v>
      </c>
      <c r="J98" s="315">
        <f t="shared" si="75"/>
        <v>821470</v>
      </c>
      <c r="K98" s="315">
        <f t="shared" si="75"/>
        <v>1250770</v>
      </c>
      <c r="L98" s="312">
        <f t="shared" si="75"/>
        <v>927630</v>
      </c>
      <c r="M98" s="313">
        <f t="shared" si="75"/>
        <v>4285240</v>
      </c>
      <c r="N98" s="316">
        <f t="shared" si="75"/>
        <v>4400720</v>
      </c>
      <c r="O98" s="659" t="s">
        <v>124</v>
      </c>
      <c r="P98" s="660"/>
      <c r="Q98" s="660"/>
      <c r="R98" s="311">
        <f>SUM(R99,R105,R108,R113,R117,R118)</f>
        <v>50340</v>
      </c>
      <c r="S98" s="312">
        <f>SUM(S99,S105,S108,S113,S117,S118)</f>
        <v>65140</v>
      </c>
      <c r="T98" s="313">
        <f t="shared" ref="T98:T139" si="76">SUM(R98:S98)</f>
        <v>115480</v>
      </c>
      <c r="U98" s="314">
        <f t="shared" ref="U98:Z98" si="77">SUM(U99,U105,U108,U113,U117,U118)</f>
        <v>0</v>
      </c>
      <c r="V98" s="314">
        <f t="shared" si="77"/>
        <v>1024080</v>
      </c>
      <c r="W98" s="314">
        <f t="shared" si="77"/>
        <v>261290</v>
      </c>
      <c r="X98" s="314">
        <f t="shared" si="77"/>
        <v>821470</v>
      </c>
      <c r="Y98" s="314">
        <f t="shared" si="77"/>
        <v>1250770</v>
      </c>
      <c r="Z98" s="314">
        <f t="shared" si="77"/>
        <v>927630</v>
      </c>
      <c r="AA98" s="313">
        <f t="shared" ref="AA98:AA139" si="78">SUM(U98:Z98)</f>
        <v>4285240</v>
      </c>
      <c r="AB98" s="316">
        <f t="shared" ref="AB98:AB139" si="79">SUM(AA98,T98)</f>
        <v>4400720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24320</v>
      </c>
      <c r="E99" s="225">
        <f t="shared" si="75"/>
        <v>0</v>
      </c>
      <c r="F99" s="422">
        <f t="shared" si="75"/>
        <v>24320</v>
      </c>
      <c r="G99" s="226">
        <f t="shared" si="75"/>
        <v>0</v>
      </c>
      <c r="H99" s="227">
        <f t="shared" si="75"/>
        <v>39190</v>
      </c>
      <c r="I99" s="227">
        <f t="shared" si="75"/>
        <v>0</v>
      </c>
      <c r="J99" s="227">
        <f t="shared" si="75"/>
        <v>28100</v>
      </c>
      <c r="K99" s="227">
        <f t="shared" si="75"/>
        <v>125740</v>
      </c>
      <c r="L99" s="225">
        <f t="shared" si="75"/>
        <v>568750</v>
      </c>
      <c r="M99" s="422">
        <f t="shared" si="75"/>
        <v>761780</v>
      </c>
      <c r="N99" s="318">
        <f t="shared" si="75"/>
        <v>786100</v>
      </c>
      <c r="O99" s="758"/>
      <c r="P99" s="661" t="s">
        <v>125</v>
      </c>
      <c r="Q99" s="661"/>
      <c r="R99" s="224">
        <f>SUM(R100:R104)</f>
        <v>24320</v>
      </c>
      <c r="S99" s="225">
        <f>SUM(S100:S104)</f>
        <v>0</v>
      </c>
      <c r="T99" s="422">
        <f t="shared" si="76"/>
        <v>24320</v>
      </c>
      <c r="U99" s="226">
        <f t="shared" ref="U99:Z99" si="84">SUM(U100:U104)</f>
        <v>0</v>
      </c>
      <c r="V99" s="227">
        <f t="shared" si="84"/>
        <v>39190</v>
      </c>
      <c r="W99" s="227">
        <f t="shared" si="84"/>
        <v>0</v>
      </c>
      <c r="X99" s="227">
        <f t="shared" si="84"/>
        <v>28100</v>
      </c>
      <c r="Y99" s="227">
        <f>SUM(Y100:Y104)</f>
        <v>125740</v>
      </c>
      <c r="Z99" s="225">
        <f t="shared" si="84"/>
        <v>568750</v>
      </c>
      <c r="AA99" s="422">
        <f t="shared" si="78"/>
        <v>761780</v>
      </c>
      <c r="AB99" s="318">
        <f t="shared" si="79"/>
        <v>786100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14610</v>
      </c>
      <c r="I100" s="156">
        <f t="shared" si="75"/>
        <v>0</v>
      </c>
      <c r="J100" s="156">
        <f t="shared" si="75"/>
        <v>11660</v>
      </c>
      <c r="K100" s="156">
        <f t="shared" si="75"/>
        <v>61170</v>
      </c>
      <c r="L100" s="153">
        <f t="shared" si="75"/>
        <v>501460</v>
      </c>
      <c r="M100" s="423">
        <f t="shared" si="75"/>
        <v>588900</v>
      </c>
      <c r="N100" s="319">
        <f t="shared" si="75"/>
        <v>588900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14610</v>
      </c>
      <c r="W100" s="156">
        <f>VLOOKUP($AC100,原データ!$D$1:$R$2300,5,FALSE)</f>
        <v>0</v>
      </c>
      <c r="X100" s="156">
        <f>VLOOKUP($AC100,原データ!$D$1:$R$2300,6,FALSE)</f>
        <v>11660</v>
      </c>
      <c r="Y100" s="156">
        <f>VLOOKUP($AC100,原データ!$D$1:$R$2300,7,FALSE)</f>
        <v>61170</v>
      </c>
      <c r="Z100" s="153">
        <f>VLOOKUP($AC100,原データ!$D$1:$R$2300,8,FALSE)</f>
        <v>501460</v>
      </c>
      <c r="AA100" s="423">
        <f t="shared" si="78"/>
        <v>588900</v>
      </c>
      <c r="AB100" s="319">
        <f t="shared" si="79"/>
        <v>588900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24580</v>
      </c>
      <c r="I102" s="156">
        <f t="shared" si="75"/>
        <v>0</v>
      </c>
      <c r="J102" s="156">
        <f t="shared" si="75"/>
        <v>0</v>
      </c>
      <c r="K102" s="156">
        <f t="shared" si="75"/>
        <v>30340</v>
      </c>
      <c r="L102" s="153">
        <f t="shared" si="75"/>
        <v>39680</v>
      </c>
      <c r="M102" s="423">
        <f t="shared" si="75"/>
        <v>94600</v>
      </c>
      <c r="N102" s="319">
        <f t="shared" si="75"/>
        <v>94600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24580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30340</v>
      </c>
      <c r="Z102" s="153">
        <f>VLOOKUP($AC102,原データ!$D$1:$R$2300,8,FALSE)</f>
        <v>39680</v>
      </c>
      <c r="AA102" s="423">
        <f t="shared" si="78"/>
        <v>94600</v>
      </c>
      <c r="AB102" s="319">
        <f t="shared" si="79"/>
        <v>94600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24320</v>
      </c>
      <c r="E103" s="153">
        <f t="shared" si="75"/>
        <v>0</v>
      </c>
      <c r="F103" s="423">
        <f t="shared" si="75"/>
        <v>24320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24320</v>
      </c>
      <c r="O103" s="759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7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24320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16440</v>
      </c>
      <c r="K104" s="164">
        <f t="shared" si="75"/>
        <v>34230</v>
      </c>
      <c r="L104" s="161">
        <f t="shared" si="75"/>
        <v>27610</v>
      </c>
      <c r="M104" s="424">
        <f t="shared" si="75"/>
        <v>78280</v>
      </c>
      <c r="N104" s="320">
        <f t="shared" si="75"/>
        <v>78280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16440</v>
      </c>
      <c r="Y104" s="164">
        <f>VLOOKUP($AC104,原データ!$D$1:$R$2300,7,FALSE)</f>
        <v>34230</v>
      </c>
      <c r="Z104" s="161">
        <f>VLOOKUP($AC104,原データ!$D$1:$R$2300,8,FALSE)</f>
        <v>27610</v>
      </c>
      <c r="AA104" s="424">
        <f t="shared" si="78"/>
        <v>78280</v>
      </c>
      <c r="AB104" s="320">
        <f t="shared" si="79"/>
        <v>78280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26020</v>
      </c>
      <c r="E105" s="225">
        <f t="shared" si="75"/>
        <v>48260</v>
      </c>
      <c r="F105" s="422">
        <f t="shared" si="75"/>
        <v>74280</v>
      </c>
      <c r="G105" s="226">
        <f t="shared" si="75"/>
        <v>0</v>
      </c>
      <c r="H105" s="227">
        <f t="shared" si="75"/>
        <v>941260</v>
      </c>
      <c r="I105" s="227">
        <f t="shared" si="75"/>
        <v>227680</v>
      </c>
      <c r="J105" s="227">
        <f t="shared" si="75"/>
        <v>736030</v>
      </c>
      <c r="K105" s="227">
        <f t="shared" si="75"/>
        <v>0</v>
      </c>
      <c r="L105" s="225">
        <f t="shared" si="75"/>
        <v>307880</v>
      </c>
      <c r="M105" s="422">
        <f t="shared" si="75"/>
        <v>2212850</v>
      </c>
      <c r="N105" s="318">
        <f t="shared" si="75"/>
        <v>2287130</v>
      </c>
      <c r="O105" s="759"/>
      <c r="P105" s="661" t="s">
        <v>131</v>
      </c>
      <c r="Q105" s="661"/>
      <c r="R105" s="224">
        <f>SUM(R106:R107)</f>
        <v>26020</v>
      </c>
      <c r="S105" s="225">
        <f>SUM(S106:S107)</f>
        <v>48260</v>
      </c>
      <c r="T105" s="422">
        <f t="shared" si="76"/>
        <v>74280</v>
      </c>
      <c r="U105" s="226">
        <f t="shared" ref="U105:Z105" si="86">SUM(U106:U107)</f>
        <v>0</v>
      </c>
      <c r="V105" s="227">
        <f t="shared" si="86"/>
        <v>941260</v>
      </c>
      <c r="W105" s="227">
        <f t="shared" si="86"/>
        <v>227680</v>
      </c>
      <c r="X105" s="227">
        <f t="shared" si="86"/>
        <v>736030</v>
      </c>
      <c r="Y105" s="227">
        <f t="shared" si="86"/>
        <v>0</v>
      </c>
      <c r="Z105" s="225">
        <f t="shared" si="86"/>
        <v>307880</v>
      </c>
      <c r="AA105" s="422">
        <f t="shared" si="78"/>
        <v>2212850</v>
      </c>
      <c r="AB105" s="318">
        <f t="shared" si="79"/>
        <v>2287130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586530</v>
      </c>
      <c r="I106" s="156">
        <f t="shared" si="75"/>
        <v>190820</v>
      </c>
      <c r="J106" s="156">
        <f t="shared" si="75"/>
        <v>632820</v>
      </c>
      <c r="K106" s="156">
        <f t="shared" si="75"/>
        <v>0</v>
      </c>
      <c r="L106" s="153">
        <f t="shared" si="75"/>
        <v>307880</v>
      </c>
      <c r="M106" s="423">
        <f t="shared" si="75"/>
        <v>1718050</v>
      </c>
      <c r="N106" s="319">
        <f t="shared" si="75"/>
        <v>1718050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586530</v>
      </c>
      <c r="W106" s="156">
        <f>VLOOKUP($AC106,原データ!$D$1:$R$2300,5,FALSE)</f>
        <v>190820</v>
      </c>
      <c r="X106" s="156">
        <f>VLOOKUP($AC106,原データ!$D$1:$R$2300,6,FALSE)</f>
        <v>632820</v>
      </c>
      <c r="Y106" s="156">
        <f>VLOOKUP($AC106,原データ!$D$1:$R$2300,7,FALSE)</f>
        <v>0</v>
      </c>
      <c r="Z106" s="153">
        <f>VLOOKUP($AC106,原データ!$D$1:$R$2300,8,FALSE)</f>
        <v>307880</v>
      </c>
      <c r="AA106" s="423">
        <f t="shared" si="78"/>
        <v>1718050</v>
      </c>
      <c r="AB106" s="319">
        <f t="shared" si="79"/>
        <v>1718050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26020</v>
      </c>
      <c r="E107" s="161">
        <f t="shared" si="75"/>
        <v>48260</v>
      </c>
      <c r="F107" s="424">
        <f t="shared" si="75"/>
        <v>74280</v>
      </c>
      <c r="G107" s="163">
        <f t="shared" si="75"/>
        <v>0</v>
      </c>
      <c r="H107" s="164">
        <f t="shared" si="75"/>
        <v>354730</v>
      </c>
      <c r="I107" s="164">
        <f t="shared" si="75"/>
        <v>36860</v>
      </c>
      <c r="J107" s="164">
        <f t="shared" si="75"/>
        <v>103210</v>
      </c>
      <c r="K107" s="164">
        <f t="shared" si="75"/>
        <v>0</v>
      </c>
      <c r="L107" s="161">
        <f t="shared" si="75"/>
        <v>0</v>
      </c>
      <c r="M107" s="424">
        <f t="shared" si="75"/>
        <v>494800</v>
      </c>
      <c r="N107" s="320">
        <f t="shared" si="75"/>
        <v>569080</v>
      </c>
      <c r="O107" s="759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48260</v>
      </c>
      <c r="T107" s="424">
        <f t="shared" si="76"/>
        <v>74280</v>
      </c>
      <c r="U107" s="163">
        <f>VLOOKUP($AC107,原データ!$D$1:$R$2300,3,FALSE)</f>
        <v>0</v>
      </c>
      <c r="V107" s="164">
        <f>VLOOKUP($AC107,原データ!$D$1:$R$2300,4,FALSE)</f>
        <v>354730</v>
      </c>
      <c r="W107" s="164">
        <f>VLOOKUP($AC107,原データ!$D$1:$R$2300,5,FALSE)</f>
        <v>36860</v>
      </c>
      <c r="X107" s="164">
        <f>VLOOKUP($AC107,原データ!$D$1:$R$2300,6,FALSE)</f>
        <v>103210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494800</v>
      </c>
      <c r="AB107" s="320">
        <f t="shared" si="79"/>
        <v>569080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10430</v>
      </c>
      <c r="I108" s="227">
        <f t="shared" si="75"/>
        <v>0</v>
      </c>
      <c r="J108" s="227">
        <f t="shared" si="75"/>
        <v>0</v>
      </c>
      <c r="K108" s="227">
        <f t="shared" si="75"/>
        <v>507220</v>
      </c>
      <c r="L108" s="225">
        <f t="shared" si="75"/>
        <v>0</v>
      </c>
      <c r="M108" s="422">
        <f t="shared" si="75"/>
        <v>517650</v>
      </c>
      <c r="N108" s="318">
        <f t="shared" si="75"/>
        <v>517650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10430</v>
      </c>
      <c r="W108" s="227">
        <f t="shared" si="88"/>
        <v>0</v>
      </c>
      <c r="X108" s="227">
        <f t="shared" si="88"/>
        <v>0</v>
      </c>
      <c r="Y108" s="227">
        <f t="shared" si="88"/>
        <v>507220</v>
      </c>
      <c r="Z108" s="225">
        <f t="shared" si="88"/>
        <v>0</v>
      </c>
      <c r="AA108" s="422">
        <f t="shared" si="78"/>
        <v>517650</v>
      </c>
      <c r="AB108" s="318">
        <f t="shared" si="79"/>
        <v>517650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10430</v>
      </c>
      <c r="I109" s="156">
        <f t="shared" si="75"/>
        <v>0</v>
      </c>
      <c r="J109" s="156">
        <f t="shared" si="75"/>
        <v>0</v>
      </c>
      <c r="K109" s="156">
        <f t="shared" si="75"/>
        <v>507220</v>
      </c>
      <c r="L109" s="153">
        <f t="shared" si="75"/>
        <v>0</v>
      </c>
      <c r="M109" s="423">
        <f t="shared" si="75"/>
        <v>517650</v>
      </c>
      <c r="N109" s="319">
        <f t="shared" si="75"/>
        <v>517650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10430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507220</v>
      </c>
      <c r="Z109" s="153">
        <f>VLOOKUP($AC109,原データ!$D$1:$R$2300,8,FALSE)</f>
        <v>0</v>
      </c>
      <c r="AA109" s="423">
        <f t="shared" si="78"/>
        <v>517650</v>
      </c>
      <c r="AB109" s="319">
        <f t="shared" si="79"/>
        <v>517650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16880</v>
      </c>
      <c r="F113" s="422">
        <f t="shared" si="75"/>
        <v>16880</v>
      </c>
      <c r="G113" s="226">
        <f t="shared" si="75"/>
        <v>0</v>
      </c>
      <c r="H113" s="227">
        <f t="shared" si="75"/>
        <v>33200</v>
      </c>
      <c r="I113" s="227">
        <f t="shared" si="75"/>
        <v>33610</v>
      </c>
      <c r="J113" s="227">
        <f t="shared" si="75"/>
        <v>57340</v>
      </c>
      <c r="K113" s="227">
        <f t="shared" si="75"/>
        <v>83720</v>
      </c>
      <c r="L113" s="225">
        <f t="shared" si="75"/>
        <v>51000</v>
      </c>
      <c r="M113" s="422">
        <f t="shared" si="75"/>
        <v>258870</v>
      </c>
      <c r="N113" s="318">
        <f t="shared" si="75"/>
        <v>275750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16880</v>
      </c>
      <c r="T113" s="422">
        <f t="shared" si="76"/>
        <v>16880</v>
      </c>
      <c r="U113" s="226">
        <f t="shared" ref="U113:Z113" si="91">SUM(U114:U116)</f>
        <v>0</v>
      </c>
      <c r="V113" s="227">
        <f t="shared" si="91"/>
        <v>33200</v>
      </c>
      <c r="W113" s="227">
        <f t="shared" si="91"/>
        <v>33610</v>
      </c>
      <c r="X113" s="227">
        <f t="shared" si="91"/>
        <v>57340</v>
      </c>
      <c r="Y113" s="227">
        <f t="shared" si="91"/>
        <v>83720</v>
      </c>
      <c r="Z113" s="225">
        <f t="shared" si="91"/>
        <v>51000</v>
      </c>
      <c r="AA113" s="422">
        <f t="shared" si="78"/>
        <v>258870</v>
      </c>
      <c r="AB113" s="318">
        <f t="shared" si="79"/>
        <v>275750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16880</v>
      </c>
      <c r="F114" s="423">
        <f t="shared" si="75"/>
        <v>16880</v>
      </c>
      <c r="G114" s="155">
        <f t="shared" si="75"/>
        <v>0</v>
      </c>
      <c r="H114" s="156">
        <f t="shared" si="75"/>
        <v>33200</v>
      </c>
      <c r="I114" s="156">
        <f t="shared" si="75"/>
        <v>33610</v>
      </c>
      <c r="J114" s="156">
        <f t="shared" si="75"/>
        <v>57340</v>
      </c>
      <c r="K114" s="156">
        <f t="shared" si="75"/>
        <v>83720</v>
      </c>
      <c r="L114" s="153">
        <f t="shared" si="75"/>
        <v>51000</v>
      </c>
      <c r="M114" s="423">
        <f t="shared" si="75"/>
        <v>258870</v>
      </c>
      <c r="N114" s="319">
        <f t="shared" si="75"/>
        <v>275750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16880</v>
      </c>
      <c r="T114" s="423">
        <f t="shared" si="76"/>
        <v>16880</v>
      </c>
      <c r="U114" s="155">
        <f>VLOOKUP($AC114,原データ!$D$1:$R$2300,3,FALSE)</f>
        <v>0</v>
      </c>
      <c r="V114" s="156">
        <f>VLOOKUP($AC114,原データ!$D$1:$R$2300,4,FALSE)</f>
        <v>33200</v>
      </c>
      <c r="W114" s="156">
        <f>VLOOKUP($AC114,原データ!$D$1:$R$2300,5,FALSE)</f>
        <v>33610</v>
      </c>
      <c r="X114" s="156">
        <f>VLOOKUP($AC114,原データ!$D$1:$R$2300,6,FALSE)</f>
        <v>57340</v>
      </c>
      <c r="Y114" s="156">
        <f>VLOOKUP($AC114,原データ!$D$1:$R$2300,7,FALSE)</f>
        <v>83720</v>
      </c>
      <c r="Z114" s="153">
        <f>VLOOKUP($AC114,原データ!$D$1:$R$2300,8,FALSE)</f>
        <v>51000</v>
      </c>
      <c r="AA114" s="423">
        <f t="shared" si="78"/>
        <v>258870</v>
      </c>
      <c r="AB114" s="319">
        <f t="shared" si="79"/>
        <v>275750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534090</v>
      </c>
      <c r="L117" s="168">
        <f t="shared" si="75"/>
        <v>0</v>
      </c>
      <c r="M117" s="425">
        <f t="shared" si="75"/>
        <v>534090</v>
      </c>
      <c r="N117" s="316">
        <f t="shared" si="75"/>
        <v>534090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534090</v>
      </c>
      <c r="Z117" s="168">
        <f>VLOOKUP($AC117,原データ!$D$1:$R$2300,8,FALSE)</f>
        <v>0</v>
      </c>
      <c r="AA117" s="425">
        <f t="shared" si="78"/>
        <v>534090</v>
      </c>
      <c r="AB117" s="316">
        <f t="shared" si="79"/>
        <v>534090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584020</v>
      </c>
      <c r="L120" s="312">
        <f t="shared" si="75"/>
        <v>0</v>
      </c>
      <c r="M120" s="313">
        <f t="shared" si="75"/>
        <v>584020</v>
      </c>
      <c r="N120" s="316">
        <f t="shared" si="75"/>
        <v>584020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584020</v>
      </c>
      <c r="Z120" s="312">
        <f t="shared" si="94"/>
        <v>0</v>
      </c>
      <c r="AA120" s="313">
        <f t="shared" si="78"/>
        <v>584020</v>
      </c>
      <c r="AB120" s="316">
        <f t="shared" si="79"/>
        <v>584020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255500</v>
      </c>
      <c r="L123" s="171">
        <f t="shared" si="96"/>
        <v>0</v>
      </c>
      <c r="M123" s="425">
        <f t="shared" si="96"/>
        <v>255500</v>
      </c>
      <c r="N123" s="321">
        <f t="shared" si="96"/>
        <v>255500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255500</v>
      </c>
      <c r="Z123" s="168">
        <f>VLOOKUP($AC123,原データ!$D$1:$R$2300,8,FALSE)</f>
        <v>0</v>
      </c>
      <c r="AA123" s="425">
        <f>SUM(U123:Z123)</f>
        <v>255500</v>
      </c>
      <c r="AB123" s="316">
        <f>SUM(AA123,T123)</f>
        <v>255500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328520</v>
      </c>
      <c r="L125" s="168">
        <f t="shared" si="102"/>
        <v>0</v>
      </c>
      <c r="M125" s="425">
        <f t="shared" si="97"/>
        <v>328520</v>
      </c>
      <c r="N125" s="316">
        <f t="shared" si="98"/>
        <v>328520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328520</v>
      </c>
      <c r="Z125" s="168">
        <f>VLOOKUP($AC125,原データ!$D$1:$R$2300,8,FALSE)</f>
        <v>0</v>
      </c>
      <c r="AA125" s="425">
        <f t="shared" si="78"/>
        <v>328520</v>
      </c>
      <c r="AB125" s="316">
        <f t="shared" si="79"/>
        <v>328520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378970</v>
      </c>
      <c r="J134" s="315">
        <f t="shared" si="102"/>
        <v>0</v>
      </c>
      <c r="K134" s="315">
        <f t="shared" si="102"/>
        <v>1095510</v>
      </c>
      <c r="L134" s="312">
        <f t="shared" si="102"/>
        <v>801320</v>
      </c>
      <c r="M134" s="313">
        <f t="shared" si="97"/>
        <v>2275800</v>
      </c>
      <c r="N134" s="316">
        <f t="shared" si="98"/>
        <v>2275800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378970</v>
      </c>
      <c r="X134" s="315">
        <f t="shared" si="107"/>
        <v>0</v>
      </c>
      <c r="Y134" s="315">
        <f t="shared" si="107"/>
        <v>1095510</v>
      </c>
      <c r="Z134" s="312">
        <f t="shared" si="107"/>
        <v>801320</v>
      </c>
      <c r="AA134" s="313">
        <f t="shared" si="78"/>
        <v>2275800</v>
      </c>
      <c r="AB134" s="316">
        <f t="shared" si="79"/>
        <v>2275800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339830</v>
      </c>
      <c r="L135" s="168">
        <f t="shared" si="102"/>
        <v>0</v>
      </c>
      <c r="M135" s="425">
        <f t="shared" si="97"/>
        <v>339830</v>
      </c>
      <c r="N135" s="316">
        <f t="shared" si="98"/>
        <v>339830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339830</v>
      </c>
      <c r="Z135" s="168">
        <f>VLOOKUP($AC135,原データ!$D$1:$R$2300,8,FALSE)</f>
        <v>0</v>
      </c>
      <c r="AA135" s="425">
        <f t="shared" si="78"/>
        <v>339830</v>
      </c>
      <c r="AB135" s="316">
        <f t="shared" si="79"/>
        <v>339830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378970</v>
      </c>
      <c r="J136" s="171">
        <f t="shared" si="102"/>
        <v>0</v>
      </c>
      <c r="K136" s="171">
        <f t="shared" si="102"/>
        <v>755680</v>
      </c>
      <c r="L136" s="168">
        <f t="shared" si="102"/>
        <v>359050</v>
      </c>
      <c r="M136" s="425">
        <f t="shared" si="97"/>
        <v>1493700</v>
      </c>
      <c r="N136" s="316">
        <f t="shared" si="98"/>
        <v>1493700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378970</v>
      </c>
      <c r="X136" s="171">
        <f>VLOOKUP($AC136,原データ!$D$1:$R$2300,6,FALSE)</f>
        <v>0</v>
      </c>
      <c r="Y136" s="171">
        <f>VLOOKUP($AC136,原データ!$D$1:$R$2300,7,FALSE)</f>
        <v>755680</v>
      </c>
      <c r="Z136" s="168">
        <f>VLOOKUP($AC136,原データ!$D$1:$R$2300,8,FALSE)</f>
        <v>359050</v>
      </c>
      <c r="AA136" s="425">
        <f t="shared" si="78"/>
        <v>1493700</v>
      </c>
      <c r="AB136" s="316">
        <f t="shared" si="79"/>
        <v>1493700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442270</v>
      </c>
      <c r="M138" s="425">
        <f t="shared" si="109"/>
        <v>442270</v>
      </c>
      <c r="N138" s="316">
        <f t="shared" si="109"/>
        <v>442270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442270</v>
      </c>
      <c r="AA138" s="425">
        <f>SUM(U138:Z138)</f>
        <v>442270</v>
      </c>
      <c r="AB138" s="316">
        <f>SUM(AA138,T138)</f>
        <v>442270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50340</v>
      </c>
      <c r="E139" s="416">
        <f t="shared" si="100"/>
        <v>65140</v>
      </c>
      <c r="F139" s="417">
        <f t="shared" si="101"/>
        <v>115480</v>
      </c>
      <c r="G139" s="418">
        <f>U139+AJ139</f>
        <v>0</v>
      </c>
      <c r="H139" s="419">
        <f t="shared" si="102"/>
        <v>1024080</v>
      </c>
      <c r="I139" s="419">
        <f t="shared" si="102"/>
        <v>640260</v>
      </c>
      <c r="J139" s="419">
        <f t="shared" si="102"/>
        <v>821470</v>
      </c>
      <c r="K139" s="419">
        <f t="shared" si="102"/>
        <v>2930300</v>
      </c>
      <c r="L139" s="416">
        <f t="shared" si="102"/>
        <v>1728950</v>
      </c>
      <c r="M139" s="417">
        <f t="shared" si="97"/>
        <v>7145060</v>
      </c>
      <c r="N139" s="420">
        <f t="shared" si="98"/>
        <v>7260540</v>
      </c>
      <c r="O139" s="684" t="s">
        <v>148</v>
      </c>
      <c r="P139" s="685"/>
      <c r="Q139" s="685"/>
      <c r="R139" s="415">
        <f>SUM(R98,R120,R134,R119)</f>
        <v>50340</v>
      </c>
      <c r="S139" s="416">
        <f>SUM(S98,S120,S134,S119)</f>
        <v>65140</v>
      </c>
      <c r="T139" s="417">
        <f t="shared" si="76"/>
        <v>115480</v>
      </c>
      <c r="U139" s="418">
        <f t="shared" ref="U139:Z139" si="110">SUM(U98,U120,U134,U119)</f>
        <v>0</v>
      </c>
      <c r="V139" s="419">
        <f t="shared" si="110"/>
        <v>1024080</v>
      </c>
      <c r="W139" s="419">
        <f t="shared" si="110"/>
        <v>640260</v>
      </c>
      <c r="X139" s="419">
        <f t="shared" si="110"/>
        <v>821470</v>
      </c>
      <c r="Y139" s="419">
        <f t="shared" si="110"/>
        <v>2930300</v>
      </c>
      <c r="Z139" s="416">
        <f t="shared" si="110"/>
        <v>1728950</v>
      </c>
      <c r="AA139" s="417">
        <f t="shared" si="78"/>
        <v>7145060</v>
      </c>
      <c r="AB139" s="420">
        <f t="shared" si="79"/>
        <v>7260540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40272</v>
      </c>
      <c r="E141" s="312">
        <f t="shared" si="112"/>
        <v>52112</v>
      </c>
      <c r="F141" s="313">
        <f t="shared" si="112"/>
        <v>92384</v>
      </c>
      <c r="G141" s="314">
        <f t="shared" si="112"/>
        <v>0</v>
      </c>
      <c r="H141" s="315">
        <f t="shared" si="112"/>
        <v>819264</v>
      </c>
      <c r="I141" s="315">
        <f t="shared" si="112"/>
        <v>209032</v>
      </c>
      <c r="J141" s="315">
        <f t="shared" si="112"/>
        <v>657176</v>
      </c>
      <c r="K141" s="315">
        <f t="shared" si="112"/>
        <v>1000616</v>
      </c>
      <c r="L141" s="312">
        <f t="shared" si="112"/>
        <v>742104</v>
      </c>
      <c r="M141" s="313">
        <f t="shared" si="112"/>
        <v>3428192</v>
      </c>
      <c r="N141" s="316">
        <f t="shared" si="112"/>
        <v>3520576</v>
      </c>
      <c r="O141" s="659" t="s">
        <v>124</v>
      </c>
      <c r="P141" s="660"/>
      <c r="Q141" s="660"/>
      <c r="R141" s="311">
        <f>SUM(R142,R148,R151,R156,R160,R161)</f>
        <v>40272</v>
      </c>
      <c r="S141" s="311">
        <f>SUM(S142,S148,S151,S156,S160,S161)</f>
        <v>52112</v>
      </c>
      <c r="T141" s="313">
        <f t="shared" ref="T141:T182" si="113">SUM(R141:S141)</f>
        <v>92384</v>
      </c>
      <c r="U141" s="314">
        <f t="shared" ref="U141:Z141" si="114">SUM(U142,U148,U151,U156,U160,U161)</f>
        <v>0</v>
      </c>
      <c r="V141" s="314">
        <f t="shared" si="114"/>
        <v>819264</v>
      </c>
      <c r="W141" s="314">
        <f t="shared" si="114"/>
        <v>209032</v>
      </c>
      <c r="X141" s="314">
        <f t="shared" si="114"/>
        <v>657176</v>
      </c>
      <c r="Y141" s="314">
        <f t="shared" si="114"/>
        <v>1000616</v>
      </c>
      <c r="Z141" s="314">
        <f t="shared" si="114"/>
        <v>742104</v>
      </c>
      <c r="AA141" s="313">
        <f t="shared" ref="AA141:AA182" si="115">SUM(U141:Z141)</f>
        <v>3428192</v>
      </c>
      <c r="AB141" s="316">
        <f t="shared" ref="AB141:AB182" si="116">SUM(AA141,T141)</f>
        <v>3520576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19456</v>
      </c>
      <c r="E142" s="225">
        <f t="shared" si="112"/>
        <v>0</v>
      </c>
      <c r="F142" s="422">
        <f t="shared" si="112"/>
        <v>19456</v>
      </c>
      <c r="G142" s="226">
        <f t="shared" si="112"/>
        <v>0</v>
      </c>
      <c r="H142" s="227">
        <f t="shared" si="112"/>
        <v>31352</v>
      </c>
      <c r="I142" s="227">
        <f t="shared" si="112"/>
        <v>0</v>
      </c>
      <c r="J142" s="227">
        <f t="shared" si="112"/>
        <v>22480</v>
      </c>
      <c r="K142" s="227">
        <f t="shared" si="112"/>
        <v>100592</v>
      </c>
      <c r="L142" s="225">
        <f t="shared" si="112"/>
        <v>455000</v>
      </c>
      <c r="M142" s="422">
        <f t="shared" si="112"/>
        <v>609424</v>
      </c>
      <c r="N142" s="318">
        <f t="shared" si="112"/>
        <v>628880</v>
      </c>
      <c r="O142" s="758"/>
      <c r="P142" s="661" t="s">
        <v>125</v>
      </c>
      <c r="Q142" s="661"/>
      <c r="R142" s="224">
        <f>SUM(R143:R147)</f>
        <v>19456</v>
      </c>
      <c r="S142" s="225">
        <f>SUM(S143:S147)</f>
        <v>0</v>
      </c>
      <c r="T142" s="422">
        <f t="shared" si="113"/>
        <v>19456</v>
      </c>
      <c r="U142" s="226">
        <f t="shared" ref="U142:Z142" si="120">SUM(U143:U147)</f>
        <v>0</v>
      </c>
      <c r="V142" s="227">
        <f t="shared" si="120"/>
        <v>31352</v>
      </c>
      <c r="W142" s="227">
        <f t="shared" si="120"/>
        <v>0</v>
      </c>
      <c r="X142" s="227">
        <f t="shared" si="120"/>
        <v>22480</v>
      </c>
      <c r="Y142" s="227">
        <f t="shared" si="120"/>
        <v>100592</v>
      </c>
      <c r="Z142" s="225">
        <f t="shared" si="120"/>
        <v>455000</v>
      </c>
      <c r="AA142" s="422">
        <f t="shared" si="115"/>
        <v>609424</v>
      </c>
      <c r="AB142" s="318">
        <f t="shared" si="116"/>
        <v>628880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11688</v>
      </c>
      <c r="I143" s="156">
        <f t="shared" si="112"/>
        <v>0</v>
      </c>
      <c r="J143" s="156">
        <f t="shared" si="112"/>
        <v>9328</v>
      </c>
      <c r="K143" s="156">
        <f t="shared" si="112"/>
        <v>48936</v>
      </c>
      <c r="L143" s="153">
        <f t="shared" si="112"/>
        <v>401168</v>
      </c>
      <c r="M143" s="423">
        <f t="shared" si="112"/>
        <v>471120</v>
      </c>
      <c r="N143" s="319">
        <f t="shared" si="112"/>
        <v>471120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11688</v>
      </c>
      <c r="W143" s="156">
        <f>VLOOKUP($AC143,原データ!$D$1:$R$2300,5,FALSE)</f>
        <v>0</v>
      </c>
      <c r="X143" s="156">
        <f>VLOOKUP($AC143,原データ!$D$1:$R$2300,6,FALSE)</f>
        <v>9328</v>
      </c>
      <c r="Y143" s="156">
        <f>VLOOKUP($AC143,原データ!$D$1:$R$2300,7,FALSE)</f>
        <v>48936</v>
      </c>
      <c r="Z143" s="153">
        <f>VLOOKUP($AC143,原データ!$D$1:$R$2300,8,FALSE)</f>
        <v>401168</v>
      </c>
      <c r="AA143" s="423">
        <f t="shared" si="115"/>
        <v>471120</v>
      </c>
      <c r="AB143" s="319">
        <f t="shared" si="116"/>
        <v>471120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19664</v>
      </c>
      <c r="I145" s="156">
        <f t="shared" si="112"/>
        <v>0</v>
      </c>
      <c r="J145" s="156">
        <f t="shared" si="112"/>
        <v>0</v>
      </c>
      <c r="K145" s="156">
        <f t="shared" si="112"/>
        <v>24272</v>
      </c>
      <c r="L145" s="153">
        <f t="shared" si="112"/>
        <v>31744</v>
      </c>
      <c r="M145" s="423">
        <f t="shared" si="112"/>
        <v>75680</v>
      </c>
      <c r="N145" s="319">
        <f t="shared" si="112"/>
        <v>75680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19664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24272</v>
      </c>
      <c r="Z145" s="153">
        <f>VLOOKUP($AC145,原データ!$D$1:$R$2300,8,FALSE)</f>
        <v>31744</v>
      </c>
      <c r="AA145" s="423">
        <f t="shared" si="115"/>
        <v>75680</v>
      </c>
      <c r="AB145" s="319">
        <f t="shared" si="116"/>
        <v>75680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19456</v>
      </c>
      <c r="E146" s="153">
        <f t="shared" si="112"/>
        <v>0</v>
      </c>
      <c r="F146" s="423">
        <f t="shared" si="112"/>
        <v>19456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19456</v>
      </c>
      <c r="O146" s="759"/>
      <c r="P146" s="663"/>
      <c r="Q146" s="229" t="s">
        <v>129</v>
      </c>
      <c r="R146" s="152">
        <f>VLOOKUP($AC146,原データ!$D$1:$R$2300,10,FALSE)</f>
        <v>19456</v>
      </c>
      <c r="S146" s="153">
        <f>VLOOKUP($AC146,原データ!$D$1:$R$2300,11,FALSE)</f>
        <v>0</v>
      </c>
      <c r="T146" s="423">
        <f t="shared" si="113"/>
        <v>19456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19456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13152</v>
      </c>
      <c r="K147" s="164">
        <f t="shared" si="112"/>
        <v>27384</v>
      </c>
      <c r="L147" s="161">
        <f t="shared" si="112"/>
        <v>22088</v>
      </c>
      <c r="M147" s="424">
        <f t="shared" si="112"/>
        <v>62624</v>
      </c>
      <c r="N147" s="320">
        <f t="shared" si="112"/>
        <v>62624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13152</v>
      </c>
      <c r="Y147" s="164">
        <f>VLOOKUP($AC147,原データ!$D$1:$R$2300,7,FALSE)</f>
        <v>27384</v>
      </c>
      <c r="Z147" s="161">
        <f>VLOOKUP($AC147,原データ!$D$1:$R$2300,8,FALSE)</f>
        <v>22088</v>
      </c>
      <c r="AA147" s="424">
        <f t="shared" si="115"/>
        <v>62624</v>
      </c>
      <c r="AB147" s="320">
        <f t="shared" si="116"/>
        <v>62624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20816</v>
      </c>
      <c r="E148" s="225">
        <f t="shared" si="112"/>
        <v>38608</v>
      </c>
      <c r="F148" s="422">
        <f t="shared" si="112"/>
        <v>59424</v>
      </c>
      <c r="G148" s="226">
        <f t="shared" si="112"/>
        <v>0</v>
      </c>
      <c r="H148" s="227">
        <f t="shared" si="112"/>
        <v>753008</v>
      </c>
      <c r="I148" s="227">
        <f t="shared" si="112"/>
        <v>182144</v>
      </c>
      <c r="J148" s="227">
        <f t="shared" si="112"/>
        <v>588824</v>
      </c>
      <c r="K148" s="227">
        <f t="shared" si="112"/>
        <v>0</v>
      </c>
      <c r="L148" s="225">
        <f t="shared" si="112"/>
        <v>246304</v>
      </c>
      <c r="M148" s="422">
        <f t="shared" si="112"/>
        <v>1770280</v>
      </c>
      <c r="N148" s="318">
        <f t="shared" si="112"/>
        <v>1829704</v>
      </c>
      <c r="O148" s="759"/>
      <c r="P148" s="661" t="s">
        <v>131</v>
      </c>
      <c r="Q148" s="661"/>
      <c r="R148" s="224">
        <f>SUM(R149:R150)</f>
        <v>20816</v>
      </c>
      <c r="S148" s="225">
        <f>SUM(S149:S150)</f>
        <v>38608</v>
      </c>
      <c r="T148" s="422">
        <f t="shared" si="113"/>
        <v>59424</v>
      </c>
      <c r="U148" s="226">
        <f t="shared" ref="U148:Z148" si="123">SUM(U149:U150)</f>
        <v>0</v>
      </c>
      <c r="V148" s="227">
        <f t="shared" si="123"/>
        <v>753008</v>
      </c>
      <c r="W148" s="227">
        <f t="shared" si="123"/>
        <v>182144</v>
      </c>
      <c r="X148" s="227">
        <f t="shared" si="123"/>
        <v>588824</v>
      </c>
      <c r="Y148" s="227">
        <f t="shared" si="123"/>
        <v>0</v>
      </c>
      <c r="Z148" s="225">
        <f t="shared" si="123"/>
        <v>246304</v>
      </c>
      <c r="AA148" s="422">
        <f t="shared" si="115"/>
        <v>1770280</v>
      </c>
      <c r="AB148" s="318">
        <f t="shared" si="116"/>
        <v>1829704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469224</v>
      </c>
      <c r="I149" s="156">
        <f t="shared" si="112"/>
        <v>152656</v>
      </c>
      <c r="J149" s="156">
        <f t="shared" si="112"/>
        <v>506256</v>
      </c>
      <c r="K149" s="156">
        <f t="shared" si="112"/>
        <v>0</v>
      </c>
      <c r="L149" s="153">
        <f t="shared" si="112"/>
        <v>246304</v>
      </c>
      <c r="M149" s="423">
        <f t="shared" si="112"/>
        <v>1374440</v>
      </c>
      <c r="N149" s="319">
        <f t="shared" si="112"/>
        <v>1374440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469224</v>
      </c>
      <c r="W149" s="156">
        <f>VLOOKUP($AC149,原データ!$D$1:$R$2300,5,FALSE)</f>
        <v>152656</v>
      </c>
      <c r="X149" s="156">
        <f>VLOOKUP($AC149,原データ!$D$1:$R$2300,6,FALSE)</f>
        <v>506256</v>
      </c>
      <c r="Y149" s="156">
        <f>VLOOKUP($AC149,原データ!$D$1:$R$2300,7,FALSE)</f>
        <v>0</v>
      </c>
      <c r="Z149" s="153">
        <f>VLOOKUP($AC149,原データ!$D$1:$R$2300,8,FALSE)</f>
        <v>246304</v>
      </c>
      <c r="AA149" s="423">
        <f t="shared" si="115"/>
        <v>1374440</v>
      </c>
      <c r="AB149" s="319">
        <f t="shared" si="116"/>
        <v>1374440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20816</v>
      </c>
      <c r="E150" s="161">
        <f t="shared" si="112"/>
        <v>38608</v>
      </c>
      <c r="F150" s="424">
        <f t="shared" si="112"/>
        <v>59424</v>
      </c>
      <c r="G150" s="163">
        <f t="shared" si="112"/>
        <v>0</v>
      </c>
      <c r="H150" s="164">
        <f t="shared" si="112"/>
        <v>283784</v>
      </c>
      <c r="I150" s="164">
        <f t="shared" si="112"/>
        <v>29488</v>
      </c>
      <c r="J150" s="164">
        <f t="shared" si="112"/>
        <v>82568</v>
      </c>
      <c r="K150" s="164">
        <f t="shared" si="112"/>
        <v>0</v>
      </c>
      <c r="L150" s="161">
        <f t="shared" si="112"/>
        <v>0</v>
      </c>
      <c r="M150" s="424">
        <f t="shared" si="112"/>
        <v>395840</v>
      </c>
      <c r="N150" s="320">
        <f t="shared" si="112"/>
        <v>455264</v>
      </c>
      <c r="O150" s="759"/>
      <c r="P150" s="663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38608</v>
      </c>
      <c r="T150" s="424">
        <f t="shared" si="113"/>
        <v>59424</v>
      </c>
      <c r="U150" s="163">
        <f>VLOOKUP($AC150,原データ!$D$1:$R$2300,3,FALSE)</f>
        <v>0</v>
      </c>
      <c r="V150" s="164">
        <f>VLOOKUP($AC150,原データ!$D$1:$R$2300,4,FALSE)</f>
        <v>283784</v>
      </c>
      <c r="W150" s="164">
        <f>VLOOKUP($AC150,原データ!$D$1:$R$2300,5,FALSE)</f>
        <v>29488</v>
      </c>
      <c r="X150" s="164">
        <f>VLOOKUP($AC150,原データ!$D$1:$R$2300,6,FALSE)</f>
        <v>82568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395840</v>
      </c>
      <c r="AB150" s="320">
        <f t="shared" si="116"/>
        <v>455264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8344</v>
      </c>
      <c r="I151" s="227">
        <f t="shared" si="112"/>
        <v>0</v>
      </c>
      <c r="J151" s="227">
        <f t="shared" si="112"/>
        <v>0</v>
      </c>
      <c r="K151" s="227">
        <f t="shared" si="112"/>
        <v>405776</v>
      </c>
      <c r="L151" s="225">
        <f t="shared" si="112"/>
        <v>0</v>
      </c>
      <c r="M151" s="422">
        <f t="shared" si="112"/>
        <v>414120</v>
      </c>
      <c r="N151" s="318">
        <f t="shared" si="112"/>
        <v>414120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8344</v>
      </c>
      <c r="W151" s="227">
        <f t="shared" si="125"/>
        <v>0</v>
      </c>
      <c r="X151" s="227">
        <f t="shared" si="125"/>
        <v>0</v>
      </c>
      <c r="Y151" s="227">
        <f t="shared" si="125"/>
        <v>405776</v>
      </c>
      <c r="Z151" s="225">
        <f t="shared" si="125"/>
        <v>0</v>
      </c>
      <c r="AA151" s="422">
        <f t="shared" si="115"/>
        <v>414120</v>
      </c>
      <c r="AB151" s="318">
        <f t="shared" si="116"/>
        <v>414120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8344</v>
      </c>
      <c r="I152" s="156">
        <f t="shared" si="112"/>
        <v>0</v>
      </c>
      <c r="J152" s="156">
        <f t="shared" si="112"/>
        <v>0</v>
      </c>
      <c r="K152" s="156">
        <f t="shared" si="112"/>
        <v>405776</v>
      </c>
      <c r="L152" s="153">
        <f t="shared" si="112"/>
        <v>0</v>
      </c>
      <c r="M152" s="423">
        <f t="shared" si="112"/>
        <v>414120</v>
      </c>
      <c r="N152" s="319">
        <f t="shared" si="112"/>
        <v>414120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8344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405776</v>
      </c>
      <c r="Z152" s="153">
        <f>VLOOKUP($AC152,原データ!$D$1:$R$2300,8,FALSE)</f>
        <v>0</v>
      </c>
      <c r="AA152" s="423">
        <f t="shared" si="115"/>
        <v>414120</v>
      </c>
      <c r="AB152" s="319">
        <f t="shared" si="116"/>
        <v>414120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13504</v>
      </c>
      <c r="F156" s="422">
        <f t="shared" si="112"/>
        <v>13504</v>
      </c>
      <c r="G156" s="226">
        <f t="shared" si="112"/>
        <v>0</v>
      </c>
      <c r="H156" s="227">
        <f t="shared" si="112"/>
        <v>26560</v>
      </c>
      <c r="I156" s="227">
        <f t="shared" si="112"/>
        <v>26888</v>
      </c>
      <c r="J156" s="227">
        <f t="shared" si="112"/>
        <v>45872</v>
      </c>
      <c r="K156" s="227">
        <f t="shared" si="112"/>
        <v>66976</v>
      </c>
      <c r="L156" s="225">
        <f t="shared" si="112"/>
        <v>40800</v>
      </c>
      <c r="M156" s="422">
        <f t="shared" si="112"/>
        <v>207096</v>
      </c>
      <c r="N156" s="318">
        <f t="shared" si="112"/>
        <v>220600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13504</v>
      </c>
      <c r="T156" s="422">
        <f t="shared" si="113"/>
        <v>13504</v>
      </c>
      <c r="U156" s="226">
        <f t="shared" ref="U156:Z156" si="128">SUM(U157:U159)</f>
        <v>0</v>
      </c>
      <c r="V156" s="227">
        <f t="shared" si="128"/>
        <v>26560</v>
      </c>
      <c r="W156" s="227">
        <f t="shared" si="128"/>
        <v>26888</v>
      </c>
      <c r="X156" s="227">
        <f t="shared" si="128"/>
        <v>45872</v>
      </c>
      <c r="Y156" s="227">
        <f t="shared" si="128"/>
        <v>66976</v>
      </c>
      <c r="Z156" s="225">
        <f t="shared" si="128"/>
        <v>40800</v>
      </c>
      <c r="AA156" s="422">
        <f t="shared" si="115"/>
        <v>207096</v>
      </c>
      <c r="AB156" s="318">
        <f t="shared" si="116"/>
        <v>220600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13504</v>
      </c>
      <c r="F157" s="423">
        <f t="shared" si="112"/>
        <v>13504</v>
      </c>
      <c r="G157" s="155">
        <f t="shared" si="112"/>
        <v>0</v>
      </c>
      <c r="H157" s="156">
        <f t="shared" si="112"/>
        <v>26560</v>
      </c>
      <c r="I157" s="156">
        <f t="shared" si="112"/>
        <v>26888</v>
      </c>
      <c r="J157" s="156">
        <f t="shared" si="112"/>
        <v>45872</v>
      </c>
      <c r="K157" s="156">
        <f t="shared" si="112"/>
        <v>66976</v>
      </c>
      <c r="L157" s="153">
        <f t="shared" si="112"/>
        <v>40800</v>
      </c>
      <c r="M157" s="423">
        <f t="shared" si="112"/>
        <v>207096</v>
      </c>
      <c r="N157" s="319">
        <f t="shared" si="112"/>
        <v>220600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13504</v>
      </c>
      <c r="T157" s="423">
        <f t="shared" si="113"/>
        <v>13504</v>
      </c>
      <c r="U157" s="155">
        <f>VLOOKUP($AC157,原データ!$D$1:$R$2300,3,FALSE)</f>
        <v>0</v>
      </c>
      <c r="V157" s="156">
        <f>VLOOKUP($AC157,原データ!$D$1:$R$2300,4,FALSE)</f>
        <v>26560</v>
      </c>
      <c r="W157" s="156">
        <f>VLOOKUP($AC157,原データ!$D$1:$R$2300,5,FALSE)</f>
        <v>26888</v>
      </c>
      <c r="X157" s="156">
        <f>VLOOKUP($AC157,原データ!$D$1:$R$2300,6,FALSE)</f>
        <v>45872</v>
      </c>
      <c r="Y157" s="156">
        <f>VLOOKUP($AC157,原データ!$D$1:$R$2300,7,FALSE)</f>
        <v>66976</v>
      </c>
      <c r="Z157" s="153">
        <f>VLOOKUP($AC157,原データ!$D$1:$R$2300,8,FALSE)</f>
        <v>40800</v>
      </c>
      <c r="AA157" s="423">
        <f t="shared" si="115"/>
        <v>207096</v>
      </c>
      <c r="AB157" s="319">
        <f t="shared" si="116"/>
        <v>220600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427272</v>
      </c>
      <c r="L160" s="168">
        <f t="shared" si="112"/>
        <v>0</v>
      </c>
      <c r="M160" s="425">
        <f t="shared" si="112"/>
        <v>427272</v>
      </c>
      <c r="N160" s="316">
        <f t="shared" si="112"/>
        <v>427272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427272</v>
      </c>
      <c r="Z160" s="168">
        <f>VLOOKUP($AC160,原データ!$D$1:$R$2300,8,FALSE)</f>
        <v>0</v>
      </c>
      <c r="AA160" s="425">
        <f t="shared" si="115"/>
        <v>427272</v>
      </c>
      <c r="AB160" s="316">
        <f t="shared" si="116"/>
        <v>427272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467216</v>
      </c>
      <c r="L163" s="312">
        <f t="shared" si="112"/>
        <v>0</v>
      </c>
      <c r="M163" s="313">
        <f t="shared" si="112"/>
        <v>467216</v>
      </c>
      <c r="N163" s="316">
        <f t="shared" si="112"/>
        <v>467216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467216</v>
      </c>
      <c r="Z163" s="314">
        <f t="shared" si="131"/>
        <v>0</v>
      </c>
      <c r="AA163" s="313">
        <f>SUM(U163:Z163)</f>
        <v>467216</v>
      </c>
      <c r="AB163" s="316">
        <f>SUM(AA163,T163)</f>
        <v>467216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204400</v>
      </c>
      <c r="L166" s="171">
        <f t="shared" si="133"/>
        <v>0</v>
      </c>
      <c r="M166" s="425">
        <f t="shared" si="133"/>
        <v>204400</v>
      </c>
      <c r="N166" s="321">
        <f t="shared" si="133"/>
        <v>204400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204400</v>
      </c>
      <c r="Z166" s="168">
        <f>VLOOKUP($AC166,原データ!$D$1:$R$2300,8,FALSE)</f>
        <v>0</v>
      </c>
      <c r="AA166" s="425">
        <f>SUM(U166:Z166)</f>
        <v>204400</v>
      </c>
      <c r="AB166" s="316">
        <f>SUM(AA166,T166)</f>
        <v>204400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262816</v>
      </c>
      <c r="L168" s="168">
        <f t="shared" si="139"/>
        <v>0</v>
      </c>
      <c r="M168" s="425">
        <f t="shared" si="134"/>
        <v>262816</v>
      </c>
      <c r="N168" s="316">
        <f t="shared" si="135"/>
        <v>262816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262816</v>
      </c>
      <c r="Z168" s="168">
        <f>VLOOKUP($AC168,原データ!$D$1:$R$2300,8,FALSE)</f>
        <v>0</v>
      </c>
      <c r="AA168" s="425">
        <f t="shared" si="115"/>
        <v>262816</v>
      </c>
      <c r="AB168" s="316">
        <f t="shared" si="116"/>
        <v>262816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303176</v>
      </c>
      <c r="J177" s="315">
        <f t="shared" si="139"/>
        <v>0</v>
      </c>
      <c r="K177" s="315">
        <f t="shared" si="139"/>
        <v>876408</v>
      </c>
      <c r="L177" s="312">
        <f t="shared" si="139"/>
        <v>641056</v>
      </c>
      <c r="M177" s="313">
        <f t="shared" si="134"/>
        <v>1820640</v>
      </c>
      <c r="N177" s="316">
        <f t="shared" si="135"/>
        <v>1820640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303176</v>
      </c>
      <c r="X177" s="315">
        <f t="shared" si="144"/>
        <v>0</v>
      </c>
      <c r="Y177" s="315">
        <f t="shared" si="144"/>
        <v>876408</v>
      </c>
      <c r="Z177" s="312">
        <f t="shared" si="144"/>
        <v>641056</v>
      </c>
      <c r="AA177" s="313">
        <f t="shared" si="115"/>
        <v>1820640</v>
      </c>
      <c r="AB177" s="316">
        <f t="shared" si="116"/>
        <v>1820640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271864</v>
      </c>
      <c r="L178" s="168">
        <f t="shared" si="139"/>
        <v>0</v>
      </c>
      <c r="M178" s="425">
        <f t="shared" si="134"/>
        <v>271864</v>
      </c>
      <c r="N178" s="316">
        <f t="shared" si="135"/>
        <v>271864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271864</v>
      </c>
      <c r="Z178" s="168">
        <f>VLOOKUP($AC178,原データ!$D$1:$R$2300,8,FALSE)</f>
        <v>0</v>
      </c>
      <c r="AA178" s="425">
        <f t="shared" si="115"/>
        <v>271864</v>
      </c>
      <c r="AB178" s="316">
        <f t="shared" si="116"/>
        <v>271864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303176</v>
      </c>
      <c r="J179" s="171">
        <f t="shared" si="139"/>
        <v>0</v>
      </c>
      <c r="K179" s="171">
        <f t="shared" si="139"/>
        <v>604544</v>
      </c>
      <c r="L179" s="168">
        <f t="shared" si="139"/>
        <v>287240</v>
      </c>
      <c r="M179" s="425">
        <f t="shared" si="134"/>
        <v>1194960</v>
      </c>
      <c r="N179" s="316">
        <f t="shared" si="135"/>
        <v>1194960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303176</v>
      </c>
      <c r="X179" s="171">
        <f>VLOOKUP($AC179,原データ!$D$1:$R$2300,6,FALSE)</f>
        <v>0</v>
      </c>
      <c r="Y179" s="171">
        <f>VLOOKUP($AC179,原データ!$D$1:$R$2300,7,FALSE)</f>
        <v>604544</v>
      </c>
      <c r="Z179" s="168">
        <f>VLOOKUP($AC179,原データ!$D$1:$R$2300,8,FALSE)</f>
        <v>287240</v>
      </c>
      <c r="AA179" s="425">
        <f t="shared" si="115"/>
        <v>1194960</v>
      </c>
      <c r="AB179" s="316">
        <f t="shared" si="116"/>
        <v>1194960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353816</v>
      </c>
      <c r="M181" s="425">
        <f t="shared" si="146"/>
        <v>353816</v>
      </c>
      <c r="N181" s="316">
        <f t="shared" si="146"/>
        <v>353816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353816</v>
      </c>
      <c r="AA181" s="425">
        <f>SUM(U181:Z181)</f>
        <v>353816</v>
      </c>
      <c r="AB181" s="316">
        <f>SUM(AA181,T181)</f>
        <v>353816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40272</v>
      </c>
      <c r="E182" s="416">
        <f t="shared" si="137"/>
        <v>52112</v>
      </c>
      <c r="F182" s="417">
        <f t="shared" si="138"/>
        <v>92384</v>
      </c>
      <c r="G182" s="418">
        <f>U182+AJ182</f>
        <v>0</v>
      </c>
      <c r="H182" s="419">
        <f t="shared" si="139"/>
        <v>819264</v>
      </c>
      <c r="I182" s="419">
        <f t="shared" si="139"/>
        <v>512208</v>
      </c>
      <c r="J182" s="419">
        <f t="shared" si="139"/>
        <v>657176</v>
      </c>
      <c r="K182" s="419">
        <f t="shared" si="139"/>
        <v>2344240</v>
      </c>
      <c r="L182" s="416">
        <f t="shared" si="139"/>
        <v>1383160</v>
      </c>
      <c r="M182" s="417">
        <f t="shared" si="134"/>
        <v>5716048</v>
      </c>
      <c r="N182" s="420">
        <f t="shared" si="135"/>
        <v>5808432</v>
      </c>
      <c r="O182" s="684" t="s">
        <v>80</v>
      </c>
      <c r="P182" s="685"/>
      <c r="Q182" s="685"/>
      <c r="R182" s="415">
        <f>SUM(R177,R163,R141,R162)</f>
        <v>40272</v>
      </c>
      <c r="S182" s="416">
        <f>SUM(S177,S163,S141,S162)</f>
        <v>52112</v>
      </c>
      <c r="T182" s="417">
        <f t="shared" si="113"/>
        <v>92384</v>
      </c>
      <c r="U182" s="418">
        <f t="shared" ref="U182:Z182" si="147">SUM(U177,U163,U141,U162)</f>
        <v>0</v>
      </c>
      <c r="V182" s="419">
        <f t="shared" si="147"/>
        <v>819264</v>
      </c>
      <c r="W182" s="419">
        <f t="shared" si="147"/>
        <v>512208</v>
      </c>
      <c r="X182" s="419">
        <f t="shared" si="147"/>
        <v>657176</v>
      </c>
      <c r="Y182" s="419">
        <f t="shared" si="147"/>
        <v>2344240</v>
      </c>
      <c r="Z182" s="416">
        <f t="shared" si="147"/>
        <v>1383160</v>
      </c>
      <c r="AA182" s="417">
        <f t="shared" si="115"/>
        <v>5716048</v>
      </c>
      <c r="AB182" s="420">
        <f t="shared" si="116"/>
        <v>5808432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11</v>
      </c>
      <c r="F8" s="313">
        <f t="shared" si="0"/>
        <v>14</v>
      </c>
      <c r="G8" s="314">
        <f t="shared" si="0"/>
        <v>0</v>
      </c>
      <c r="H8" s="315">
        <f t="shared" si="0"/>
        <v>25</v>
      </c>
      <c r="I8" s="315">
        <f t="shared" si="0"/>
        <v>41</v>
      </c>
      <c r="J8" s="315">
        <f t="shared" si="0"/>
        <v>29</v>
      </c>
      <c r="K8" s="315">
        <f t="shared" si="0"/>
        <v>18</v>
      </c>
      <c r="L8" s="312">
        <f t="shared" si="0"/>
        <v>19</v>
      </c>
      <c r="M8" s="313">
        <f t="shared" si="0"/>
        <v>132</v>
      </c>
      <c r="N8" s="316">
        <f t="shared" si="0"/>
        <v>146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11</v>
      </c>
      <c r="T8" s="313">
        <f t="shared" ref="T8:T49" si="1">SUM(R8:S8)</f>
        <v>14</v>
      </c>
      <c r="U8" s="314">
        <f t="shared" ref="U8:Z8" si="2">SUM(U9,U15,U18,U23,U27,U28)</f>
        <v>0</v>
      </c>
      <c r="V8" s="314">
        <f t="shared" si="2"/>
        <v>25</v>
      </c>
      <c r="W8" s="314">
        <f t="shared" si="2"/>
        <v>41</v>
      </c>
      <c r="X8" s="314">
        <f t="shared" si="2"/>
        <v>29</v>
      </c>
      <c r="Y8" s="314">
        <f t="shared" si="2"/>
        <v>18</v>
      </c>
      <c r="Z8" s="314">
        <f t="shared" si="2"/>
        <v>19</v>
      </c>
      <c r="AA8" s="313">
        <f>SUM(U8:Z8)</f>
        <v>132</v>
      </c>
      <c r="AB8" s="316">
        <f t="shared" ref="AB8:AB47" si="3">SUM(AA8,T8)</f>
        <v>146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9</v>
      </c>
      <c r="I9" s="227">
        <f t="shared" si="0"/>
        <v>11</v>
      </c>
      <c r="J9" s="227">
        <f t="shared" si="0"/>
        <v>11</v>
      </c>
      <c r="K9" s="227">
        <f t="shared" si="0"/>
        <v>9</v>
      </c>
      <c r="L9" s="225">
        <f t="shared" si="0"/>
        <v>12</v>
      </c>
      <c r="M9" s="422">
        <f t="shared" si="0"/>
        <v>52</v>
      </c>
      <c r="N9" s="318">
        <f t="shared" si="0"/>
        <v>54</v>
      </c>
      <c r="O9" s="665"/>
      <c r="P9" s="661" t="s">
        <v>125</v>
      </c>
      <c r="Q9" s="661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9</v>
      </c>
      <c r="W9" s="227">
        <f t="shared" si="7"/>
        <v>11</v>
      </c>
      <c r="X9" s="227">
        <f t="shared" si="7"/>
        <v>11</v>
      </c>
      <c r="Y9" s="227">
        <f t="shared" si="7"/>
        <v>9</v>
      </c>
      <c r="Z9" s="225">
        <f t="shared" si="7"/>
        <v>12</v>
      </c>
      <c r="AA9" s="422">
        <f t="shared" ref="AA9:AA47" si="8">SUM(U9:Z9)</f>
        <v>52</v>
      </c>
      <c r="AB9" s="318">
        <f t="shared" si="3"/>
        <v>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2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12</v>
      </c>
      <c r="N10" s="319">
        <f t="shared" si="0"/>
        <v>12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12</v>
      </c>
      <c r="AB10" s="319">
        <f t="shared" si="3"/>
        <v>12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3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10</v>
      </c>
      <c r="N12" s="319">
        <f t="shared" si="0"/>
        <v>11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10</v>
      </c>
      <c r="AB12" s="319">
        <f t="shared" si="3"/>
        <v>11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5</v>
      </c>
      <c r="I14" s="164">
        <f t="shared" si="0"/>
        <v>6</v>
      </c>
      <c r="J14" s="164">
        <f t="shared" si="0"/>
        <v>7</v>
      </c>
      <c r="K14" s="164">
        <f t="shared" si="0"/>
        <v>5</v>
      </c>
      <c r="L14" s="161">
        <f t="shared" si="0"/>
        <v>7</v>
      </c>
      <c r="M14" s="424">
        <f t="shared" si="0"/>
        <v>30</v>
      </c>
      <c r="N14" s="320">
        <f t="shared" si="0"/>
        <v>31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6</v>
      </c>
      <c r="X14" s="164">
        <f>VLOOKUP($AC14,原データ!$D$1:$R$2300,6,FALSE)</f>
        <v>7</v>
      </c>
      <c r="Y14" s="164">
        <f>VLOOKUP($AC14,原データ!$D$1:$R$2300,7,FALSE)</f>
        <v>5</v>
      </c>
      <c r="Z14" s="161">
        <f>VLOOKUP($AC14,原データ!$D$1:$R$2300,8,FALSE)</f>
        <v>7</v>
      </c>
      <c r="AA14" s="424">
        <f t="shared" si="8"/>
        <v>30</v>
      </c>
      <c r="AB14" s="320">
        <f t="shared" si="3"/>
        <v>31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8</v>
      </c>
      <c r="I15" s="227">
        <f t="shared" si="0"/>
        <v>11</v>
      </c>
      <c r="J15" s="227">
        <f t="shared" si="0"/>
        <v>8</v>
      </c>
      <c r="K15" s="227">
        <f t="shared" si="0"/>
        <v>3</v>
      </c>
      <c r="L15" s="225">
        <f t="shared" si="0"/>
        <v>2</v>
      </c>
      <c r="M15" s="422">
        <f t="shared" si="0"/>
        <v>32</v>
      </c>
      <c r="N15" s="318">
        <f t="shared" si="0"/>
        <v>36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11</v>
      </c>
      <c r="X15" s="227">
        <f t="shared" si="11"/>
        <v>8</v>
      </c>
      <c r="Y15" s="227">
        <f t="shared" si="11"/>
        <v>3</v>
      </c>
      <c r="Z15" s="225">
        <f t="shared" si="11"/>
        <v>2</v>
      </c>
      <c r="AA15" s="422">
        <f t="shared" si="8"/>
        <v>32</v>
      </c>
      <c r="AB15" s="318">
        <f t="shared" si="3"/>
        <v>36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9</v>
      </c>
      <c r="J16" s="156">
        <f t="shared" si="0"/>
        <v>7</v>
      </c>
      <c r="K16" s="156">
        <f t="shared" si="0"/>
        <v>2</v>
      </c>
      <c r="L16" s="153">
        <f t="shared" si="0"/>
        <v>2</v>
      </c>
      <c r="M16" s="423">
        <f t="shared" si="0"/>
        <v>25</v>
      </c>
      <c r="N16" s="319">
        <f t="shared" si="0"/>
        <v>25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9</v>
      </c>
      <c r="X16" s="156">
        <f>VLOOKUP($AC16,原データ!$D$1:$R$2300,6,FALSE)</f>
        <v>7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25</v>
      </c>
      <c r="AB16" s="319">
        <f t="shared" si="3"/>
        <v>25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11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4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4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4</v>
      </c>
      <c r="N19" s="319">
        <f t="shared" si="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5</v>
      </c>
      <c r="I23" s="227">
        <f t="shared" si="0"/>
        <v>13</v>
      </c>
      <c r="J23" s="227">
        <f t="shared" si="0"/>
        <v>7</v>
      </c>
      <c r="K23" s="227">
        <f t="shared" si="0"/>
        <v>4</v>
      </c>
      <c r="L23" s="225">
        <f t="shared" si="0"/>
        <v>5</v>
      </c>
      <c r="M23" s="422">
        <f t="shared" si="0"/>
        <v>34</v>
      </c>
      <c r="N23" s="318">
        <f t="shared" si="0"/>
        <v>41</v>
      </c>
      <c r="O23" s="665"/>
      <c r="P23" s="664" t="s">
        <v>137</v>
      </c>
      <c r="Q23" s="696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13</v>
      </c>
      <c r="X23" s="227">
        <f t="shared" si="15"/>
        <v>7</v>
      </c>
      <c r="Y23" s="227">
        <f t="shared" si="15"/>
        <v>4</v>
      </c>
      <c r="Z23" s="225">
        <f t="shared" si="15"/>
        <v>5</v>
      </c>
      <c r="AA23" s="422">
        <f t="shared" si="8"/>
        <v>34</v>
      </c>
      <c r="AB23" s="318">
        <f t="shared" si="3"/>
        <v>41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13</v>
      </c>
      <c r="J24" s="156">
        <f t="shared" si="0"/>
        <v>7</v>
      </c>
      <c r="K24" s="156">
        <f t="shared" si="0"/>
        <v>4</v>
      </c>
      <c r="L24" s="153">
        <f t="shared" si="0"/>
        <v>5</v>
      </c>
      <c r="M24" s="423">
        <f t="shared" si="0"/>
        <v>34</v>
      </c>
      <c r="N24" s="319">
        <f t="shared" si="0"/>
        <v>41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13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8"/>
        <v>34</v>
      </c>
      <c r="AB24" s="319">
        <f t="shared" si="3"/>
        <v>41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5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10</v>
      </c>
      <c r="N27" s="316">
        <f t="shared" si="0"/>
        <v>10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3</v>
      </c>
      <c r="L44" s="312">
        <f t="shared" si="20"/>
        <v>2</v>
      </c>
      <c r="M44" s="313">
        <f t="shared" si="20"/>
        <v>5</v>
      </c>
      <c r="N44" s="316">
        <f t="shared" si="20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3</v>
      </c>
      <c r="Z44" s="312">
        <f t="shared" si="25"/>
        <v>2</v>
      </c>
      <c r="AA44" s="313">
        <f t="shared" si="8"/>
        <v>5</v>
      </c>
      <c r="AB44" s="316">
        <f t="shared" si="3"/>
        <v>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2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11</v>
      </c>
      <c r="F49" s="417">
        <f t="shared" si="20"/>
        <v>14</v>
      </c>
      <c r="G49" s="418">
        <f>U49+AJ49</f>
        <v>0</v>
      </c>
      <c r="H49" s="419">
        <f t="shared" si="20"/>
        <v>25</v>
      </c>
      <c r="I49" s="419">
        <f t="shared" si="20"/>
        <v>41</v>
      </c>
      <c r="J49" s="419">
        <f t="shared" si="20"/>
        <v>29</v>
      </c>
      <c r="K49" s="419">
        <f t="shared" si="20"/>
        <v>21</v>
      </c>
      <c r="L49" s="416">
        <f t="shared" si="20"/>
        <v>21</v>
      </c>
      <c r="M49" s="417">
        <f t="shared" si="20"/>
        <v>137</v>
      </c>
      <c r="N49" s="420">
        <f t="shared" si="20"/>
        <v>151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11</v>
      </c>
      <c r="T49" s="417">
        <f t="shared" si="1"/>
        <v>14</v>
      </c>
      <c r="U49" s="418">
        <f t="shared" ref="U49:Z49" si="27">SUM(U8,U30,U44,U29)</f>
        <v>0</v>
      </c>
      <c r="V49" s="418">
        <f t="shared" si="27"/>
        <v>25</v>
      </c>
      <c r="W49" s="418">
        <f t="shared" si="27"/>
        <v>41</v>
      </c>
      <c r="X49" s="418">
        <f t="shared" si="27"/>
        <v>29</v>
      </c>
      <c r="Y49" s="418">
        <f t="shared" si="27"/>
        <v>21</v>
      </c>
      <c r="Z49" s="418">
        <f t="shared" si="27"/>
        <v>21</v>
      </c>
      <c r="AA49" s="417">
        <f>SUM(U49:Z49)</f>
        <v>137</v>
      </c>
      <c r="AB49" s="420">
        <f>SUM(AA49,T49)</f>
        <v>151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4092</v>
      </c>
      <c r="E51" s="312">
        <f t="shared" si="29"/>
        <v>30241</v>
      </c>
      <c r="F51" s="313">
        <f t="shared" si="29"/>
        <v>34333</v>
      </c>
      <c r="G51" s="314">
        <f t="shared" si="29"/>
        <v>0</v>
      </c>
      <c r="H51" s="315">
        <f t="shared" si="29"/>
        <v>81250</v>
      </c>
      <c r="I51" s="315">
        <f t="shared" si="29"/>
        <v>316571</v>
      </c>
      <c r="J51" s="315">
        <f t="shared" si="29"/>
        <v>216365</v>
      </c>
      <c r="K51" s="315">
        <f t="shared" si="29"/>
        <v>176860</v>
      </c>
      <c r="L51" s="312">
        <f t="shared" si="29"/>
        <v>196097</v>
      </c>
      <c r="M51" s="313">
        <f t="shared" si="29"/>
        <v>987143</v>
      </c>
      <c r="N51" s="316">
        <f t="shared" si="29"/>
        <v>1021476</v>
      </c>
      <c r="O51" s="702" t="s">
        <v>124</v>
      </c>
      <c r="P51" s="703"/>
      <c r="Q51" s="704"/>
      <c r="R51" s="311">
        <f>SUM(R52,R58,R61,R66,R68,R69)</f>
        <v>4092</v>
      </c>
      <c r="S51" s="311">
        <f>SUM(S52,S58,S61,S66,S68,S69)</f>
        <v>30241</v>
      </c>
      <c r="T51" s="313">
        <f>SUM(R51:S51)</f>
        <v>34333</v>
      </c>
      <c r="U51" s="314">
        <f t="shared" ref="U51:Z51" si="30">SUM(U52,U58,U61,U66,U68,U69)</f>
        <v>0</v>
      </c>
      <c r="V51" s="314">
        <f t="shared" si="30"/>
        <v>81250</v>
      </c>
      <c r="W51" s="314">
        <f t="shared" si="30"/>
        <v>316571</v>
      </c>
      <c r="X51" s="314">
        <f t="shared" si="30"/>
        <v>216365</v>
      </c>
      <c r="Y51" s="314">
        <f t="shared" si="30"/>
        <v>176860</v>
      </c>
      <c r="Z51" s="314">
        <f t="shared" si="30"/>
        <v>196097</v>
      </c>
      <c r="AA51" s="313">
        <f t="shared" ref="AA51:AA90" si="31">SUM(U51:Z51)</f>
        <v>987143</v>
      </c>
      <c r="AB51" s="316">
        <f t="shared" ref="AB51:AB90" si="32">SUM(AA51,T51)</f>
        <v>1021476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3440</v>
      </c>
      <c r="E52" s="225">
        <f t="shared" si="29"/>
        <v>0</v>
      </c>
      <c r="F52" s="422">
        <f t="shared" si="29"/>
        <v>3440</v>
      </c>
      <c r="G52" s="226">
        <f t="shared" si="29"/>
        <v>0</v>
      </c>
      <c r="H52" s="227">
        <f t="shared" si="29"/>
        <v>20212</v>
      </c>
      <c r="I52" s="227">
        <f t="shared" si="29"/>
        <v>33642</v>
      </c>
      <c r="J52" s="227">
        <f t="shared" si="29"/>
        <v>33941</v>
      </c>
      <c r="K52" s="227">
        <f t="shared" si="29"/>
        <v>51697</v>
      </c>
      <c r="L52" s="225">
        <f t="shared" si="29"/>
        <v>121948</v>
      </c>
      <c r="M52" s="422">
        <f t="shared" si="29"/>
        <v>261440</v>
      </c>
      <c r="N52" s="318">
        <f t="shared" si="29"/>
        <v>264880</v>
      </c>
      <c r="O52" s="665"/>
      <c r="P52" s="664" t="s">
        <v>125</v>
      </c>
      <c r="Q52" s="696"/>
      <c r="R52" s="224">
        <f>SUM(R53:R57)</f>
        <v>3440</v>
      </c>
      <c r="S52" s="225">
        <f>SUM(S53:S57)</f>
        <v>0</v>
      </c>
      <c r="T52" s="422">
        <f t="shared" ref="T52:T88" si="37">SUM(R52:S52)</f>
        <v>3440</v>
      </c>
      <c r="U52" s="226">
        <f t="shared" ref="U52:Z52" si="38">SUM(U53:U57)</f>
        <v>0</v>
      </c>
      <c r="V52" s="227">
        <f t="shared" si="38"/>
        <v>20212</v>
      </c>
      <c r="W52" s="227">
        <f t="shared" si="38"/>
        <v>33642</v>
      </c>
      <c r="X52" s="227">
        <f t="shared" si="38"/>
        <v>33941</v>
      </c>
      <c r="Y52" s="227">
        <f t="shared" si="38"/>
        <v>51697</v>
      </c>
      <c r="Z52" s="225">
        <f t="shared" si="38"/>
        <v>121948</v>
      </c>
      <c r="AA52" s="422">
        <f t="shared" si="31"/>
        <v>261440</v>
      </c>
      <c r="AB52" s="318">
        <f t="shared" si="32"/>
        <v>264880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11752</v>
      </c>
      <c r="I53" s="156">
        <f t="shared" si="29"/>
        <v>7808</v>
      </c>
      <c r="J53" s="156">
        <f t="shared" si="29"/>
        <v>24144</v>
      </c>
      <c r="K53" s="156">
        <f t="shared" si="29"/>
        <v>42120</v>
      </c>
      <c r="L53" s="153">
        <f t="shared" si="29"/>
        <v>112514</v>
      </c>
      <c r="M53" s="423">
        <f t="shared" si="29"/>
        <v>198338</v>
      </c>
      <c r="N53" s="319">
        <f t="shared" si="29"/>
        <v>198338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11752</v>
      </c>
      <c r="W53" s="156">
        <f>VLOOKUP($AC53,原データ!$D$1:$R$2300,5,FALSE)</f>
        <v>7808</v>
      </c>
      <c r="X53" s="156">
        <f>VLOOKUP($AC53,原データ!$D$1:$R$2300,6,FALSE)</f>
        <v>24144</v>
      </c>
      <c r="Y53" s="156">
        <f>VLOOKUP($AC53,原データ!$D$1:$R$2300,7,FALSE)</f>
        <v>42120</v>
      </c>
      <c r="Z53" s="153">
        <f>VLOOKUP($AC53,原データ!$D$1:$R$2300,8,FALSE)</f>
        <v>112514</v>
      </c>
      <c r="AA53" s="423">
        <f t="shared" si="31"/>
        <v>198338</v>
      </c>
      <c r="AB53" s="319">
        <f t="shared" si="32"/>
        <v>198338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3904</v>
      </c>
      <c r="I55" s="156">
        <f t="shared" si="29"/>
        <v>20170</v>
      </c>
      <c r="J55" s="156">
        <f t="shared" si="29"/>
        <v>5793</v>
      </c>
      <c r="K55" s="156">
        <f t="shared" si="29"/>
        <v>6111</v>
      </c>
      <c r="L55" s="153">
        <f t="shared" si="29"/>
        <v>4906</v>
      </c>
      <c r="M55" s="423">
        <f t="shared" si="29"/>
        <v>40884</v>
      </c>
      <c r="N55" s="319">
        <f t="shared" si="29"/>
        <v>43288</v>
      </c>
      <c r="O55" s="665"/>
      <c r="P55" s="695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3904</v>
      </c>
      <c r="W55" s="156">
        <f>VLOOKUP($AC55,原データ!$D$1:$R$2300,5,FALSE)</f>
        <v>20170</v>
      </c>
      <c r="X55" s="156">
        <f>VLOOKUP($AC55,原データ!$D$1:$R$2300,6,FALSE)</f>
        <v>5793</v>
      </c>
      <c r="Y55" s="156">
        <f>VLOOKUP($AC55,原データ!$D$1:$R$2300,7,FALSE)</f>
        <v>6111</v>
      </c>
      <c r="Z55" s="153">
        <f>VLOOKUP($AC55,原データ!$D$1:$R$2300,8,FALSE)</f>
        <v>4906</v>
      </c>
      <c r="AA55" s="423">
        <f t="shared" si="31"/>
        <v>40884</v>
      </c>
      <c r="AB55" s="319">
        <f t="shared" si="32"/>
        <v>43288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4556</v>
      </c>
      <c r="I57" s="164">
        <f t="shared" si="29"/>
        <v>5664</v>
      </c>
      <c r="J57" s="164">
        <f t="shared" si="29"/>
        <v>4004</v>
      </c>
      <c r="K57" s="164">
        <f t="shared" si="29"/>
        <v>3466</v>
      </c>
      <c r="L57" s="161">
        <f t="shared" si="29"/>
        <v>4528</v>
      </c>
      <c r="M57" s="424">
        <f t="shared" si="29"/>
        <v>22218</v>
      </c>
      <c r="N57" s="320">
        <f t="shared" si="29"/>
        <v>23254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4556</v>
      </c>
      <c r="W57" s="164">
        <f>VLOOKUP($AC57,原データ!$D$1:$R$2300,5,FALSE)</f>
        <v>5664</v>
      </c>
      <c r="X57" s="164">
        <f>VLOOKUP($AC57,原データ!$D$1:$R$2300,6,FALSE)</f>
        <v>4004</v>
      </c>
      <c r="Y57" s="164">
        <f>VLOOKUP($AC57,原データ!$D$1:$R$2300,7,FALSE)</f>
        <v>3466</v>
      </c>
      <c r="Z57" s="161">
        <f>VLOOKUP($AC57,原データ!$D$1:$R$2300,8,FALSE)</f>
        <v>4528</v>
      </c>
      <c r="AA57" s="424">
        <f t="shared" si="31"/>
        <v>22218</v>
      </c>
      <c r="AB57" s="320">
        <f t="shared" si="32"/>
        <v>23254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16403</v>
      </c>
      <c r="F58" s="422">
        <f t="shared" si="29"/>
        <v>16403</v>
      </c>
      <c r="G58" s="226">
        <f t="shared" si="29"/>
        <v>0</v>
      </c>
      <c r="H58" s="227">
        <f t="shared" si="29"/>
        <v>37999</v>
      </c>
      <c r="I58" s="227">
        <f t="shared" si="29"/>
        <v>146295</v>
      </c>
      <c r="J58" s="227">
        <f t="shared" si="29"/>
        <v>114369</v>
      </c>
      <c r="K58" s="227">
        <f t="shared" si="29"/>
        <v>63771</v>
      </c>
      <c r="L58" s="225">
        <f t="shared" si="29"/>
        <v>63223</v>
      </c>
      <c r="M58" s="422">
        <f t="shared" si="29"/>
        <v>425657</v>
      </c>
      <c r="N58" s="318">
        <f t="shared" si="29"/>
        <v>442060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16403</v>
      </c>
      <c r="T58" s="422">
        <f t="shared" si="37"/>
        <v>16403</v>
      </c>
      <c r="U58" s="226">
        <f t="shared" ref="U58:Z58" si="40">SUM(U59:U60)</f>
        <v>0</v>
      </c>
      <c r="V58" s="227">
        <f t="shared" si="40"/>
        <v>37999</v>
      </c>
      <c r="W58" s="227">
        <f t="shared" si="40"/>
        <v>146295</v>
      </c>
      <c r="X58" s="227">
        <f t="shared" si="40"/>
        <v>114369</v>
      </c>
      <c r="Y58" s="227">
        <f t="shared" si="40"/>
        <v>63771</v>
      </c>
      <c r="Z58" s="225">
        <f t="shared" si="40"/>
        <v>63223</v>
      </c>
      <c r="AA58" s="422">
        <f t="shared" si="31"/>
        <v>425657</v>
      </c>
      <c r="AB58" s="318">
        <f t="shared" si="32"/>
        <v>442060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19865</v>
      </c>
      <c r="I59" s="156">
        <f t="shared" si="29"/>
        <v>118051</v>
      </c>
      <c r="J59" s="156">
        <f t="shared" si="29"/>
        <v>110683</v>
      </c>
      <c r="K59" s="156">
        <f t="shared" si="29"/>
        <v>35227</v>
      </c>
      <c r="L59" s="153">
        <f t="shared" si="29"/>
        <v>63223</v>
      </c>
      <c r="M59" s="423">
        <f t="shared" si="29"/>
        <v>347049</v>
      </c>
      <c r="N59" s="319">
        <f t="shared" si="29"/>
        <v>347049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19865</v>
      </c>
      <c r="W59" s="156">
        <f>VLOOKUP($AC59,原データ!$D$1:$R$2300,5,FALSE)</f>
        <v>118051</v>
      </c>
      <c r="X59" s="156">
        <f>VLOOKUP($AC59,原データ!$D$1:$R$2300,6,FALSE)</f>
        <v>110683</v>
      </c>
      <c r="Y59" s="156">
        <f>VLOOKUP($AC59,原データ!$D$1:$R$2300,7,FALSE)</f>
        <v>35227</v>
      </c>
      <c r="Z59" s="153">
        <f>VLOOKUP($AC59,原データ!$D$1:$R$2300,8,FALSE)</f>
        <v>63223</v>
      </c>
      <c r="AA59" s="423">
        <f t="shared" si="31"/>
        <v>347049</v>
      </c>
      <c r="AB59" s="319">
        <f t="shared" si="32"/>
        <v>347049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16403</v>
      </c>
      <c r="F60" s="424">
        <f t="shared" si="29"/>
        <v>16403</v>
      </c>
      <c r="G60" s="163">
        <f t="shared" si="29"/>
        <v>0</v>
      </c>
      <c r="H60" s="164">
        <f t="shared" si="29"/>
        <v>18134</v>
      </c>
      <c r="I60" s="164">
        <f t="shared" si="29"/>
        <v>28244</v>
      </c>
      <c r="J60" s="164">
        <f t="shared" si="29"/>
        <v>3686</v>
      </c>
      <c r="K60" s="164">
        <f t="shared" si="29"/>
        <v>28544</v>
      </c>
      <c r="L60" s="161">
        <f t="shared" si="29"/>
        <v>0</v>
      </c>
      <c r="M60" s="424">
        <f t="shared" si="29"/>
        <v>78608</v>
      </c>
      <c r="N60" s="320">
        <f t="shared" si="29"/>
        <v>95011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16403</v>
      </c>
      <c r="T60" s="424">
        <f t="shared" si="37"/>
        <v>16403</v>
      </c>
      <c r="U60" s="163">
        <f>VLOOKUP($AC60,原データ!$D$1:$R$2300,3,FALSE)</f>
        <v>0</v>
      </c>
      <c r="V60" s="164">
        <f>VLOOKUP($AC60,原データ!$D$1:$R$2300,4,FALSE)</f>
        <v>18134</v>
      </c>
      <c r="W60" s="164">
        <f>VLOOKUP($AC60,原データ!$D$1:$R$2300,5,FALSE)</f>
        <v>28244</v>
      </c>
      <c r="X60" s="164">
        <f>VLOOKUP($AC60,原データ!$D$1:$R$2300,6,FALSE)</f>
        <v>3686</v>
      </c>
      <c r="Y60" s="164">
        <f>VLOOKUP($AC60,原データ!$D$1:$R$2300,7,FALSE)</f>
        <v>28544</v>
      </c>
      <c r="Z60" s="161">
        <f>VLOOKUP($AC60,原データ!$D$1:$R$2300,8,FALSE)</f>
        <v>0</v>
      </c>
      <c r="AA60" s="424">
        <f t="shared" si="31"/>
        <v>78608</v>
      </c>
      <c r="AB60" s="320">
        <f t="shared" si="32"/>
        <v>95011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9272</v>
      </c>
      <c r="F61" s="422">
        <f t="shared" si="29"/>
        <v>9272</v>
      </c>
      <c r="G61" s="226">
        <f t="shared" si="29"/>
        <v>0</v>
      </c>
      <c r="H61" s="227">
        <f t="shared" si="29"/>
        <v>0</v>
      </c>
      <c r="I61" s="227">
        <f t="shared" si="29"/>
        <v>4764</v>
      </c>
      <c r="J61" s="227">
        <f t="shared" si="29"/>
        <v>19549</v>
      </c>
      <c r="K61" s="227">
        <f t="shared" si="29"/>
        <v>0</v>
      </c>
      <c r="L61" s="225">
        <f t="shared" si="29"/>
        <v>0</v>
      </c>
      <c r="M61" s="422">
        <f t="shared" si="29"/>
        <v>24313</v>
      </c>
      <c r="N61" s="318">
        <f t="shared" si="29"/>
        <v>33585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9272</v>
      </c>
      <c r="T61" s="422">
        <f t="shared" si="37"/>
        <v>9272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4764</v>
      </c>
      <c r="X61" s="227">
        <f t="shared" si="42"/>
        <v>19549</v>
      </c>
      <c r="Y61" s="227">
        <f t="shared" si="42"/>
        <v>0</v>
      </c>
      <c r="Z61" s="225">
        <f t="shared" si="42"/>
        <v>0</v>
      </c>
      <c r="AA61" s="422">
        <f t="shared" si="31"/>
        <v>24313</v>
      </c>
      <c r="AB61" s="318">
        <f t="shared" si="32"/>
        <v>33585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9272</v>
      </c>
      <c r="F62" s="423">
        <f t="shared" si="29"/>
        <v>9272</v>
      </c>
      <c r="G62" s="155">
        <f t="shared" si="29"/>
        <v>0</v>
      </c>
      <c r="H62" s="156">
        <f t="shared" si="29"/>
        <v>0</v>
      </c>
      <c r="I62" s="156">
        <f t="shared" si="29"/>
        <v>4764</v>
      </c>
      <c r="J62" s="156">
        <f t="shared" si="29"/>
        <v>19549</v>
      </c>
      <c r="K62" s="156">
        <f t="shared" si="29"/>
        <v>0</v>
      </c>
      <c r="L62" s="153">
        <f t="shared" si="29"/>
        <v>0</v>
      </c>
      <c r="M62" s="423">
        <f t="shared" si="29"/>
        <v>24313</v>
      </c>
      <c r="N62" s="319">
        <f t="shared" si="29"/>
        <v>33585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9272</v>
      </c>
      <c r="T62" s="423">
        <f t="shared" si="37"/>
        <v>9272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4764</v>
      </c>
      <c r="X62" s="156">
        <f>VLOOKUP($AC62,原データ!$D$1:$R$2300,6,FALSE)</f>
        <v>19549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24313</v>
      </c>
      <c r="AB62" s="319">
        <f t="shared" si="32"/>
        <v>33585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652</v>
      </c>
      <c r="E66" s="225">
        <f t="shared" si="29"/>
        <v>4566</v>
      </c>
      <c r="F66" s="422">
        <f t="shared" si="29"/>
        <v>5218</v>
      </c>
      <c r="G66" s="226">
        <f t="shared" si="29"/>
        <v>0</v>
      </c>
      <c r="H66" s="227">
        <f t="shared" si="29"/>
        <v>2566</v>
      </c>
      <c r="I66" s="227">
        <f t="shared" si="29"/>
        <v>20760</v>
      </c>
      <c r="J66" s="227">
        <f t="shared" si="29"/>
        <v>8873</v>
      </c>
      <c r="K66" s="227">
        <f t="shared" si="29"/>
        <v>6926</v>
      </c>
      <c r="L66" s="225">
        <f t="shared" si="29"/>
        <v>10926</v>
      </c>
      <c r="M66" s="422">
        <f t="shared" si="29"/>
        <v>50051</v>
      </c>
      <c r="N66" s="318">
        <f t="shared" si="29"/>
        <v>55269</v>
      </c>
      <c r="O66" s="665"/>
      <c r="P66" s="664" t="s">
        <v>137</v>
      </c>
      <c r="Q66" s="696"/>
      <c r="R66" s="224">
        <f>SUM(R67)</f>
        <v>652</v>
      </c>
      <c r="S66" s="225">
        <f>SUM(S67)</f>
        <v>4566</v>
      </c>
      <c r="T66" s="422">
        <f t="shared" si="37"/>
        <v>5218</v>
      </c>
      <c r="U66" s="226">
        <f t="shared" ref="U66:Z66" si="44">SUM(U67)</f>
        <v>0</v>
      </c>
      <c r="V66" s="227">
        <f t="shared" si="44"/>
        <v>2566</v>
      </c>
      <c r="W66" s="227">
        <f t="shared" si="44"/>
        <v>20760</v>
      </c>
      <c r="X66" s="227">
        <f t="shared" si="44"/>
        <v>8873</v>
      </c>
      <c r="Y66" s="227">
        <f t="shared" si="44"/>
        <v>6926</v>
      </c>
      <c r="Z66" s="225">
        <f t="shared" si="44"/>
        <v>10926</v>
      </c>
      <c r="AA66" s="422">
        <f t="shared" si="31"/>
        <v>50051</v>
      </c>
      <c r="AB66" s="318">
        <f t="shared" si="32"/>
        <v>55269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652</v>
      </c>
      <c r="E67" s="161">
        <f t="shared" si="29"/>
        <v>4566</v>
      </c>
      <c r="F67" s="424">
        <f t="shared" si="29"/>
        <v>5218</v>
      </c>
      <c r="G67" s="163">
        <f t="shared" si="29"/>
        <v>0</v>
      </c>
      <c r="H67" s="164">
        <f t="shared" si="29"/>
        <v>2566</v>
      </c>
      <c r="I67" s="164">
        <f t="shared" si="29"/>
        <v>20760</v>
      </c>
      <c r="J67" s="164">
        <f t="shared" si="29"/>
        <v>8873</v>
      </c>
      <c r="K67" s="164">
        <f t="shared" si="29"/>
        <v>6926</v>
      </c>
      <c r="L67" s="161">
        <f t="shared" si="29"/>
        <v>10926</v>
      </c>
      <c r="M67" s="424">
        <f t="shared" si="29"/>
        <v>50051</v>
      </c>
      <c r="N67" s="320">
        <f t="shared" si="29"/>
        <v>55269</v>
      </c>
      <c r="O67" s="665"/>
      <c r="P67" s="228"/>
      <c r="Q67" s="230" t="s">
        <v>138</v>
      </c>
      <c r="R67" s="160">
        <f>VLOOKUP($AC67,原データ!$D$1:$R$2300,10,FALSE)</f>
        <v>652</v>
      </c>
      <c r="S67" s="161">
        <f>VLOOKUP($AC67,原データ!$D$1:$R$2300,11,FALSE)</f>
        <v>4566</v>
      </c>
      <c r="T67" s="424">
        <f t="shared" si="37"/>
        <v>5218</v>
      </c>
      <c r="U67" s="163">
        <f>VLOOKUP($AC67,原データ!$D$1:$R$2300,3,FALSE)</f>
        <v>0</v>
      </c>
      <c r="V67" s="164">
        <f>VLOOKUP($AC67,原データ!$D$1:$R$2300,4,FALSE)</f>
        <v>2566</v>
      </c>
      <c r="W67" s="164">
        <f>VLOOKUP($AC67,原データ!$D$1:$R$2300,5,FALSE)</f>
        <v>20760</v>
      </c>
      <c r="X67" s="164">
        <f>VLOOKUP($AC67,原データ!$D$1:$R$2300,6,FALSE)</f>
        <v>8873</v>
      </c>
      <c r="Y67" s="164">
        <f>VLOOKUP($AC67,原データ!$D$1:$R$2300,7,FALSE)</f>
        <v>6926</v>
      </c>
      <c r="Z67" s="161">
        <f>VLOOKUP($AC67,原データ!$D$1:$R$2300,8,FALSE)</f>
        <v>10926</v>
      </c>
      <c r="AA67" s="424">
        <f t="shared" si="31"/>
        <v>50051</v>
      </c>
      <c r="AB67" s="320">
        <f t="shared" si="32"/>
        <v>55269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20473</v>
      </c>
      <c r="I68" s="171">
        <f t="shared" si="29"/>
        <v>111110</v>
      </c>
      <c r="J68" s="171">
        <f t="shared" si="29"/>
        <v>39633</v>
      </c>
      <c r="K68" s="171">
        <f t="shared" si="29"/>
        <v>54466</v>
      </c>
      <c r="L68" s="168">
        <f t="shared" si="29"/>
        <v>0</v>
      </c>
      <c r="M68" s="425">
        <f t="shared" si="29"/>
        <v>225682</v>
      </c>
      <c r="N68" s="316">
        <f t="shared" si="29"/>
        <v>225682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20473</v>
      </c>
      <c r="W68" s="171">
        <f>VLOOKUP($AC68,原データ!$D$1:$R$2300,5,FALSE)</f>
        <v>111110</v>
      </c>
      <c r="X68" s="171">
        <f>VLOOKUP($AC68,原データ!$D$1:$R$2300,6,FALSE)</f>
        <v>39633</v>
      </c>
      <c r="Y68" s="171">
        <f>VLOOKUP($AC68,原データ!$D$1:$R$2300,7,FALSE)</f>
        <v>54466</v>
      </c>
      <c r="Z68" s="168">
        <f>VLOOKUP($AC68,原データ!$D$1:$R$2300,8,FALSE)</f>
        <v>0</v>
      </c>
      <c r="AA68" s="425">
        <f t="shared" si="31"/>
        <v>225682</v>
      </c>
      <c r="AB68" s="316">
        <f t="shared" si="32"/>
        <v>225682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96735</v>
      </c>
      <c r="L85" s="312">
        <f t="shared" si="57"/>
        <v>78662</v>
      </c>
      <c r="M85" s="313">
        <f t="shared" si="58"/>
        <v>175397</v>
      </c>
      <c r="N85" s="316">
        <f t="shared" si="49"/>
        <v>175397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96735</v>
      </c>
      <c r="Z85" s="312">
        <f t="shared" si="63"/>
        <v>78662</v>
      </c>
      <c r="AA85" s="313">
        <f t="shared" si="31"/>
        <v>175397</v>
      </c>
      <c r="AB85" s="316">
        <f t="shared" si="32"/>
        <v>175397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96735</v>
      </c>
      <c r="L86" s="168">
        <f t="shared" si="57"/>
        <v>0</v>
      </c>
      <c r="M86" s="425">
        <f t="shared" si="58"/>
        <v>96735</v>
      </c>
      <c r="N86" s="316">
        <f t="shared" si="49"/>
        <v>96735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96735</v>
      </c>
      <c r="Z86" s="168">
        <f>VLOOKUP($AC86,原データ!$D$1:$R$2300,8,FALSE)</f>
        <v>0</v>
      </c>
      <c r="AA86" s="425">
        <f t="shared" si="31"/>
        <v>96735</v>
      </c>
      <c r="AB86" s="316">
        <f t="shared" si="32"/>
        <v>96735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78662</v>
      </c>
      <c r="M87" s="425">
        <f t="shared" si="58"/>
        <v>78662</v>
      </c>
      <c r="N87" s="316">
        <f t="shared" si="49"/>
        <v>78662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78662</v>
      </c>
      <c r="AA87" s="425">
        <f t="shared" si="31"/>
        <v>78662</v>
      </c>
      <c r="AB87" s="316">
        <f t="shared" si="32"/>
        <v>78662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4092</v>
      </c>
      <c r="E90" s="416">
        <f t="shared" si="51"/>
        <v>30241</v>
      </c>
      <c r="F90" s="417">
        <f t="shared" si="52"/>
        <v>34333</v>
      </c>
      <c r="G90" s="418">
        <f>U90+AJ90</f>
        <v>0</v>
      </c>
      <c r="H90" s="419">
        <f t="shared" si="53"/>
        <v>81250</v>
      </c>
      <c r="I90" s="419">
        <f t="shared" si="54"/>
        <v>316571</v>
      </c>
      <c r="J90" s="419">
        <f t="shared" si="55"/>
        <v>216365</v>
      </c>
      <c r="K90" s="419">
        <f t="shared" si="56"/>
        <v>273595</v>
      </c>
      <c r="L90" s="416">
        <f t="shared" si="57"/>
        <v>274759</v>
      </c>
      <c r="M90" s="417">
        <f t="shared" si="58"/>
        <v>1162540</v>
      </c>
      <c r="N90" s="420">
        <f t="shared" si="49"/>
        <v>1196873</v>
      </c>
      <c r="O90" s="690" t="s">
        <v>148</v>
      </c>
      <c r="P90" s="691"/>
      <c r="Q90" s="692"/>
      <c r="R90" s="415">
        <f>SUM(R85,R71,R51,R70)</f>
        <v>4092</v>
      </c>
      <c r="S90" s="415">
        <f>SUM(S85,S71,S51,S70)</f>
        <v>30241</v>
      </c>
      <c r="T90" s="417">
        <f>SUM(R90:S90)</f>
        <v>34333</v>
      </c>
      <c r="U90" s="418">
        <f t="shared" ref="U90:Z90" si="65">SUM(U85,U71,U51,U70)</f>
        <v>0</v>
      </c>
      <c r="V90" s="418">
        <f t="shared" si="65"/>
        <v>81250</v>
      </c>
      <c r="W90" s="418">
        <f t="shared" si="65"/>
        <v>316571</v>
      </c>
      <c r="X90" s="418">
        <f t="shared" si="65"/>
        <v>216365</v>
      </c>
      <c r="Y90" s="418">
        <f t="shared" si="65"/>
        <v>273595</v>
      </c>
      <c r="Z90" s="418">
        <f t="shared" si="65"/>
        <v>274759</v>
      </c>
      <c r="AA90" s="417">
        <f t="shared" si="31"/>
        <v>1162540</v>
      </c>
      <c r="AB90" s="420">
        <f t="shared" si="32"/>
        <v>1196873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40920</v>
      </c>
      <c r="E98" s="312">
        <f t="shared" si="67"/>
        <v>302410</v>
      </c>
      <c r="F98" s="313">
        <f t="shared" si="67"/>
        <v>343330</v>
      </c>
      <c r="G98" s="314">
        <f t="shared" si="67"/>
        <v>0</v>
      </c>
      <c r="H98" s="315">
        <f t="shared" si="67"/>
        <v>812500</v>
      </c>
      <c r="I98" s="315">
        <f t="shared" si="67"/>
        <v>3165710</v>
      </c>
      <c r="J98" s="315">
        <f t="shared" si="67"/>
        <v>2163650</v>
      </c>
      <c r="K98" s="315">
        <f t="shared" si="67"/>
        <v>1768600</v>
      </c>
      <c r="L98" s="312">
        <f t="shared" si="67"/>
        <v>1960970</v>
      </c>
      <c r="M98" s="313">
        <f t="shared" si="67"/>
        <v>9871430</v>
      </c>
      <c r="N98" s="316">
        <f t="shared" si="67"/>
        <v>10214760</v>
      </c>
      <c r="O98" s="659" t="s">
        <v>124</v>
      </c>
      <c r="P98" s="660"/>
      <c r="Q98" s="660"/>
      <c r="R98" s="311">
        <f>SUM(R99,R105,R108,R113,R117,R118)</f>
        <v>40920</v>
      </c>
      <c r="S98" s="311">
        <f>SUM(S99,S105,S108,S113,S117,S118)</f>
        <v>302410</v>
      </c>
      <c r="T98" s="313">
        <f t="shared" ref="T98:T139" si="68">SUM(R98:S98)</f>
        <v>343330</v>
      </c>
      <c r="U98" s="314">
        <f t="shared" ref="U98:Z98" si="69">SUM(U99,U105,U108,U113,U117,U118)</f>
        <v>0</v>
      </c>
      <c r="V98" s="314">
        <f t="shared" si="69"/>
        <v>812500</v>
      </c>
      <c r="W98" s="314">
        <f t="shared" si="69"/>
        <v>3165710</v>
      </c>
      <c r="X98" s="314">
        <f t="shared" si="69"/>
        <v>2163650</v>
      </c>
      <c r="Y98" s="314">
        <f t="shared" si="69"/>
        <v>1768600</v>
      </c>
      <c r="Z98" s="314">
        <f t="shared" si="69"/>
        <v>1960970</v>
      </c>
      <c r="AA98" s="313">
        <f t="shared" ref="AA98:AA139" si="70">SUM(U98:Z98)</f>
        <v>9871430</v>
      </c>
      <c r="AB98" s="316">
        <f t="shared" ref="AB98:AB139" si="71">SUM(AA98,T98)</f>
        <v>10214760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34400</v>
      </c>
      <c r="E99" s="225">
        <f t="shared" si="67"/>
        <v>0</v>
      </c>
      <c r="F99" s="422">
        <f t="shared" si="67"/>
        <v>34400</v>
      </c>
      <c r="G99" s="226">
        <f t="shared" si="67"/>
        <v>0</v>
      </c>
      <c r="H99" s="227">
        <f t="shared" si="67"/>
        <v>202120</v>
      </c>
      <c r="I99" s="227">
        <f t="shared" si="67"/>
        <v>336420</v>
      </c>
      <c r="J99" s="227">
        <f t="shared" si="67"/>
        <v>339410</v>
      </c>
      <c r="K99" s="227">
        <f t="shared" si="67"/>
        <v>516970</v>
      </c>
      <c r="L99" s="225">
        <f t="shared" si="67"/>
        <v>1219480</v>
      </c>
      <c r="M99" s="422">
        <f t="shared" si="67"/>
        <v>2614400</v>
      </c>
      <c r="N99" s="318">
        <f t="shared" si="67"/>
        <v>2648800</v>
      </c>
      <c r="O99" s="757"/>
      <c r="P99" s="661" t="s">
        <v>125</v>
      </c>
      <c r="Q99" s="661"/>
      <c r="R99" s="224">
        <f>SUM(R100:R104)</f>
        <v>34400</v>
      </c>
      <c r="S99" s="225">
        <f>SUM(S100:S104)</f>
        <v>0</v>
      </c>
      <c r="T99" s="422">
        <f t="shared" si="68"/>
        <v>34400</v>
      </c>
      <c r="U99" s="226">
        <f t="shared" ref="U99:Z99" si="76">SUM(U100:U104)</f>
        <v>0</v>
      </c>
      <c r="V99" s="227">
        <f t="shared" si="76"/>
        <v>202120</v>
      </c>
      <c r="W99" s="227">
        <f t="shared" si="76"/>
        <v>336420</v>
      </c>
      <c r="X99" s="227">
        <f t="shared" si="76"/>
        <v>339410</v>
      </c>
      <c r="Y99" s="227">
        <f t="shared" si="76"/>
        <v>516970</v>
      </c>
      <c r="Z99" s="225">
        <f t="shared" si="76"/>
        <v>1219480</v>
      </c>
      <c r="AA99" s="422">
        <f t="shared" si="70"/>
        <v>2614400</v>
      </c>
      <c r="AB99" s="318">
        <f t="shared" si="71"/>
        <v>2648800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117520</v>
      </c>
      <c r="I100" s="156">
        <f t="shared" si="67"/>
        <v>78080</v>
      </c>
      <c r="J100" s="156">
        <f t="shared" si="67"/>
        <v>241440</v>
      </c>
      <c r="K100" s="156">
        <f t="shared" si="67"/>
        <v>421200</v>
      </c>
      <c r="L100" s="153">
        <f t="shared" si="67"/>
        <v>1125140</v>
      </c>
      <c r="M100" s="423">
        <f t="shared" si="67"/>
        <v>1983380</v>
      </c>
      <c r="N100" s="319">
        <f t="shared" si="67"/>
        <v>1983380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117520</v>
      </c>
      <c r="W100" s="156">
        <f>VLOOKUP($AC100,原データ!$D$1:$R$2300,5,FALSE)</f>
        <v>78080</v>
      </c>
      <c r="X100" s="156">
        <f>VLOOKUP($AC100,原データ!$D$1:$R$2300,6,FALSE)</f>
        <v>241440</v>
      </c>
      <c r="Y100" s="156">
        <f>VLOOKUP($AC100,原データ!$D$1:$R$2300,7,FALSE)</f>
        <v>421200</v>
      </c>
      <c r="Z100" s="153">
        <f>VLOOKUP($AC100,原データ!$D$1:$R$2300,8,FALSE)</f>
        <v>1125140</v>
      </c>
      <c r="AA100" s="423">
        <f t="shared" si="70"/>
        <v>1983380</v>
      </c>
      <c r="AB100" s="319">
        <f t="shared" si="71"/>
        <v>1983380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39040</v>
      </c>
      <c r="I102" s="156">
        <f t="shared" si="67"/>
        <v>201700</v>
      </c>
      <c r="J102" s="156">
        <f t="shared" si="67"/>
        <v>57930</v>
      </c>
      <c r="K102" s="156">
        <f t="shared" si="67"/>
        <v>61110</v>
      </c>
      <c r="L102" s="153">
        <f t="shared" si="67"/>
        <v>49060</v>
      </c>
      <c r="M102" s="423">
        <f t="shared" si="67"/>
        <v>408840</v>
      </c>
      <c r="N102" s="319">
        <f t="shared" si="67"/>
        <v>432880</v>
      </c>
      <c r="O102" s="757"/>
      <c r="P102" s="663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39040</v>
      </c>
      <c r="W102" s="156">
        <f>VLOOKUP($AC102,原データ!$D$1:$R$2300,5,FALSE)</f>
        <v>201700</v>
      </c>
      <c r="X102" s="156">
        <f>VLOOKUP($AC102,原データ!$D$1:$R$2300,6,FALSE)</f>
        <v>57930</v>
      </c>
      <c r="Y102" s="156">
        <f>VLOOKUP($AC102,原データ!$D$1:$R$2300,7,FALSE)</f>
        <v>61110</v>
      </c>
      <c r="Z102" s="153">
        <f>VLOOKUP($AC102,原データ!$D$1:$R$2300,8,FALSE)</f>
        <v>49060</v>
      </c>
      <c r="AA102" s="423">
        <f t="shared" si="70"/>
        <v>408840</v>
      </c>
      <c r="AB102" s="319">
        <f t="shared" si="71"/>
        <v>432880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45560</v>
      </c>
      <c r="I104" s="164">
        <f t="shared" si="67"/>
        <v>56640</v>
      </c>
      <c r="J104" s="164">
        <f t="shared" si="67"/>
        <v>40040</v>
      </c>
      <c r="K104" s="164">
        <f t="shared" si="67"/>
        <v>34660</v>
      </c>
      <c r="L104" s="161">
        <f t="shared" si="67"/>
        <v>45280</v>
      </c>
      <c r="M104" s="424">
        <f t="shared" si="67"/>
        <v>222180</v>
      </c>
      <c r="N104" s="320">
        <f t="shared" si="67"/>
        <v>232540</v>
      </c>
      <c r="O104" s="757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45560</v>
      </c>
      <c r="W104" s="164">
        <f>VLOOKUP($AC104,原データ!$D$1:$R$2300,5,FALSE)</f>
        <v>56640</v>
      </c>
      <c r="X104" s="164">
        <f>VLOOKUP($AC104,原データ!$D$1:$R$2300,6,FALSE)</f>
        <v>40040</v>
      </c>
      <c r="Y104" s="164">
        <f>VLOOKUP($AC104,原データ!$D$1:$R$2300,7,FALSE)</f>
        <v>34660</v>
      </c>
      <c r="Z104" s="161">
        <f>VLOOKUP($AC104,原データ!$D$1:$R$2300,8,FALSE)</f>
        <v>45280</v>
      </c>
      <c r="AA104" s="424">
        <f t="shared" si="70"/>
        <v>222180</v>
      </c>
      <c r="AB104" s="320">
        <f t="shared" si="71"/>
        <v>232540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164030</v>
      </c>
      <c r="F105" s="422">
        <f t="shared" si="67"/>
        <v>164030</v>
      </c>
      <c r="G105" s="226">
        <f t="shared" si="67"/>
        <v>0</v>
      </c>
      <c r="H105" s="227">
        <f t="shared" si="67"/>
        <v>379990</v>
      </c>
      <c r="I105" s="227">
        <f t="shared" si="67"/>
        <v>1462950</v>
      </c>
      <c r="J105" s="227">
        <f t="shared" si="67"/>
        <v>1143690</v>
      </c>
      <c r="K105" s="227">
        <f t="shared" si="67"/>
        <v>637710</v>
      </c>
      <c r="L105" s="225">
        <f t="shared" si="67"/>
        <v>632230</v>
      </c>
      <c r="M105" s="422">
        <f t="shared" si="67"/>
        <v>4256570</v>
      </c>
      <c r="N105" s="318">
        <f t="shared" si="67"/>
        <v>4420600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164030</v>
      </c>
      <c r="T105" s="422">
        <f t="shared" si="68"/>
        <v>164030</v>
      </c>
      <c r="U105" s="226">
        <f t="shared" ref="U105:Z105" si="78">SUM(U106:U107)</f>
        <v>0</v>
      </c>
      <c r="V105" s="227">
        <f t="shared" si="78"/>
        <v>379990</v>
      </c>
      <c r="W105" s="227">
        <f t="shared" si="78"/>
        <v>1462950</v>
      </c>
      <c r="X105" s="227">
        <f t="shared" si="78"/>
        <v>1143690</v>
      </c>
      <c r="Y105" s="227">
        <f t="shared" si="78"/>
        <v>637710</v>
      </c>
      <c r="Z105" s="225">
        <f t="shared" si="78"/>
        <v>632230</v>
      </c>
      <c r="AA105" s="422">
        <f t="shared" si="70"/>
        <v>4256570</v>
      </c>
      <c r="AB105" s="318">
        <f t="shared" si="71"/>
        <v>4420600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198650</v>
      </c>
      <c r="I106" s="156">
        <f t="shared" si="67"/>
        <v>1180510</v>
      </c>
      <c r="J106" s="156">
        <f t="shared" si="67"/>
        <v>1106830</v>
      </c>
      <c r="K106" s="156">
        <f t="shared" si="67"/>
        <v>352270</v>
      </c>
      <c r="L106" s="153">
        <f t="shared" si="67"/>
        <v>632230</v>
      </c>
      <c r="M106" s="423">
        <f t="shared" si="67"/>
        <v>3470490</v>
      </c>
      <c r="N106" s="319">
        <f t="shared" si="67"/>
        <v>3470490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198650</v>
      </c>
      <c r="W106" s="156">
        <f>VLOOKUP($AC106,原データ!$D$1:$R$2300,5,FALSE)</f>
        <v>1180510</v>
      </c>
      <c r="X106" s="156">
        <f>VLOOKUP($AC106,原データ!$D$1:$R$2300,6,FALSE)</f>
        <v>1106830</v>
      </c>
      <c r="Y106" s="156">
        <f>VLOOKUP($AC106,原データ!$D$1:$R$2300,7,FALSE)</f>
        <v>352270</v>
      </c>
      <c r="Z106" s="153">
        <f>VLOOKUP($AC106,原データ!$D$1:$R$2300,8,FALSE)</f>
        <v>632230</v>
      </c>
      <c r="AA106" s="423">
        <f t="shared" si="70"/>
        <v>3470490</v>
      </c>
      <c r="AB106" s="319">
        <f t="shared" si="71"/>
        <v>3470490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164030</v>
      </c>
      <c r="F107" s="424">
        <f t="shared" si="67"/>
        <v>164030</v>
      </c>
      <c r="G107" s="163">
        <f t="shared" si="67"/>
        <v>0</v>
      </c>
      <c r="H107" s="164">
        <f t="shared" si="67"/>
        <v>181340</v>
      </c>
      <c r="I107" s="164">
        <f t="shared" si="67"/>
        <v>282440</v>
      </c>
      <c r="J107" s="164">
        <f t="shared" si="67"/>
        <v>36860</v>
      </c>
      <c r="K107" s="164">
        <f t="shared" si="67"/>
        <v>285440</v>
      </c>
      <c r="L107" s="161">
        <f t="shared" si="67"/>
        <v>0</v>
      </c>
      <c r="M107" s="424">
        <f t="shared" si="67"/>
        <v>786080</v>
      </c>
      <c r="N107" s="320">
        <f t="shared" si="67"/>
        <v>950110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164030</v>
      </c>
      <c r="T107" s="424">
        <f t="shared" si="68"/>
        <v>164030</v>
      </c>
      <c r="U107" s="163">
        <f>VLOOKUP($AC107,原データ!$D$1:$R$2300,3,FALSE)</f>
        <v>0</v>
      </c>
      <c r="V107" s="164">
        <f>VLOOKUP($AC107,原データ!$D$1:$R$2300,4,FALSE)</f>
        <v>181340</v>
      </c>
      <c r="W107" s="164">
        <f>VLOOKUP($AC107,原データ!$D$1:$R$2300,5,FALSE)</f>
        <v>282440</v>
      </c>
      <c r="X107" s="164">
        <f>VLOOKUP($AC107,原データ!$D$1:$R$2300,6,FALSE)</f>
        <v>36860</v>
      </c>
      <c r="Y107" s="164">
        <f>VLOOKUP($AC107,原データ!$D$1:$R$2300,7,FALSE)</f>
        <v>285440</v>
      </c>
      <c r="Z107" s="161">
        <f>VLOOKUP($AC107,原データ!$D$1:$R$2300,8,FALSE)</f>
        <v>0</v>
      </c>
      <c r="AA107" s="424">
        <f t="shared" si="70"/>
        <v>786080</v>
      </c>
      <c r="AB107" s="320">
        <f t="shared" si="71"/>
        <v>950110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92720</v>
      </c>
      <c r="F108" s="422">
        <f t="shared" si="67"/>
        <v>92720</v>
      </c>
      <c r="G108" s="226">
        <f t="shared" si="67"/>
        <v>0</v>
      </c>
      <c r="H108" s="227">
        <f t="shared" si="67"/>
        <v>0</v>
      </c>
      <c r="I108" s="227">
        <f t="shared" si="67"/>
        <v>47640</v>
      </c>
      <c r="J108" s="227">
        <f t="shared" si="67"/>
        <v>195490</v>
      </c>
      <c r="K108" s="227">
        <f t="shared" si="67"/>
        <v>0</v>
      </c>
      <c r="L108" s="225">
        <f t="shared" si="67"/>
        <v>0</v>
      </c>
      <c r="M108" s="422">
        <f t="shared" si="67"/>
        <v>243130</v>
      </c>
      <c r="N108" s="318">
        <f t="shared" si="67"/>
        <v>335850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92720</v>
      </c>
      <c r="T108" s="422">
        <f t="shared" si="68"/>
        <v>92720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47640</v>
      </c>
      <c r="X108" s="227">
        <f t="shared" si="80"/>
        <v>195490</v>
      </c>
      <c r="Y108" s="227">
        <f t="shared" si="80"/>
        <v>0</v>
      </c>
      <c r="Z108" s="225">
        <f t="shared" si="80"/>
        <v>0</v>
      </c>
      <c r="AA108" s="422">
        <f t="shared" si="70"/>
        <v>243130</v>
      </c>
      <c r="AB108" s="318">
        <f t="shared" si="71"/>
        <v>335850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92720</v>
      </c>
      <c r="F109" s="423">
        <f t="shared" si="67"/>
        <v>92720</v>
      </c>
      <c r="G109" s="155">
        <f t="shared" si="67"/>
        <v>0</v>
      </c>
      <c r="H109" s="156">
        <f t="shared" si="67"/>
        <v>0</v>
      </c>
      <c r="I109" s="156">
        <f t="shared" si="67"/>
        <v>47640</v>
      </c>
      <c r="J109" s="156">
        <f t="shared" si="67"/>
        <v>195490</v>
      </c>
      <c r="K109" s="156">
        <f t="shared" si="67"/>
        <v>0</v>
      </c>
      <c r="L109" s="153">
        <f t="shared" si="67"/>
        <v>0</v>
      </c>
      <c r="M109" s="423">
        <f t="shared" si="67"/>
        <v>243130</v>
      </c>
      <c r="N109" s="319">
        <f t="shared" si="67"/>
        <v>335850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92720</v>
      </c>
      <c r="T109" s="423">
        <f t="shared" si="68"/>
        <v>92720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47640</v>
      </c>
      <c r="X109" s="156">
        <f>VLOOKUP($AC109,原データ!$D$1:$R$2300,6,FALSE)</f>
        <v>195490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243130</v>
      </c>
      <c r="AB109" s="319">
        <f t="shared" si="71"/>
        <v>335850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6520</v>
      </c>
      <c r="E113" s="225">
        <f t="shared" si="67"/>
        <v>45660</v>
      </c>
      <c r="F113" s="422">
        <f t="shared" si="67"/>
        <v>52180</v>
      </c>
      <c r="G113" s="226">
        <f t="shared" si="67"/>
        <v>0</v>
      </c>
      <c r="H113" s="227">
        <f t="shared" si="67"/>
        <v>25660</v>
      </c>
      <c r="I113" s="227">
        <f t="shared" si="67"/>
        <v>207600</v>
      </c>
      <c r="J113" s="227">
        <f t="shared" si="67"/>
        <v>88730</v>
      </c>
      <c r="K113" s="227">
        <f t="shared" si="67"/>
        <v>69260</v>
      </c>
      <c r="L113" s="225">
        <f t="shared" si="67"/>
        <v>109260</v>
      </c>
      <c r="M113" s="422">
        <f t="shared" si="67"/>
        <v>500510</v>
      </c>
      <c r="N113" s="318">
        <f t="shared" si="67"/>
        <v>552690</v>
      </c>
      <c r="O113" s="757"/>
      <c r="P113" s="661" t="s">
        <v>137</v>
      </c>
      <c r="Q113" s="661"/>
      <c r="R113" s="224">
        <f>SUM(R114:R116)</f>
        <v>6520</v>
      </c>
      <c r="S113" s="225">
        <f>SUM(S114:S116)</f>
        <v>45660</v>
      </c>
      <c r="T113" s="422">
        <f t="shared" si="68"/>
        <v>52180</v>
      </c>
      <c r="U113" s="226">
        <f t="shared" ref="U113:Z113" si="82">SUM(U114:U116)</f>
        <v>0</v>
      </c>
      <c r="V113" s="227">
        <f t="shared" si="82"/>
        <v>25660</v>
      </c>
      <c r="W113" s="227">
        <f t="shared" si="82"/>
        <v>207600</v>
      </c>
      <c r="X113" s="227">
        <f t="shared" si="82"/>
        <v>88730</v>
      </c>
      <c r="Y113" s="227">
        <f t="shared" si="82"/>
        <v>69260</v>
      </c>
      <c r="Z113" s="225">
        <f t="shared" si="82"/>
        <v>109260</v>
      </c>
      <c r="AA113" s="422">
        <f t="shared" si="70"/>
        <v>500510</v>
      </c>
      <c r="AB113" s="318">
        <f t="shared" si="71"/>
        <v>552690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6520</v>
      </c>
      <c r="E114" s="153">
        <f t="shared" si="67"/>
        <v>45660</v>
      </c>
      <c r="F114" s="423">
        <f t="shared" si="67"/>
        <v>52180</v>
      </c>
      <c r="G114" s="155">
        <f t="shared" si="67"/>
        <v>0</v>
      </c>
      <c r="H114" s="156">
        <f t="shared" si="67"/>
        <v>25660</v>
      </c>
      <c r="I114" s="156">
        <f t="shared" si="67"/>
        <v>207600</v>
      </c>
      <c r="J114" s="156">
        <f t="shared" si="67"/>
        <v>88730</v>
      </c>
      <c r="K114" s="156">
        <f t="shared" si="67"/>
        <v>69260</v>
      </c>
      <c r="L114" s="153">
        <f t="shared" si="67"/>
        <v>109260</v>
      </c>
      <c r="M114" s="423">
        <f t="shared" si="67"/>
        <v>500510</v>
      </c>
      <c r="N114" s="319">
        <f t="shared" si="67"/>
        <v>552690</v>
      </c>
      <c r="O114" s="757"/>
      <c r="P114" s="662"/>
      <c r="Q114" s="229" t="s">
        <v>138</v>
      </c>
      <c r="R114" s="152">
        <f>VLOOKUP($AC114,原データ!$D$1:$R$2300,10,FALSE)</f>
        <v>6520</v>
      </c>
      <c r="S114" s="153">
        <f>VLOOKUP($AC114,原データ!$D$1:$R$2300,11,FALSE)</f>
        <v>45660</v>
      </c>
      <c r="T114" s="423">
        <f t="shared" si="68"/>
        <v>52180</v>
      </c>
      <c r="U114" s="155">
        <f>VLOOKUP($AC114,原データ!$D$1:$R$2300,3,FALSE)</f>
        <v>0</v>
      </c>
      <c r="V114" s="156">
        <f>VLOOKUP($AC114,原データ!$D$1:$R$2300,4,FALSE)</f>
        <v>25660</v>
      </c>
      <c r="W114" s="156">
        <f>VLOOKUP($AC114,原データ!$D$1:$R$2300,5,FALSE)</f>
        <v>207600</v>
      </c>
      <c r="X114" s="156">
        <f>VLOOKUP($AC114,原データ!$D$1:$R$2300,6,FALSE)</f>
        <v>88730</v>
      </c>
      <c r="Y114" s="156">
        <f>VLOOKUP($AC114,原データ!$D$1:$R$2300,7,FALSE)</f>
        <v>69260</v>
      </c>
      <c r="Z114" s="153">
        <f>VLOOKUP($AC114,原データ!$D$1:$R$2300,8,FALSE)</f>
        <v>109260</v>
      </c>
      <c r="AA114" s="423">
        <f t="shared" si="70"/>
        <v>500510</v>
      </c>
      <c r="AB114" s="319">
        <f t="shared" si="71"/>
        <v>552690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204730</v>
      </c>
      <c r="I117" s="171">
        <f t="shared" si="67"/>
        <v>1111100</v>
      </c>
      <c r="J117" s="171">
        <f t="shared" si="67"/>
        <v>396330</v>
      </c>
      <c r="K117" s="171">
        <f t="shared" si="67"/>
        <v>544660</v>
      </c>
      <c r="L117" s="168">
        <f t="shared" si="67"/>
        <v>0</v>
      </c>
      <c r="M117" s="425">
        <f t="shared" si="67"/>
        <v>2256820</v>
      </c>
      <c r="N117" s="316">
        <f t="shared" si="67"/>
        <v>2256820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204730</v>
      </c>
      <c r="W117" s="171">
        <f>VLOOKUP($AC117,原データ!$D$1:$R$2300,5,FALSE)</f>
        <v>1111100</v>
      </c>
      <c r="X117" s="171">
        <f>VLOOKUP($AC117,原データ!$D$1:$R$2300,6,FALSE)</f>
        <v>396330</v>
      </c>
      <c r="Y117" s="171">
        <f>VLOOKUP($AC117,原データ!$D$1:$R$2300,7,FALSE)</f>
        <v>544660</v>
      </c>
      <c r="Z117" s="168">
        <f>VLOOKUP($AC117,原データ!$D$1:$R$2300,8,FALSE)</f>
        <v>0</v>
      </c>
      <c r="AA117" s="425">
        <f t="shared" si="70"/>
        <v>2256820</v>
      </c>
      <c r="AB117" s="316">
        <f t="shared" si="71"/>
        <v>2256820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967350</v>
      </c>
      <c r="L134" s="312">
        <f t="shared" si="94"/>
        <v>786620</v>
      </c>
      <c r="M134" s="313">
        <f t="shared" si="95"/>
        <v>1753970</v>
      </c>
      <c r="N134" s="316">
        <f t="shared" si="96"/>
        <v>1753970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967350</v>
      </c>
      <c r="Z134" s="312">
        <f t="shared" si="101"/>
        <v>786620</v>
      </c>
      <c r="AA134" s="313">
        <f t="shared" si="70"/>
        <v>1753970</v>
      </c>
      <c r="AB134" s="316">
        <f t="shared" si="71"/>
        <v>1753970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967350</v>
      </c>
      <c r="L135" s="168">
        <f t="shared" si="94"/>
        <v>0</v>
      </c>
      <c r="M135" s="425">
        <f t="shared" si="95"/>
        <v>967350</v>
      </c>
      <c r="N135" s="316">
        <f t="shared" si="96"/>
        <v>967350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967350</v>
      </c>
      <c r="Z135" s="168">
        <f>VLOOKUP($AC135,原データ!$D$1:$R$2300,8,FALSE)</f>
        <v>0</v>
      </c>
      <c r="AA135" s="425">
        <f t="shared" si="70"/>
        <v>967350</v>
      </c>
      <c r="AB135" s="316">
        <f t="shared" si="71"/>
        <v>967350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786620</v>
      </c>
      <c r="M136" s="425">
        <f t="shared" si="95"/>
        <v>786620</v>
      </c>
      <c r="N136" s="316">
        <f t="shared" si="96"/>
        <v>786620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786620</v>
      </c>
      <c r="AA136" s="425">
        <f t="shared" si="70"/>
        <v>786620</v>
      </c>
      <c r="AB136" s="316">
        <f t="shared" si="71"/>
        <v>786620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40920</v>
      </c>
      <c r="E139" s="416">
        <f t="shared" si="87"/>
        <v>302410</v>
      </c>
      <c r="F139" s="417">
        <f t="shared" si="89"/>
        <v>343330</v>
      </c>
      <c r="G139" s="418">
        <f>U139+AJ139</f>
        <v>0</v>
      </c>
      <c r="H139" s="419">
        <f t="shared" si="90"/>
        <v>812500</v>
      </c>
      <c r="I139" s="419">
        <f t="shared" si="91"/>
        <v>3165710</v>
      </c>
      <c r="J139" s="419">
        <f t="shared" si="92"/>
        <v>2163650</v>
      </c>
      <c r="K139" s="419">
        <f t="shared" si="93"/>
        <v>2735950</v>
      </c>
      <c r="L139" s="416">
        <f t="shared" si="94"/>
        <v>2747590</v>
      </c>
      <c r="M139" s="417">
        <f t="shared" si="95"/>
        <v>11625400</v>
      </c>
      <c r="N139" s="420">
        <f t="shared" si="96"/>
        <v>11968730</v>
      </c>
      <c r="O139" s="684" t="s">
        <v>148</v>
      </c>
      <c r="P139" s="685"/>
      <c r="Q139" s="685"/>
      <c r="R139" s="415">
        <f>SUM(R98,R120,R134,R119)</f>
        <v>40920</v>
      </c>
      <c r="S139" s="415">
        <f>SUM(S98,S120,S134,S119)</f>
        <v>302410</v>
      </c>
      <c r="T139" s="417">
        <f t="shared" si="68"/>
        <v>343330</v>
      </c>
      <c r="U139" s="418">
        <f t="shared" ref="U139:Z139" si="103">SUM(U98,U120,U134,U119)</f>
        <v>0</v>
      </c>
      <c r="V139" s="418">
        <f t="shared" si="103"/>
        <v>812500</v>
      </c>
      <c r="W139" s="418">
        <f t="shared" si="103"/>
        <v>3165710</v>
      </c>
      <c r="X139" s="418">
        <f t="shared" si="103"/>
        <v>2163650</v>
      </c>
      <c r="Y139" s="418">
        <f t="shared" si="103"/>
        <v>2735950</v>
      </c>
      <c r="Z139" s="418">
        <f t="shared" si="103"/>
        <v>2747590</v>
      </c>
      <c r="AA139" s="417">
        <f t="shared" si="70"/>
        <v>11625400</v>
      </c>
      <c r="AB139" s="420">
        <f t="shared" si="71"/>
        <v>11968730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28644</v>
      </c>
      <c r="E141" s="312">
        <f t="shared" si="105"/>
        <v>211687</v>
      </c>
      <c r="F141" s="313">
        <f t="shared" si="105"/>
        <v>240331</v>
      </c>
      <c r="G141" s="314">
        <f t="shared" si="105"/>
        <v>0</v>
      </c>
      <c r="H141" s="315">
        <f t="shared" si="105"/>
        <v>568750</v>
      </c>
      <c r="I141" s="315">
        <f t="shared" si="105"/>
        <v>2215997</v>
      </c>
      <c r="J141" s="315">
        <f t="shared" si="105"/>
        <v>1514555</v>
      </c>
      <c r="K141" s="315">
        <f t="shared" si="105"/>
        <v>1238020</v>
      </c>
      <c r="L141" s="312">
        <f t="shared" si="105"/>
        <v>1372679</v>
      </c>
      <c r="M141" s="313">
        <f t="shared" si="105"/>
        <v>6910001</v>
      </c>
      <c r="N141" s="316">
        <f t="shared" si="105"/>
        <v>7150332</v>
      </c>
      <c r="O141" s="659" t="s">
        <v>124</v>
      </c>
      <c r="P141" s="660"/>
      <c r="Q141" s="660"/>
      <c r="R141" s="311">
        <f>SUM(R142,R148,R151,R156,R160,R161)</f>
        <v>28644</v>
      </c>
      <c r="S141" s="311">
        <f>SUM(S142,S148,S151,S156,S160,S161)</f>
        <v>211687</v>
      </c>
      <c r="T141" s="313">
        <f t="shared" ref="T141:T182" si="106">SUM(R141:S141)</f>
        <v>240331</v>
      </c>
      <c r="U141" s="314">
        <f t="shared" ref="U141:Z141" si="107">SUM(U142,U148,U151,U156,U160,U161)</f>
        <v>0</v>
      </c>
      <c r="V141" s="314">
        <f t="shared" si="107"/>
        <v>568750</v>
      </c>
      <c r="W141" s="314">
        <f t="shared" si="107"/>
        <v>2215997</v>
      </c>
      <c r="X141" s="314">
        <f t="shared" si="107"/>
        <v>1514555</v>
      </c>
      <c r="Y141" s="314">
        <f t="shared" si="107"/>
        <v>1238020</v>
      </c>
      <c r="Z141" s="314">
        <f t="shared" si="107"/>
        <v>1372679</v>
      </c>
      <c r="AA141" s="313">
        <f t="shared" ref="AA141:AA182" si="108">SUM(U141:Z141)</f>
        <v>6910001</v>
      </c>
      <c r="AB141" s="316">
        <f t="shared" ref="AB141:AB182" si="109">SUM(AA141,T141)</f>
        <v>7150332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24080</v>
      </c>
      <c r="E142" s="225">
        <f t="shared" si="105"/>
        <v>0</v>
      </c>
      <c r="F142" s="422">
        <f t="shared" si="105"/>
        <v>24080</v>
      </c>
      <c r="G142" s="226">
        <f t="shared" si="105"/>
        <v>0</v>
      </c>
      <c r="H142" s="227">
        <f t="shared" si="105"/>
        <v>141484</v>
      </c>
      <c r="I142" s="227">
        <f t="shared" si="105"/>
        <v>235494</v>
      </c>
      <c r="J142" s="227">
        <f t="shared" si="105"/>
        <v>237587</v>
      </c>
      <c r="K142" s="227">
        <f t="shared" si="105"/>
        <v>361879</v>
      </c>
      <c r="L142" s="225">
        <f t="shared" si="105"/>
        <v>853636</v>
      </c>
      <c r="M142" s="422">
        <f t="shared" si="105"/>
        <v>1830080</v>
      </c>
      <c r="N142" s="318">
        <f t="shared" si="105"/>
        <v>1854160</v>
      </c>
      <c r="O142" s="757"/>
      <c r="P142" s="661" t="s">
        <v>125</v>
      </c>
      <c r="Q142" s="661"/>
      <c r="R142" s="224">
        <f>SUM(R143:R147)</f>
        <v>24080</v>
      </c>
      <c r="S142" s="225">
        <f>SUM(S143:S147)</f>
        <v>0</v>
      </c>
      <c r="T142" s="422">
        <f t="shared" si="106"/>
        <v>24080</v>
      </c>
      <c r="U142" s="226">
        <f t="shared" ref="U142:Z142" si="113">SUM(U143:U147)</f>
        <v>0</v>
      </c>
      <c r="V142" s="227">
        <f t="shared" si="113"/>
        <v>141484</v>
      </c>
      <c r="W142" s="227">
        <f t="shared" si="113"/>
        <v>235494</v>
      </c>
      <c r="X142" s="227">
        <f t="shared" si="113"/>
        <v>237587</v>
      </c>
      <c r="Y142" s="227">
        <f t="shared" si="113"/>
        <v>361879</v>
      </c>
      <c r="Z142" s="225">
        <f t="shared" si="113"/>
        <v>853636</v>
      </c>
      <c r="AA142" s="422">
        <f t="shared" si="108"/>
        <v>1830080</v>
      </c>
      <c r="AB142" s="318">
        <f t="shared" si="109"/>
        <v>1854160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82264</v>
      </c>
      <c r="I143" s="156">
        <f t="shared" si="105"/>
        <v>54656</v>
      </c>
      <c r="J143" s="156">
        <f t="shared" si="105"/>
        <v>169008</v>
      </c>
      <c r="K143" s="156">
        <f t="shared" si="105"/>
        <v>294840</v>
      </c>
      <c r="L143" s="153">
        <f t="shared" si="105"/>
        <v>787598</v>
      </c>
      <c r="M143" s="423">
        <f t="shared" si="105"/>
        <v>1388366</v>
      </c>
      <c r="N143" s="319">
        <f t="shared" si="105"/>
        <v>1388366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82264</v>
      </c>
      <c r="W143" s="156">
        <f>VLOOKUP($AC143,原データ!$D$1:$R$2300,5,FALSE)</f>
        <v>54656</v>
      </c>
      <c r="X143" s="156">
        <f>VLOOKUP($AC143,原データ!$D$1:$R$2300,6,FALSE)</f>
        <v>169008</v>
      </c>
      <c r="Y143" s="156">
        <f>VLOOKUP($AC143,原データ!$D$1:$R$2300,7,FALSE)</f>
        <v>294840</v>
      </c>
      <c r="Z143" s="153">
        <f>VLOOKUP($AC143,原データ!$D$1:$R$2300,8,FALSE)</f>
        <v>787598</v>
      </c>
      <c r="AA143" s="423">
        <f t="shared" si="108"/>
        <v>1388366</v>
      </c>
      <c r="AB143" s="319">
        <f t="shared" si="109"/>
        <v>1388366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27328</v>
      </c>
      <c r="I145" s="156">
        <f t="shared" si="105"/>
        <v>141190</v>
      </c>
      <c r="J145" s="156">
        <f t="shared" si="105"/>
        <v>40551</v>
      </c>
      <c r="K145" s="156">
        <f t="shared" si="105"/>
        <v>42777</v>
      </c>
      <c r="L145" s="153">
        <f t="shared" si="105"/>
        <v>34342</v>
      </c>
      <c r="M145" s="423">
        <f t="shared" si="105"/>
        <v>286188</v>
      </c>
      <c r="N145" s="319">
        <f t="shared" si="105"/>
        <v>303016</v>
      </c>
      <c r="O145" s="757"/>
      <c r="P145" s="663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27328</v>
      </c>
      <c r="W145" s="156">
        <f>VLOOKUP($AC145,原データ!$D$1:$R$2300,5,FALSE)</f>
        <v>141190</v>
      </c>
      <c r="X145" s="156">
        <f>VLOOKUP($AC145,原データ!$D$1:$R$2300,6,FALSE)</f>
        <v>40551</v>
      </c>
      <c r="Y145" s="156">
        <f>VLOOKUP($AC145,原データ!$D$1:$R$2300,7,FALSE)</f>
        <v>42777</v>
      </c>
      <c r="Z145" s="153">
        <f>VLOOKUP($AC145,原データ!$D$1:$R$2300,8,FALSE)</f>
        <v>34342</v>
      </c>
      <c r="AA145" s="423">
        <f t="shared" si="108"/>
        <v>286188</v>
      </c>
      <c r="AB145" s="319">
        <f t="shared" si="109"/>
        <v>303016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31892</v>
      </c>
      <c r="I147" s="164">
        <f t="shared" si="105"/>
        <v>39648</v>
      </c>
      <c r="J147" s="164">
        <f t="shared" si="105"/>
        <v>28028</v>
      </c>
      <c r="K147" s="164">
        <f t="shared" si="105"/>
        <v>24262</v>
      </c>
      <c r="L147" s="161">
        <f t="shared" si="105"/>
        <v>31696</v>
      </c>
      <c r="M147" s="424">
        <f t="shared" si="105"/>
        <v>155526</v>
      </c>
      <c r="N147" s="320">
        <f t="shared" si="105"/>
        <v>162778</v>
      </c>
      <c r="O147" s="757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31892</v>
      </c>
      <c r="W147" s="164">
        <f>VLOOKUP($AC147,原データ!$D$1:$R$2300,5,FALSE)</f>
        <v>39648</v>
      </c>
      <c r="X147" s="164">
        <f>VLOOKUP($AC147,原データ!$D$1:$R$2300,6,FALSE)</f>
        <v>28028</v>
      </c>
      <c r="Y147" s="164">
        <f>VLOOKUP($AC147,原データ!$D$1:$R$2300,7,FALSE)</f>
        <v>24262</v>
      </c>
      <c r="Z147" s="161">
        <f>VLOOKUP($AC147,原データ!$D$1:$R$2300,8,FALSE)</f>
        <v>31696</v>
      </c>
      <c r="AA147" s="424">
        <f t="shared" si="108"/>
        <v>155526</v>
      </c>
      <c r="AB147" s="320">
        <f t="shared" si="109"/>
        <v>162778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114821</v>
      </c>
      <c r="F148" s="422">
        <f t="shared" si="105"/>
        <v>114821</v>
      </c>
      <c r="G148" s="226">
        <f t="shared" si="105"/>
        <v>0</v>
      </c>
      <c r="H148" s="227">
        <f t="shared" si="105"/>
        <v>265993</v>
      </c>
      <c r="I148" s="227">
        <f t="shared" si="105"/>
        <v>1024065</v>
      </c>
      <c r="J148" s="227">
        <f t="shared" si="105"/>
        <v>800583</v>
      </c>
      <c r="K148" s="227">
        <f t="shared" si="105"/>
        <v>446397</v>
      </c>
      <c r="L148" s="225">
        <f t="shared" si="105"/>
        <v>442561</v>
      </c>
      <c r="M148" s="422">
        <f t="shared" si="105"/>
        <v>2979599</v>
      </c>
      <c r="N148" s="318">
        <f t="shared" si="105"/>
        <v>3094420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114821</v>
      </c>
      <c r="T148" s="422">
        <f t="shared" si="106"/>
        <v>114821</v>
      </c>
      <c r="U148" s="226">
        <f t="shared" ref="U148:Z148" si="116">SUM(U149:U150)</f>
        <v>0</v>
      </c>
      <c r="V148" s="227">
        <f t="shared" si="116"/>
        <v>265993</v>
      </c>
      <c r="W148" s="227">
        <f t="shared" si="116"/>
        <v>1024065</v>
      </c>
      <c r="X148" s="227">
        <f t="shared" si="116"/>
        <v>800583</v>
      </c>
      <c r="Y148" s="227">
        <f t="shared" si="116"/>
        <v>446397</v>
      </c>
      <c r="Z148" s="225">
        <f t="shared" si="116"/>
        <v>442561</v>
      </c>
      <c r="AA148" s="422">
        <f t="shared" si="108"/>
        <v>2979599</v>
      </c>
      <c r="AB148" s="318">
        <f t="shared" si="109"/>
        <v>3094420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139055</v>
      </c>
      <c r="I149" s="156">
        <f t="shared" si="105"/>
        <v>826357</v>
      </c>
      <c r="J149" s="156">
        <f t="shared" si="105"/>
        <v>774781</v>
      </c>
      <c r="K149" s="156">
        <f t="shared" si="105"/>
        <v>246589</v>
      </c>
      <c r="L149" s="153">
        <f t="shared" si="105"/>
        <v>442561</v>
      </c>
      <c r="M149" s="423">
        <f t="shared" si="105"/>
        <v>2429343</v>
      </c>
      <c r="N149" s="319">
        <f t="shared" si="105"/>
        <v>2429343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139055</v>
      </c>
      <c r="W149" s="156">
        <f>VLOOKUP($AC149,原データ!$D$1:$R$2300,5,FALSE)</f>
        <v>826357</v>
      </c>
      <c r="X149" s="156">
        <f>VLOOKUP($AC149,原データ!$D$1:$R$2300,6,FALSE)</f>
        <v>774781</v>
      </c>
      <c r="Y149" s="156">
        <f>VLOOKUP($AC149,原データ!$D$1:$R$2300,7,FALSE)</f>
        <v>246589</v>
      </c>
      <c r="Z149" s="153">
        <f>VLOOKUP($AC149,原データ!$D$1:$R$2300,8,FALSE)</f>
        <v>442561</v>
      </c>
      <c r="AA149" s="423">
        <f t="shared" si="108"/>
        <v>2429343</v>
      </c>
      <c r="AB149" s="319">
        <f t="shared" si="109"/>
        <v>2429343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114821</v>
      </c>
      <c r="F150" s="424">
        <f t="shared" si="105"/>
        <v>114821</v>
      </c>
      <c r="G150" s="163">
        <f t="shared" si="105"/>
        <v>0</v>
      </c>
      <c r="H150" s="164">
        <f t="shared" si="105"/>
        <v>126938</v>
      </c>
      <c r="I150" s="164">
        <f t="shared" si="105"/>
        <v>197708</v>
      </c>
      <c r="J150" s="164">
        <f t="shared" si="105"/>
        <v>25802</v>
      </c>
      <c r="K150" s="164">
        <f t="shared" si="105"/>
        <v>199808</v>
      </c>
      <c r="L150" s="161">
        <f t="shared" si="105"/>
        <v>0</v>
      </c>
      <c r="M150" s="424">
        <f t="shared" si="105"/>
        <v>550256</v>
      </c>
      <c r="N150" s="320">
        <f t="shared" si="105"/>
        <v>665077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114821</v>
      </c>
      <c r="T150" s="424">
        <f t="shared" si="106"/>
        <v>114821</v>
      </c>
      <c r="U150" s="163">
        <f>VLOOKUP($AC150,原データ!$D$1:$R$2300,3,FALSE)</f>
        <v>0</v>
      </c>
      <c r="V150" s="164">
        <f>VLOOKUP($AC150,原データ!$D$1:$R$2300,4,FALSE)</f>
        <v>126938</v>
      </c>
      <c r="W150" s="164">
        <f>VLOOKUP($AC150,原データ!$D$1:$R$2300,5,FALSE)</f>
        <v>197708</v>
      </c>
      <c r="X150" s="164">
        <f>VLOOKUP($AC150,原データ!$D$1:$R$2300,6,FALSE)</f>
        <v>25802</v>
      </c>
      <c r="Y150" s="164">
        <f>VLOOKUP($AC150,原データ!$D$1:$R$2300,7,FALSE)</f>
        <v>199808</v>
      </c>
      <c r="Z150" s="161">
        <f>VLOOKUP($AC150,原データ!$D$1:$R$2300,8,FALSE)</f>
        <v>0</v>
      </c>
      <c r="AA150" s="424">
        <f t="shared" si="108"/>
        <v>550256</v>
      </c>
      <c r="AB150" s="320">
        <f t="shared" si="109"/>
        <v>665077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64904</v>
      </c>
      <c r="F151" s="422">
        <f t="shared" si="105"/>
        <v>64904</v>
      </c>
      <c r="G151" s="226">
        <f t="shared" si="105"/>
        <v>0</v>
      </c>
      <c r="H151" s="227">
        <f t="shared" si="105"/>
        <v>0</v>
      </c>
      <c r="I151" s="227">
        <f t="shared" si="105"/>
        <v>33348</v>
      </c>
      <c r="J151" s="227">
        <f t="shared" si="105"/>
        <v>136843</v>
      </c>
      <c r="K151" s="227">
        <f t="shared" si="105"/>
        <v>0</v>
      </c>
      <c r="L151" s="225">
        <f t="shared" si="105"/>
        <v>0</v>
      </c>
      <c r="M151" s="422">
        <f t="shared" si="105"/>
        <v>170191</v>
      </c>
      <c r="N151" s="318">
        <f t="shared" si="105"/>
        <v>235095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64904</v>
      </c>
      <c r="T151" s="422">
        <f t="shared" si="106"/>
        <v>64904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33348</v>
      </c>
      <c r="X151" s="227">
        <f t="shared" si="118"/>
        <v>136843</v>
      </c>
      <c r="Y151" s="227">
        <f t="shared" si="118"/>
        <v>0</v>
      </c>
      <c r="Z151" s="225">
        <f t="shared" si="118"/>
        <v>0</v>
      </c>
      <c r="AA151" s="422">
        <f t="shared" si="108"/>
        <v>170191</v>
      </c>
      <c r="AB151" s="318">
        <f t="shared" si="109"/>
        <v>235095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64904</v>
      </c>
      <c r="F152" s="423">
        <f t="shared" si="105"/>
        <v>64904</v>
      </c>
      <c r="G152" s="155">
        <f t="shared" si="105"/>
        <v>0</v>
      </c>
      <c r="H152" s="156">
        <f t="shared" si="105"/>
        <v>0</v>
      </c>
      <c r="I152" s="156">
        <f t="shared" si="105"/>
        <v>33348</v>
      </c>
      <c r="J152" s="156">
        <f t="shared" si="105"/>
        <v>136843</v>
      </c>
      <c r="K152" s="156">
        <f t="shared" si="105"/>
        <v>0</v>
      </c>
      <c r="L152" s="153">
        <f t="shared" si="105"/>
        <v>0</v>
      </c>
      <c r="M152" s="423">
        <f t="shared" si="105"/>
        <v>170191</v>
      </c>
      <c r="N152" s="319">
        <f t="shared" si="105"/>
        <v>235095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64904</v>
      </c>
      <c r="T152" s="423">
        <f t="shared" si="106"/>
        <v>64904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33348</v>
      </c>
      <c r="X152" s="156">
        <f>VLOOKUP($AC152,原データ!$D$1:$R$2300,6,FALSE)</f>
        <v>136843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170191</v>
      </c>
      <c r="AB152" s="319">
        <f t="shared" si="109"/>
        <v>235095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4564</v>
      </c>
      <c r="E156" s="225">
        <f t="shared" si="105"/>
        <v>31962</v>
      </c>
      <c r="F156" s="422">
        <f t="shared" si="105"/>
        <v>36526</v>
      </c>
      <c r="G156" s="226">
        <f t="shared" si="105"/>
        <v>0</v>
      </c>
      <c r="H156" s="227">
        <f t="shared" si="105"/>
        <v>17962</v>
      </c>
      <c r="I156" s="227">
        <f t="shared" si="105"/>
        <v>145320</v>
      </c>
      <c r="J156" s="227">
        <f t="shared" si="105"/>
        <v>62111</v>
      </c>
      <c r="K156" s="227">
        <f t="shared" si="105"/>
        <v>48482</v>
      </c>
      <c r="L156" s="225">
        <f t="shared" si="105"/>
        <v>76482</v>
      </c>
      <c r="M156" s="422">
        <f t="shared" si="105"/>
        <v>350357</v>
      </c>
      <c r="N156" s="318">
        <f t="shared" si="105"/>
        <v>386883</v>
      </c>
      <c r="O156" s="757"/>
      <c r="P156" s="661" t="s">
        <v>137</v>
      </c>
      <c r="Q156" s="661"/>
      <c r="R156" s="224">
        <f>SUM(R157:R159)</f>
        <v>4564</v>
      </c>
      <c r="S156" s="225">
        <f>SUM(S157:S159)</f>
        <v>31962</v>
      </c>
      <c r="T156" s="422">
        <f t="shared" si="106"/>
        <v>36526</v>
      </c>
      <c r="U156" s="226">
        <f t="shared" ref="U156:Z156" si="120">SUM(U157:U159)</f>
        <v>0</v>
      </c>
      <c r="V156" s="227">
        <f t="shared" si="120"/>
        <v>17962</v>
      </c>
      <c r="W156" s="227">
        <f t="shared" si="120"/>
        <v>145320</v>
      </c>
      <c r="X156" s="227">
        <f t="shared" si="120"/>
        <v>62111</v>
      </c>
      <c r="Y156" s="227">
        <f t="shared" si="120"/>
        <v>48482</v>
      </c>
      <c r="Z156" s="225">
        <f t="shared" si="120"/>
        <v>76482</v>
      </c>
      <c r="AA156" s="422">
        <f t="shared" si="108"/>
        <v>350357</v>
      </c>
      <c r="AB156" s="318">
        <f t="shared" si="109"/>
        <v>386883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4564</v>
      </c>
      <c r="E157" s="153">
        <f t="shared" si="105"/>
        <v>31962</v>
      </c>
      <c r="F157" s="423">
        <f t="shared" si="105"/>
        <v>36526</v>
      </c>
      <c r="G157" s="155">
        <f t="shared" si="105"/>
        <v>0</v>
      </c>
      <c r="H157" s="156">
        <f t="shared" si="105"/>
        <v>17962</v>
      </c>
      <c r="I157" s="156">
        <f t="shared" si="105"/>
        <v>145320</v>
      </c>
      <c r="J157" s="156">
        <f t="shared" si="105"/>
        <v>62111</v>
      </c>
      <c r="K157" s="156">
        <f t="shared" si="105"/>
        <v>48482</v>
      </c>
      <c r="L157" s="153">
        <f t="shared" si="105"/>
        <v>76482</v>
      </c>
      <c r="M157" s="423">
        <f t="shared" si="105"/>
        <v>350357</v>
      </c>
      <c r="N157" s="319">
        <f t="shared" si="105"/>
        <v>386883</v>
      </c>
      <c r="O157" s="757"/>
      <c r="P157" s="662"/>
      <c r="Q157" s="229" t="s">
        <v>138</v>
      </c>
      <c r="R157" s="152">
        <f>VLOOKUP($AC157,原データ!$D$1:$R$2300,10,FALSE)</f>
        <v>4564</v>
      </c>
      <c r="S157" s="153">
        <f>VLOOKUP($AC157,原データ!$D$1:$R$2300,11,FALSE)</f>
        <v>31962</v>
      </c>
      <c r="T157" s="423">
        <f t="shared" si="106"/>
        <v>36526</v>
      </c>
      <c r="U157" s="155">
        <f>VLOOKUP($AC157,原データ!$D$1:$R$2300,3,FALSE)</f>
        <v>0</v>
      </c>
      <c r="V157" s="156">
        <f>VLOOKUP($AC157,原データ!$D$1:$R$2300,4,FALSE)</f>
        <v>17962</v>
      </c>
      <c r="W157" s="156">
        <f>VLOOKUP($AC157,原データ!$D$1:$R$2300,5,FALSE)</f>
        <v>145320</v>
      </c>
      <c r="X157" s="156">
        <f>VLOOKUP($AC157,原データ!$D$1:$R$2300,6,FALSE)</f>
        <v>62111</v>
      </c>
      <c r="Y157" s="156">
        <f>VLOOKUP($AC157,原データ!$D$1:$R$2300,7,FALSE)</f>
        <v>48482</v>
      </c>
      <c r="Z157" s="153">
        <f>VLOOKUP($AC157,原データ!$D$1:$R$2300,8,FALSE)</f>
        <v>76482</v>
      </c>
      <c r="AA157" s="423">
        <f t="shared" si="108"/>
        <v>350357</v>
      </c>
      <c r="AB157" s="319">
        <f t="shared" si="109"/>
        <v>386883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143311</v>
      </c>
      <c r="I160" s="171">
        <f t="shared" si="105"/>
        <v>777770</v>
      </c>
      <c r="J160" s="171">
        <f t="shared" si="105"/>
        <v>277431</v>
      </c>
      <c r="K160" s="171">
        <f t="shared" si="105"/>
        <v>381262</v>
      </c>
      <c r="L160" s="168">
        <f t="shared" si="105"/>
        <v>0</v>
      </c>
      <c r="M160" s="425">
        <f t="shared" si="105"/>
        <v>1579774</v>
      </c>
      <c r="N160" s="316">
        <f t="shared" si="105"/>
        <v>1579774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143311</v>
      </c>
      <c r="W160" s="171">
        <f>VLOOKUP($AC160,原データ!$D$1:$R$2300,5,FALSE)</f>
        <v>777770</v>
      </c>
      <c r="X160" s="171">
        <f>VLOOKUP($AC160,原データ!$D$1:$R$2300,6,FALSE)</f>
        <v>277431</v>
      </c>
      <c r="Y160" s="171">
        <f>VLOOKUP($AC160,原データ!$D$1:$R$2300,7,FALSE)</f>
        <v>381262</v>
      </c>
      <c r="Z160" s="168">
        <f>VLOOKUP($AC160,原データ!$D$1:$R$2300,8,FALSE)</f>
        <v>0</v>
      </c>
      <c r="AA160" s="425">
        <f t="shared" si="108"/>
        <v>1579774</v>
      </c>
      <c r="AB160" s="316">
        <f t="shared" si="109"/>
        <v>1579774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677145</v>
      </c>
      <c r="L177" s="312">
        <f t="shared" si="125"/>
        <v>550634</v>
      </c>
      <c r="M177" s="313">
        <f t="shared" si="133"/>
        <v>1227779</v>
      </c>
      <c r="N177" s="316">
        <f t="shared" si="134"/>
        <v>1227779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677145</v>
      </c>
      <c r="Z177" s="312">
        <f t="shared" si="139"/>
        <v>550634</v>
      </c>
      <c r="AA177" s="313">
        <f t="shared" si="108"/>
        <v>1227779</v>
      </c>
      <c r="AB177" s="316">
        <f t="shared" si="109"/>
        <v>1227779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677145</v>
      </c>
      <c r="L178" s="168">
        <f t="shared" si="125"/>
        <v>0</v>
      </c>
      <c r="M178" s="425">
        <f t="shared" si="133"/>
        <v>677145</v>
      </c>
      <c r="N178" s="316">
        <f t="shared" si="134"/>
        <v>677145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677145</v>
      </c>
      <c r="Z178" s="168">
        <f>VLOOKUP($AC178,原データ!$D$1:$R$2300,8,FALSE)</f>
        <v>0</v>
      </c>
      <c r="AA178" s="425">
        <f t="shared" si="108"/>
        <v>677145</v>
      </c>
      <c r="AB178" s="316">
        <f t="shared" si="109"/>
        <v>677145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550634</v>
      </c>
      <c r="M179" s="425">
        <f t="shared" si="133"/>
        <v>550634</v>
      </c>
      <c r="N179" s="316">
        <f t="shared" si="134"/>
        <v>550634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550634</v>
      </c>
      <c r="AA179" s="425">
        <f t="shared" si="108"/>
        <v>550634</v>
      </c>
      <c r="AB179" s="316">
        <f t="shared" si="109"/>
        <v>550634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28644</v>
      </c>
      <c r="E182" s="416">
        <f t="shared" si="127"/>
        <v>211687</v>
      </c>
      <c r="F182" s="417">
        <f t="shared" si="128"/>
        <v>240331</v>
      </c>
      <c r="G182" s="418">
        <f>U182+AJ182</f>
        <v>0</v>
      </c>
      <c r="H182" s="419">
        <f t="shared" si="129"/>
        <v>568750</v>
      </c>
      <c r="I182" s="419">
        <f t="shared" si="130"/>
        <v>2215997</v>
      </c>
      <c r="J182" s="419">
        <f t="shared" si="131"/>
        <v>1514555</v>
      </c>
      <c r="K182" s="419">
        <f t="shared" si="132"/>
        <v>1915165</v>
      </c>
      <c r="L182" s="416">
        <f t="shared" si="125"/>
        <v>1923313</v>
      </c>
      <c r="M182" s="417">
        <f t="shared" si="133"/>
        <v>8137780</v>
      </c>
      <c r="N182" s="420">
        <f t="shared" si="134"/>
        <v>8378111</v>
      </c>
      <c r="O182" s="684" t="s">
        <v>80</v>
      </c>
      <c r="P182" s="685"/>
      <c r="Q182" s="685"/>
      <c r="R182" s="415">
        <f>SUM(R177,R163,R141,R162)</f>
        <v>28644</v>
      </c>
      <c r="S182" s="415">
        <f>SUM(S177,S163,S141,S162)</f>
        <v>211687</v>
      </c>
      <c r="T182" s="417">
        <f t="shared" si="106"/>
        <v>240331</v>
      </c>
      <c r="U182" s="418">
        <f t="shared" ref="U182:Z182" si="141">SUM(U177,U163,U141,U162)</f>
        <v>0</v>
      </c>
      <c r="V182" s="418">
        <f t="shared" si="141"/>
        <v>568750</v>
      </c>
      <c r="W182" s="418">
        <f t="shared" si="141"/>
        <v>2215997</v>
      </c>
      <c r="X182" s="418">
        <f t="shared" si="141"/>
        <v>1514555</v>
      </c>
      <c r="Y182" s="418">
        <f t="shared" si="141"/>
        <v>1915165</v>
      </c>
      <c r="Z182" s="418">
        <f t="shared" si="141"/>
        <v>1923313</v>
      </c>
      <c r="AA182" s="417">
        <f t="shared" si="108"/>
        <v>8137780</v>
      </c>
      <c r="AB182" s="420">
        <f t="shared" si="109"/>
        <v>8378111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2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10</v>
      </c>
      <c r="J8" s="315">
        <f t="shared" ref="J8:J49" si="6">X8+AM8</f>
        <v>24</v>
      </c>
      <c r="K8" s="315">
        <f t="shared" ref="K8:K49" si="7">Y8+AN8</f>
        <v>8</v>
      </c>
      <c r="L8" s="312">
        <f t="shared" ref="L8:L49" si="8">Z8+AO8</f>
        <v>37</v>
      </c>
      <c r="M8" s="313">
        <f t="shared" ref="M8:M49" si="9">AA8+AP8</f>
        <v>84</v>
      </c>
      <c r="N8" s="316">
        <f t="shared" ref="N8:N49" si="10">AB8+AQ8</f>
        <v>87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10</v>
      </c>
      <c r="X8" s="314">
        <f t="shared" si="12"/>
        <v>24</v>
      </c>
      <c r="Y8" s="314">
        <f t="shared" si="12"/>
        <v>8</v>
      </c>
      <c r="Z8" s="314">
        <f t="shared" si="12"/>
        <v>36</v>
      </c>
      <c r="AA8" s="313">
        <f>SUM(U8:Z8)</f>
        <v>83</v>
      </c>
      <c r="AB8" s="316">
        <f>SUM(AA8,T8)</f>
        <v>86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15</v>
      </c>
      <c r="K9" s="227">
        <f t="shared" si="7"/>
        <v>2</v>
      </c>
      <c r="L9" s="225">
        <f t="shared" si="8"/>
        <v>19</v>
      </c>
      <c r="M9" s="422">
        <f t="shared" si="9"/>
        <v>39</v>
      </c>
      <c r="N9" s="318">
        <f t="shared" si="10"/>
        <v>41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15</v>
      </c>
      <c r="Y9" s="227">
        <f t="shared" si="16"/>
        <v>2</v>
      </c>
      <c r="Z9" s="225">
        <f t="shared" si="16"/>
        <v>19</v>
      </c>
      <c r="AA9" s="422">
        <f>SUM(U9:Z9)</f>
        <v>39</v>
      </c>
      <c r="AB9" s="318">
        <f t="shared" ref="AB9:AB47" si="17">SUM(AA9,T9)</f>
        <v>41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7</v>
      </c>
      <c r="K10" s="156">
        <f t="shared" si="7"/>
        <v>1</v>
      </c>
      <c r="L10" s="153">
        <f t="shared" si="8"/>
        <v>5</v>
      </c>
      <c r="M10" s="423">
        <f t="shared" si="9"/>
        <v>15</v>
      </c>
      <c r="N10" s="319">
        <f t="shared" si="10"/>
        <v>15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7</v>
      </c>
      <c r="Y10" s="156">
        <f>VLOOKUP($AC10,原データ!$D$1:$R$2300,7,FALSE)</f>
        <v>1</v>
      </c>
      <c r="Z10" s="153">
        <f>VLOOKUP($AC10,原データ!$D$1:$R$2300,8,FALSE)</f>
        <v>5</v>
      </c>
      <c r="AA10" s="423">
        <f>SUM(U10:Z10)</f>
        <v>15</v>
      </c>
      <c r="AB10" s="319">
        <f t="shared" si="17"/>
        <v>15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1</v>
      </c>
      <c r="L12" s="153">
        <f t="shared" si="8"/>
        <v>3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6</v>
      </c>
      <c r="K14" s="164">
        <f t="shared" si="7"/>
        <v>0</v>
      </c>
      <c r="L14" s="161">
        <f t="shared" si="8"/>
        <v>9</v>
      </c>
      <c r="M14" s="424">
        <f t="shared" si="9"/>
        <v>15</v>
      </c>
      <c r="N14" s="320">
        <f t="shared" si="10"/>
        <v>15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6</v>
      </c>
      <c r="Y14" s="164">
        <f>VLOOKUP($AC14,原データ!$D$1:$R$2300,7,FALSE)</f>
        <v>0</v>
      </c>
      <c r="Z14" s="161">
        <f>VLOOKUP($AC14,原データ!$D$1:$R$2300,8,FALSE)</f>
        <v>9</v>
      </c>
      <c r="AA14" s="424">
        <f t="shared" si="20"/>
        <v>15</v>
      </c>
      <c r="AB14" s="320">
        <f t="shared" si="17"/>
        <v>15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2</v>
      </c>
      <c r="I15" s="227">
        <f t="shared" si="5"/>
        <v>3</v>
      </c>
      <c r="J15" s="227">
        <f t="shared" si="6"/>
        <v>3</v>
      </c>
      <c r="K15" s="227">
        <f t="shared" si="7"/>
        <v>2</v>
      </c>
      <c r="L15" s="225">
        <f t="shared" si="8"/>
        <v>7</v>
      </c>
      <c r="M15" s="422">
        <f t="shared" si="9"/>
        <v>17</v>
      </c>
      <c r="N15" s="318">
        <f t="shared" si="10"/>
        <v>18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3</v>
      </c>
      <c r="Y15" s="227">
        <f t="shared" si="21"/>
        <v>2</v>
      </c>
      <c r="Z15" s="225">
        <f t="shared" si="21"/>
        <v>7</v>
      </c>
      <c r="AA15" s="422">
        <f t="shared" si="20"/>
        <v>17</v>
      </c>
      <c r="AB15" s="318">
        <f t="shared" si="17"/>
        <v>18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5</v>
      </c>
      <c r="M16" s="423">
        <f t="shared" si="9"/>
        <v>12</v>
      </c>
      <c r="N16" s="319">
        <f t="shared" si="1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5</v>
      </c>
      <c r="AA16" s="423">
        <f t="shared" si="20"/>
        <v>12</v>
      </c>
      <c r="AB16" s="319">
        <f t="shared" si="17"/>
        <v>12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2</v>
      </c>
      <c r="M17" s="424">
        <f t="shared" si="9"/>
        <v>5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2</v>
      </c>
      <c r="AA17" s="424">
        <f t="shared" si="20"/>
        <v>5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1</v>
      </c>
      <c r="J18" s="227">
        <f t="shared" si="6"/>
        <v>0</v>
      </c>
      <c r="K18" s="227">
        <f t="shared" si="7"/>
        <v>1</v>
      </c>
      <c r="L18" s="225">
        <f t="shared" si="8"/>
        <v>1</v>
      </c>
      <c r="M18" s="422">
        <f t="shared" si="9"/>
        <v>4</v>
      </c>
      <c r="N18" s="318">
        <f t="shared" si="1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5">
        <f t="shared" si="23"/>
        <v>1</v>
      </c>
      <c r="AA18" s="422">
        <f t="shared" si="20"/>
        <v>4</v>
      </c>
      <c r="AB18" s="318">
        <f t="shared" si="17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1</v>
      </c>
      <c r="M19" s="423">
        <f t="shared" si="9"/>
        <v>3</v>
      </c>
      <c r="N19" s="319">
        <f t="shared" si="1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20"/>
        <v>3</v>
      </c>
      <c r="AB19" s="319">
        <f t="shared" si="17"/>
        <v>3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2</v>
      </c>
      <c r="I23" s="227">
        <f t="shared" si="5"/>
        <v>3</v>
      </c>
      <c r="J23" s="227">
        <f t="shared" si="6"/>
        <v>6</v>
      </c>
      <c r="K23" s="227">
        <f t="shared" si="7"/>
        <v>3</v>
      </c>
      <c r="L23" s="225">
        <f t="shared" si="8"/>
        <v>9</v>
      </c>
      <c r="M23" s="422">
        <f t="shared" si="9"/>
        <v>23</v>
      </c>
      <c r="N23" s="318">
        <f t="shared" si="10"/>
        <v>23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2</v>
      </c>
      <c r="W23" s="227">
        <f t="shared" si="26"/>
        <v>3</v>
      </c>
      <c r="X23" s="227">
        <f t="shared" si="26"/>
        <v>6</v>
      </c>
      <c r="Y23" s="227">
        <f t="shared" si="26"/>
        <v>3</v>
      </c>
      <c r="Z23" s="225">
        <f>SUM(Z24:Z26)</f>
        <v>8</v>
      </c>
      <c r="AA23" s="422">
        <f t="shared" si="20"/>
        <v>22</v>
      </c>
      <c r="AB23" s="318">
        <f t="shared" si="17"/>
        <v>22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2</v>
      </c>
      <c r="I24" s="156">
        <f t="shared" si="5"/>
        <v>3</v>
      </c>
      <c r="J24" s="156">
        <f t="shared" si="6"/>
        <v>6</v>
      </c>
      <c r="K24" s="156">
        <f t="shared" si="7"/>
        <v>3</v>
      </c>
      <c r="L24" s="153">
        <f t="shared" si="8"/>
        <v>8</v>
      </c>
      <c r="M24" s="423">
        <f t="shared" si="9"/>
        <v>22</v>
      </c>
      <c r="N24" s="319">
        <f t="shared" si="10"/>
        <v>22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6</v>
      </c>
      <c r="Y24" s="156">
        <f>VLOOKUP($AC24,原データ!$D$1:$R$2300,7,FALSE)</f>
        <v>3</v>
      </c>
      <c r="Z24" s="153">
        <f>VLOOKUP($AC24,原データ!$D$1:$R$2300,8,FALSE)</f>
        <v>8</v>
      </c>
      <c r="AA24" s="423">
        <f t="shared" si="20"/>
        <v>22</v>
      </c>
      <c r="AB24" s="319">
        <f t="shared" si="17"/>
        <v>22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1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2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6</v>
      </c>
      <c r="J29" s="315">
        <f t="shared" si="6"/>
        <v>8</v>
      </c>
      <c r="K29" s="315">
        <f t="shared" si="7"/>
        <v>3</v>
      </c>
      <c r="L29" s="312">
        <f t="shared" si="8"/>
        <v>8</v>
      </c>
      <c r="M29" s="313">
        <f t="shared" si="9"/>
        <v>27</v>
      </c>
      <c r="N29" s="316">
        <f t="shared" si="10"/>
        <v>30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6</v>
      </c>
      <c r="X29" s="171">
        <f>VLOOKUP($AC29,原データ!$D$1:$R$2300,6,FALSE)</f>
        <v>8</v>
      </c>
      <c r="Y29" s="171">
        <f>VLOOKUP($AC29,原データ!$D$1:$R$2300,7,FALSE)</f>
        <v>3</v>
      </c>
      <c r="Z29" s="168">
        <f>VLOOKUP($AC29,原データ!$D$1:$R$2300,8,FALSE)</f>
        <v>8</v>
      </c>
      <c r="AA29" s="425">
        <f t="shared" si="20"/>
        <v>27</v>
      </c>
      <c r="AB29" s="316">
        <f t="shared" si="17"/>
        <v>30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2</v>
      </c>
      <c r="I30" s="315">
        <f t="shared" si="5"/>
        <v>1</v>
      </c>
      <c r="J30" s="315">
        <f t="shared" si="6"/>
        <v>4</v>
      </c>
      <c r="K30" s="315">
        <f t="shared" si="7"/>
        <v>0</v>
      </c>
      <c r="L30" s="312">
        <f t="shared" si="8"/>
        <v>1</v>
      </c>
      <c r="M30" s="313">
        <f t="shared" si="9"/>
        <v>8</v>
      </c>
      <c r="N30" s="316">
        <f t="shared" si="10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1</v>
      </c>
      <c r="X30" s="315">
        <f t="shared" si="29"/>
        <v>4</v>
      </c>
      <c r="Y30" s="315">
        <f t="shared" si="29"/>
        <v>0</v>
      </c>
      <c r="Z30" s="312">
        <f t="shared" si="29"/>
        <v>1</v>
      </c>
      <c r="AA30" s="313">
        <f t="shared" si="20"/>
        <v>8</v>
      </c>
      <c r="AB30" s="316">
        <f t="shared" si="17"/>
        <v>8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1</v>
      </c>
      <c r="M31" s="425">
        <f t="shared" si="31"/>
        <v>1</v>
      </c>
      <c r="N31" s="321">
        <f t="shared" si="31"/>
        <v>1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2</v>
      </c>
      <c r="I33" s="171">
        <f t="shared" si="32"/>
        <v>1</v>
      </c>
      <c r="J33" s="171">
        <f t="shared" si="32"/>
        <v>4</v>
      </c>
      <c r="K33" s="171">
        <f t="shared" si="32"/>
        <v>0</v>
      </c>
      <c r="L33" s="168">
        <f t="shared" si="32"/>
        <v>0</v>
      </c>
      <c r="M33" s="425">
        <f>AA33+AP33</f>
        <v>7</v>
      </c>
      <c r="N33" s="321">
        <f>AB33+AQ33</f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1</v>
      </c>
      <c r="X33" s="171">
        <f>VLOOKUP($AC33,原データ!$D$1:$R$2300,6,FALSE)</f>
        <v>4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4</v>
      </c>
      <c r="F49" s="417">
        <f t="shared" si="2"/>
        <v>6</v>
      </c>
      <c r="G49" s="418">
        <f t="shared" si="3"/>
        <v>0</v>
      </c>
      <c r="H49" s="419">
        <f t="shared" si="4"/>
        <v>9</v>
      </c>
      <c r="I49" s="419">
        <f t="shared" si="5"/>
        <v>17</v>
      </c>
      <c r="J49" s="419">
        <f t="shared" si="6"/>
        <v>36</v>
      </c>
      <c r="K49" s="419">
        <f t="shared" si="7"/>
        <v>11</v>
      </c>
      <c r="L49" s="416">
        <f t="shared" si="8"/>
        <v>47</v>
      </c>
      <c r="M49" s="417">
        <f t="shared" si="9"/>
        <v>120</v>
      </c>
      <c r="N49" s="420">
        <f t="shared" si="10"/>
        <v>126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4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17</v>
      </c>
      <c r="X49" s="418">
        <f t="shared" si="41"/>
        <v>36</v>
      </c>
      <c r="Y49" s="418">
        <f t="shared" si="41"/>
        <v>11</v>
      </c>
      <c r="Z49" s="418">
        <f t="shared" si="41"/>
        <v>46</v>
      </c>
      <c r="AA49" s="417">
        <f>SUM(U49:Z49)</f>
        <v>119</v>
      </c>
      <c r="AB49" s="420">
        <f>SUM(AA49,T49)</f>
        <v>125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1216</v>
      </c>
      <c r="E51" s="312">
        <f t="shared" ref="E51:E90" si="44">S51+AH51</f>
        <v>7845</v>
      </c>
      <c r="F51" s="313">
        <f t="shared" ref="F51:F90" si="45">T51+AI51</f>
        <v>9061</v>
      </c>
      <c r="G51" s="314">
        <f t="shared" ref="G51:G90" si="46">U51+AJ51</f>
        <v>0</v>
      </c>
      <c r="H51" s="315">
        <f t="shared" ref="H51:H90" si="47">V51+AK51</f>
        <v>16091</v>
      </c>
      <c r="I51" s="315">
        <f t="shared" ref="I51:I90" si="48">W51+AL51</f>
        <v>62470</v>
      </c>
      <c r="J51" s="315">
        <f t="shared" ref="J51:J90" si="49">X51+AM51</f>
        <v>175212</v>
      </c>
      <c r="K51" s="315">
        <f t="shared" ref="K51:K90" si="50">Y51+AN51</f>
        <v>50073</v>
      </c>
      <c r="L51" s="312">
        <f t="shared" ref="L51:L90" si="51">Z51+AO51</f>
        <v>220634</v>
      </c>
      <c r="M51" s="313">
        <f t="shared" ref="M51:M90" si="52">AA51+AP51</f>
        <v>524480</v>
      </c>
      <c r="N51" s="316">
        <f t="shared" ref="N51:N90" si="53">AB51+AQ51</f>
        <v>533541</v>
      </c>
      <c r="O51" s="702" t="s">
        <v>124</v>
      </c>
      <c r="P51" s="703"/>
      <c r="Q51" s="704"/>
      <c r="R51" s="311">
        <f>SUM(R52,R58,R61,R66,R68,R69)</f>
        <v>1216</v>
      </c>
      <c r="S51" s="311">
        <f>SUM(S52,S58,S61,S66,S68,S69)</f>
        <v>7845</v>
      </c>
      <c r="T51" s="313">
        <f>SUM(R51:S51)</f>
        <v>9061</v>
      </c>
      <c r="U51" s="314">
        <f t="shared" ref="U51:Z51" si="54">SUM(U52,U58,U61,U66,U68,U69)</f>
        <v>0</v>
      </c>
      <c r="V51" s="314">
        <f t="shared" si="54"/>
        <v>16091</v>
      </c>
      <c r="W51" s="314">
        <f t="shared" si="54"/>
        <v>62470</v>
      </c>
      <c r="X51" s="314">
        <f t="shared" si="54"/>
        <v>175212</v>
      </c>
      <c r="Y51" s="314">
        <f t="shared" si="54"/>
        <v>50073</v>
      </c>
      <c r="Z51" s="314">
        <f t="shared" si="54"/>
        <v>220634</v>
      </c>
      <c r="AA51" s="313">
        <f t="shared" ref="AA51:AA90" si="55">SUM(U51:Z51)</f>
        <v>524480</v>
      </c>
      <c r="AB51" s="316">
        <f t="shared" ref="AB51:AB90" si="56">SUM(AA51,T51)</f>
        <v>533541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1216</v>
      </c>
      <c r="E52" s="225">
        <f t="shared" si="44"/>
        <v>3323</v>
      </c>
      <c r="F52" s="422">
        <f t="shared" si="45"/>
        <v>4539</v>
      </c>
      <c r="G52" s="226">
        <f t="shared" si="46"/>
        <v>0</v>
      </c>
      <c r="H52" s="227">
        <f t="shared" si="47"/>
        <v>0</v>
      </c>
      <c r="I52" s="227">
        <f t="shared" si="48"/>
        <v>16866</v>
      </c>
      <c r="J52" s="227">
        <f t="shared" si="49"/>
        <v>130688</v>
      </c>
      <c r="K52" s="227">
        <f t="shared" si="50"/>
        <v>4877</v>
      </c>
      <c r="L52" s="225">
        <f t="shared" si="51"/>
        <v>51872</v>
      </c>
      <c r="M52" s="422">
        <f t="shared" si="52"/>
        <v>204303</v>
      </c>
      <c r="N52" s="318">
        <f t="shared" si="53"/>
        <v>208842</v>
      </c>
      <c r="O52" s="665"/>
      <c r="P52" s="664" t="s">
        <v>125</v>
      </c>
      <c r="Q52" s="696"/>
      <c r="R52" s="224">
        <f>SUM(R53:R57)</f>
        <v>1216</v>
      </c>
      <c r="S52" s="225">
        <f t="shared" ref="S52:Z52" si="61">SUM(S53:S57)</f>
        <v>3323</v>
      </c>
      <c r="T52" s="422">
        <f t="shared" ref="T52:T88" si="62">SUM(R52:S52)</f>
        <v>4539</v>
      </c>
      <c r="U52" s="226">
        <f t="shared" si="61"/>
        <v>0</v>
      </c>
      <c r="V52" s="227">
        <f t="shared" si="61"/>
        <v>0</v>
      </c>
      <c r="W52" s="227">
        <f t="shared" si="61"/>
        <v>16866</v>
      </c>
      <c r="X52" s="227">
        <f t="shared" si="61"/>
        <v>130688</v>
      </c>
      <c r="Y52" s="227">
        <f t="shared" si="61"/>
        <v>4877</v>
      </c>
      <c r="Z52" s="225">
        <f t="shared" si="61"/>
        <v>51872</v>
      </c>
      <c r="AA52" s="422">
        <f t="shared" si="55"/>
        <v>204303</v>
      </c>
      <c r="AB52" s="318">
        <f t="shared" si="56"/>
        <v>208842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12998</v>
      </c>
      <c r="J53" s="156">
        <f t="shared" si="49"/>
        <v>105396</v>
      </c>
      <c r="K53" s="156">
        <f t="shared" si="50"/>
        <v>2091</v>
      </c>
      <c r="L53" s="153">
        <f t="shared" si="51"/>
        <v>28128</v>
      </c>
      <c r="M53" s="423">
        <f t="shared" si="52"/>
        <v>148613</v>
      </c>
      <c r="N53" s="319">
        <f t="shared" si="53"/>
        <v>148613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12998</v>
      </c>
      <c r="X53" s="156">
        <f>VLOOKUP($AC53,原データ!$D$1:$R$2300,6,FALSE)</f>
        <v>105396</v>
      </c>
      <c r="Y53" s="156">
        <f>VLOOKUP($AC53,原データ!$D$1:$R$2300,7,FALSE)</f>
        <v>2091</v>
      </c>
      <c r="Z53" s="153">
        <f>VLOOKUP($AC53,原データ!$D$1:$R$2300,8,FALSE)</f>
        <v>28128</v>
      </c>
      <c r="AA53" s="423">
        <f t="shared" si="55"/>
        <v>148613</v>
      </c>
      <c r="AB53" s="319">
        <f t="shared" si="56"/>
        <v>148613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4297</v>
      </c>
      <c r="M54" s="423">
        <f t="shared" si="52"/>
        <v>4297</v>
      </c>
      <c r="N54" s="319">
        <f t="shared" si="53"/>
        <v>4297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4297</v>
      </c>
      <c r="AA54" s="423">
        <f t="shared" si="55"/>
        <v>4297</v>
      </c>
      <c r="AB54" s="319">
        <f t="shared" si="56"/>
        <v>4297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3323</v>
      </c>
      <c r="F55" s="423">
        <f t="shared" si="45"/>
        <v>3323</v>
      </c>
      <c r="G55" s="155">
        <f t="shared" si="46"/>
        <v>0</v>
      </c>
      <c r="H55" s="156">
        <f t="shared" si="47"/>
        <v>0</v>
      </c>
      <c r="I55" s="156">
        <f t="shared" si="48"/>
        <v>3868</v>
      </c>
      <c r="J55" s="156">
        <f t="shared" si="49"/>
        <v>21263</v>
      </c>
      <c r="K55" s="156">
        <f t="shared" si="50"/>
        <v>2786</v>
      </c>
      <c r="L55" s="153">
        <f t="shared" si="51"/>
        <v>7962</v>
      </c>
      <c r="M55" s="423">
        <f t="shared" si="52"/>
        <v>35879</v>
      </c>
      <c r="N55" s="319">
        <f t="shared" si="53"/>
        <v>39202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3323</v>
      </c>
      <c r="T55" s="423">
        <f t="shared" si="62"/>
        <v>3323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3868</v>
      </c>
      <c r="X55" s="156">
        <f>VLOOKUP($AC55,原データ!$D$1:$R$2300,6,FALSE)</f>
        <v>21263</v>
      </c>
      <c r="Y55" s="156">
        <f>VLOOKUP($AC55,原データ!$D$1:$R$2300,7,FALSE)</f>
        <v>2786</v>
      </c>
      <c r="Z55" s="153">
        <f>VLOOKUP($AC55,原データ!$D$1:$R$2300,8,FALSE)</f>
        <v>7962</v>
      </c>
      <c r="AA55" s="423">
        <f t="shared" si="55"/>
        <v>35879</v>
      </c>
      <c r="AB55" s="319">
        <f t="shared" si="56"/>
        <v>39202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1216</v>
      </c>
      <c r="E56" s="153">
        <f t="shared" si="44"/>
        <v>0</v>
      </c>
      <c r="F56" s="423">
        <f t="shared" si="45"/>
        <v>1216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5643</v>
      </c>
      <c r="M56" s="423">
        <f t="shared" si="52"/>
        <v>5643</v>
      </c>
      <c r="N56" s="319">
        <f t="shared" si="53"/>
        <v>6859</v>
      </c>
      <c r="O56" s="665"/>
      <c r="P56" s="695"/>
      <c r="Q56" s="229" t="s">
        <v>129</v>
      </c>
      <c r="R56" s="152">
        <f>VLOOKUP($AC56,原データ!$D$1:$R$2300,10,FALSE)</f>
        <v>1216</v>
      </c>
      <c r="S56" s="153">
        <f>VLOOKUP($AC56,原データ!$D$1:$R$2300,11,FALSE)</f>
        <v>0</v>
      </c>
      <c r="T56" s="423">
        <f t="shared" si="62"/>
        <v>1216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5643</v>
      </c>
      <c r="AA56" s="423">
        <f t="shared" si="55"/>
        <v>5643</v>
      </c>
      <c r="AB56" s="319">
        <f t="shared" si="56"/>
        <v>6859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4029</v>
      </c>
      <c r="K57" s="164">
        <f t="shared" si="50"/>
        <v>0</v>
      </c>
      <c r="L57" s="161">
        <f t="shared" si="51"/>
        <v>5842</v>
      </c>
      <c r="M57" s="424">
        <f t="shared" si="52"/>
        <v>9871</v>
      </c>
      <c r="N57" s="320">
        <f t="shared" si="53"/>
        <v>9871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4029</v>
      </c>
      <c r="Y57" s="164">
        <f>VLOOKUP($AC57,原データ!$D$1:$R$2300,7,FALSE)</f>
        <v>0</v>
      </c>
      <c r="Z57" s="161">
        <f>VLOOKUP($AC57,原データ!$D$1:$R$2300,8,FALSE)</f>
        <v>5842</v>
      </c>
      <c r="AA57" s="424">
        <f t="shared" si="55"/>
        <v>9871</v>
      </c>
      <c r="AB57" s="320">
        <f t="shared" si="56"/>
        <v>9871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13018</v>
      </c>
      <c r="I58" s="227">
        <f t="shared" si="48"/>
        <v>29389</v>
      </c>
      <c r="J58" s="227">
        <f t="shared" si="49"/>
        <v>30956</v>
      </c>
      <c r="K58" s="227">
        <f t="shared" si="50"/>
        <v>26620</v>
      </c>
      <c r="L58" s="225">
        <f t="shared" si="51"/>
        <v>120164</v>
      </c>
      <c r="M58" s="422">
        <f t="shared" si="52"/>
        <v>220147</v>
      </c>
      <c r="N58" s="318">
        <f t="shared" si="53"/>
        <v>224669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13018</v>
      </c>
      <c r="W58" s="227">
        <f t="shared" si="64"/>
        <v>29389</v>
      </c>
      <c r="X58" s="227">
        <f t="shared" si="64"/>
        <v>30956</v>
      </c>
      <c r="Y58" s="227">
        <f t="shared" si="64"/>
        <v>26620</v>
      </c>
      <c r="Z58" s="225">
        <f t="shared" si="64"/>
        <v>120164</v>
      </c>
      <c r="AA58" s="422">
        <f t="shared" si="55"/>
        <v>220147</v>
      </c>
      <c r="AB58" s="318">
        <f t="shared" si="56"/>
        <v>224669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15673</v>
      </c>
      <c r="J59" s="156">
        <f t="shared" si="49"/>
        <v>26575</v>
      </c>
      <c r="K59" s="156">
        <f t="shared" si="50"/>
        <v>26620</v>
      </c>
      <c r="L59" s="153">
        <f t="shared" si="51"/>
        <v>97647</v>
      </c>
      <c r="M59" s="423">
        <f t="shared" si="52"/>
        <v>169094</v>
      </c>
      <c r="N59" s="319">
        <f t="shared" si="53"/>
        <v>169094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15673</v>
      </c>
      <c r="X59" s="156">
        <f>VLOOKUP($AC59,原データ!$D$1:$R$2300,6,FALSE)</f>
        <v>26575</v>
      </c>
      <c r="Y59" s="156">
        <f>VLOOKUP($AC59,原データ!$D$1:$R$2300,7,FALSE)</f>
        <v>26620</v>
      </c>
      <c r="Z59" s="153">
        <f>VLOOKUP($AC59,原データ!$D$1:$R$2300,8,FALSE)</f>
        <v>97647</v>
      </c>
      <c r="AA59" s="423">
        <f t="shared" si="55"/>
        <v>169094</v>
      </c>
      <c r="AB59" s="319">
        <f t="shared" si="56"/>
        <v>169094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10439</v>
      </c>
      <c r="I60" s="164">
        <f t="shared" si="48"/>
        <v>13716</v>
      </c>
      <c r="J60" s="164">
        <f t="shared" si="49"/>
        <v>4381</v>
      </c>
      <c r="K60" s="164">
        <f t="shared" si="50"/>
        <v>0</v>
      </c>
      <c r="L60" s="161">
        <f t="shared" si="51"/>
        <v>22517</v>
      </c>
      <c r="M60" s="424">
        <f t="shared" si="52"/>
        <v>51053</v>
      </c>
      <c r="N60" s="320">
        <f t="shared" si="53"/>
        <v>55575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10439</v>
      </c>
      <c r="W60" s="164">
        <f>VLOOKUP($AC60,原データ!$D$1:$R$2300,5,FALSE)</f>
        <v>13716</v>
      </c>
      <c r="X60" s="164">
        <f>VLOOKUP($AC60,原データ!$D$1:$R$2300,6,FALSE)</f>
        <v>4381</v>
      </c>
      <c r="Y60" s="164">
        <f>VLOOKUP($AC60,原データ!$D$1:$R$2300,7,FALSE)</f>
        <v>0</v>
      </c>
      <c r="Z60" s="161">
        <f>VLOOKUP($AC60,原データ!$D$1:$R$2300,8,FALSE)</f>
        <v>22517</v>
      </c>
      <c r="AA60" s="424">
        <f t="shared" si="55"/>
        <v>51053</v>
      </c>
      <c r="AB60" s="320">
        <f t="shared" si="56"/>
        <v>55575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2173</v>
      </c>
      <c r="I61" s="227">
        <f t="shared" si="48"/>
        <v>9649</v>
      </c>
      <c r="J61" s="227">
        <f t="shared" si="49"/>
        <v>0</v>
      </c>
      <c r="K61" s="227">
        <f t="shared" si="50"/>
        <v>13306</v>
      </c>
      <c r="L61" s="225">
        <f t="shared" si="51"/>
        <v>3445</v>
      </c>
      <c r="M61" s="422">
        <f t="shared" si="52"/>
        <v>28573</v>
      </c>
      <c r="N61" s="318">
        <f t="shared" si="53"/>
        <v>28573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9649</v>
      </c>
      <c r="X61" s="227">
        <f t="shared" si="66"/>
        <v>0</v>
      </c>
      <c r="Y61" s="227">
        <f t="shared" si="66"/>
        <v>13306</v>
      </c>
      <c r="Z61" s="225">
        <f t="shared" si="66"/>
        <v>3445</v>
      </c>
      <c r="AA61" s="422">
        <f t="shared" si="55"/>
        <v>28573</v>
      </c>
      <c r="AB61" s="318">
        <f t="shared" si="56"/>
        <v>28573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13306</v>
      </c>
      <c r="L62" s="153">
        <f t="shared" si="51"/>
        <v>3445</v>
      </c>
      <c r="M62" s="423">
        <f t="shared" si="52"/>
        <v>18924</v>
      </c>
      <c r="N62" s="319">
        <f t="shared" si="53"/>
        <v>18924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13306</v>
      </c>
      <c r="Z62" s="153">
        <f>VLOOKUP($AC62,原データ!$D$1:$R$2300,8,FALSE)</f>
        <v>3445</v>
      </c>
      <c r="AA62" s="423">
        <f t="shared" si="55"/>
        <v>18924</v>
      </c>
      <c r="AB62" s="319">
        <f t="shared" si="56"/>
        <v>18924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9649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9649</v>
      </c>
      <c r="N63" s="319">
        <f t="shared" si="53"/>
        <v>9649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9649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9649</v>
      </c>
      <c r="AB63" s="319">
        <f t="shared" si="56"/>
        <v>9649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900</v>
      </c>
      <c r="I66" s="227">
        <f t="shared" si="48"/>
        <v>6566</v>
      </c>
      <c r="J66" s="227">
        <f t="shared" si="49"/>
        <v>13568</v>
      </c>
      <c r="K66" s="227">
        <f t="shared" si="50"/>
        <v>5270</v>
      </c>
      <c r="L66" s="225">
        <f t="shared" si="51"/>
        <v>16101</v>
      </c>
      <c r="M66" s="422">
        <f t="shared" si="52"/>
        <v>42405</v>
      </c>
      <c r="N66" s="318">
        <f t="shared" si="53"/>
        <v>42405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900</v>
      </c>
      <c r="W66" s="227">
        <f t="shared" si="69"/>
        <v>6566</v>
      </c>
      <c r="X66" s="227">
        <f t="shared" si="69"/>
        <v>13568</v>
      </c>
      <c r="Y66" s="227">
        <f t="shared" si="69"/>
        <v>5270</v>
      </c>
      <c r="Z66" s="225">
        <f t="shared" si="69"/>
        <v>16101</v>
      </c>
      <c r="AA66" s="422">
        <f t="shared" si="55"/>
        <v>42405</v>
      </c>
      <c r="AB66" s="318">
        <f t="shared" si="56"/>
        <v>42405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900</v>
      </c>
      <c r="I67" s="164">
        <f t="shared" si="48"/>
        <v>6566</v>
      </c>
      <c r="J67" s="164">
        <f t="shared" si="49"/>
        <v>13568</v>
      </c>
      <c r="K67" s="164">
        <f t="shared" si="50"/>
        <v>5270</v>
      </c>
      <c r="L67" s="161">
        <f t="shared" si="51"/>
        <v>16101</v>
      </c>
      <c r="M67" s="424">
        <f t="shared" si="52"/>
        <v>42405</v>
      </c>
      <c r="N67" s="320">
        <f t="shared" si="53"/>
        <v>42405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900</v>
      </c>
      <c r="W67" s="164">
        <f>VLOOKUP($AC67,原データ!$D$1:$R$2300,5,FALSE)</f>
        <v>6566</v>
      </c>
      <c r="X67" s="164">
        <f>VLOOKUP($AC67,原データ!$D$1:$R$2300,6,FALSE)</f>
        <v>13568</v>
      </c>
      <c r="Y67" s="164">
        <f>VLOOKUP($AC67,原データ!$D$1:$R$2300,7,FALSE)</f>
        <v>5270</v>
      </c>
      <c r="Z67" s="161">
        <f>VLOOKUP($AC67,原データ!$D$1:$R$2300,8,FALSE)</f>
        <v>16101</v>
      </c>
      <c r="AA67" s="424">
        <f t="shared" si="55"/>
        <v>42405</v>
      </c>
      <c r="AB67" s="320">
        <f t="shared" si="56"/>
        <v>42405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29052</v>
      </c>
      <c r="M68" s="425">
        <f t="shared" si="52"/>
        <v>29052</v>
      </c>
      <c r="N68" s="316">
        <f t="shared" si="53"/>
        <v>29052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29052</v>
      </c>
      <c r="AA68" s="425">
        <f t="shared" si="55"/>
        <v>29052</v>
      </c>
      <c r="AB68" s="316">
        <f t="shared" si="56"/>
        <v>29052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884</v>
      </c>
      <c r="F70" s="313">
        <f t="shared" si="45"/>
        <v>1326</v>
      </c>
      <c r="G70" s="314">
        <f t="shared" si="46"/>
        <v>0</v>
      </c>
      <c r="H70" s="315">
        <f t="shared" si="47"/>
        <v>2691</v>
      </c>
      <c r="I70" s="315">
        <f t="shared" si="48"/>
        <v>7877</v>
      </c>
      <c r="J70" s="315">
        <f t="shared" si="49"/>
        <v>13168</v>
      </c>
      <c r="K70" s="315">
        <f t="shared" si="50"/>
        <v>5594</v>
      </c>
      <c r="L70" s="312">
        <f t="shared" si="51"/>
        <v>13693</v>
      </c>
      <c r="M70" s="313">
        <f t="shared" si="52"/>
        <v>43023</v>
      </c>
      <c r="N70" s="316">
        <f t="shared" si="53"/>
        <v>44349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884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7877</v>
      </c>
      <c r="X70" s="171">
        <f>VLOOKUP($AC70,原データ!$D$1:$R$2300,6,FALSE)</f>
        <v>13168</v>
      </c>
      <c r="Y70" s="171">
        <f>VLOOKUP($AC70,原データ!$D$1:$R$2300,7,FALSE)</f>
        <v>5594</v>
      </c>
      <c r="Z70" s="168">
        <f>VLOOKUP($AC70,原データ!$D$1:$R$2300,8,FALSE)</f>
        <v>13693</v>
      </c>
      <c r="AA70" s="425">
        <f t="shared" si="55"/>
        <v>43023</v>
      </c>
      <c r="AB70" s="316">
        <f t="shared" si="56"/>
        <v>44349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6515</v>
      </c>
      <c r="I71" s="315">
        <f t="shared" si="48"/>
        <v>2804</v>
      </c>
      <c r="J71" s="315">
        <f t="shared" si="49"/>
        <v>39032</v>
      </c>
      <c r="K71" s="315">
        <f t="shared" si="50"/>
        <v>0</v>
      </c>
      <c r="L71" s="312">
        <f t="shared" si="51"/>
        <v>10744</v>
      </c>
      <c r="M71" s="313">
        <f t="shared" si="52"/>
        <v>59095</v>
      </c>
      <c r="N71" s="316">
        <f t="shared" si="53"/>
        <v>59095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6515</v>
      </c>
      <c r="W71" s="315">
        <f t="shared" si="72"/>
        <v>2804</v>
      </c>
      <c r="X71" s="315">
        <f t="shared" si="72"/>
        <v>39032</v>
      </c>
      <c r="Y71" s="315">
        <f t="shared" si="72"/>
        <v>0</v>
      </c>
      <c r="Z71" s="312">
        <f t="shared" si="72"/>
        <v>10744</v>
      </c>
      <c r="AA71" s="313">
        <f t="shared" si="55"/>
        <v>59095</v>
      </c>
      <c r="AB71" s="316">
        <f t="shared" si="56"/>
        <v>59095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10744</v>
      </c>
      <c r="M72" s="425">
        <f t="shared" si="52"/>
        <v>10744</v>
      </c>
      <c r="N72" s="321">
        <f t="shared" si="53"/>
        <v>10744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10744</v>
      </c>
      <c r="AA72" s="425">
        <f>SUM(U72:Z72)</f>
        <v>10744</v>
      </c>
      <c r="AB72" s="316">
        <f>SUM(AA72,T72)</f>
        <v>10744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6515</v>
      </c>
      <c r="I74" s="171">
        <f t="shared" si="75"/>
        <v>2804</v>
      </c>
      <c r="J74" s="171">
        <f t="shared" si="75"/>
        <v>39032</v>
      </c>
      <c r="K74" s="171">
        <f t="shared" si="75"/>
        <v>0</v>
      </c>
      <c r="L74" s="171">
        <f t="shared" si="75"/>
        <v>0</v>
      </c>
      <c r="M74" s="425">
        <f t="shared" si="75"/>
        <v>48351</v>
      </c>
      <c r="N74" s="321">
        <f t="shared" si="75"/>
        <v>48351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6515</v>
      </c>
      <c r="W74" s="171">
        <f>VLOOKUP($AC74,原データ!$D$1:$R$2300,5,FALSE)</f>
        <v>2804</v>
      </c>
      <c r="X74" s="171">
        <f>VLOOKUP($AC74,原データ!$D$1:$R$2300,6,FALSE)</f>
        <v>39032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48351</v>
      </c>
      <c r="AB74" s="316">
        <f>SUM(AA74,T74)</f>
        <v>48351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28205</v>
      </c>
      <c r="M85" s="313">
        <f t="shared" si="52"/>
        <v>28205</v>
      </c>
      <c r="N85" s="316">
        <f t="shared" si="53"/>
        <v>28205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28205</v>
      </c>
      <c r="AA85" s="313">
        <f t="shared" si="55"/>
        <v>28205</v>
      </c>
      <c r="AB85" s="316">
        <f t="shared" si="56"/>
        <v>28205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28205</v>
      </c>
      <c r="M87" s="425">
        <f t="shared" si="52"/>
        <v>28205</v>
      </c>
      <c r="N87" s="316">
        <f t="shared" si="53"/>
        <v>28205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28205</v>
      </c>
      <c r="AA87" s="425">
        <f t="shared" si="55"/>
        <v>28205</v>
      </c>
      <c r="AB87" s="316">
        <f t="shared" si="56"/>
        <v>28205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1658</v>
      </c>
      <c r="E90" s="416">
        <f t="shared" si="44"/>
        <v>8729</v>
      </c>
      <c r="F90" s="417">
        <f t="shared" si="45"/>
        <v>10387</v>
      </c>
      <c r="G90" s="418">
        <f t="shared" si="46"/>
        <v>0</v>
      </c>
      <c r="H90" s="419">
        <f t="shared" si="47"/>
        <v>25297</v>
      </c>
      <c r="I90" s="419">
        <f t="shared" si="48"/>
        <v>73151</v>
      </c>
      <c r="J90" s="419">
        <f t="shared" si="49"/>
        <v>227412</v>
      </c>
      <c r="K90" s="419">
        <f t="shared" si="50"/>
        <v>55667</v>
      </c>
      <c r="L90" s="416">
        <f t="shared" si="51"/>
        <v>273276</v>
      </c>
      <c r="M90" s="417">
        <f t="shared" si="52"/>
        <v>654803</v>
      </c>
      <c r="N90" s="420">
        <f t="shared" si="53"/>
        <v>665190</v>
      </c>
      <c r="O90" s="690" t="s">
        <v>148</v>
      </c>
      <c r="P90" s="691"/>
      <c r="Q90" s="692"/>
      <c r="R90" s="415">
        <f>SUM(R85,R71,R51,R70)</f>
        <v>1658</v>
      </c>
      <c r="S90" s="416">
        <f>SUM(S85,S71,S51,S70)</f>
        <v>8729</v>
      </c>
      <c r="T90" s="417">
        <f>SUM(R90:S90)</f>
        <v>10387</v>
      </c>
      <c r="U90" s="418">
        <f t="shared" ref="U90:Z90" si="83">SUM(U85,U71,U51,U70)</f>
        <v>0</v>
      </c>
      <c r="V90" s="418">
        <f t="shared" si="83"/>
        <v>25297</v>
      </c>
      <c r="W90" s="418">
        <f t="shared" si="83"/>
        <v>73151</v>
      </c>
      <c r="X90" s="418">
        <f t="shared" si="83"/>
        <v>227412</v>
      </c>
      <c r="Y90" s="418">
        <f t="shared" si="83"/>
        <v>55667</v>
      </c>
      <c r="Z90" s="418">
        <f t="shared" si="83"/>
        <v>273276</v>
      </c>
      <c r="AA90" s="417">
        <f t="shared" si="55"/>
        <v>654803</v>
      </c>
      <c r="AB90" s="420">
        <f t="shared" si="56"/>
        <v>665190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12160</v>
      </c>
      <c r="E98" s="312">
        <f t="shared" ref="E98:E139" si="86">S98+AH98</f>
        <v>78450</v>
      </c>
      <c r="F98" s="313">
        <f t="shared" ref="F98:F139" si="87">T98+AI98</f>
        <v>90610</v>
      </c>
      <c r="G98" s="314">
        <f t="shared" ref="G98:G139" si="88">U98+AJ98</f>
        <v>0</v>
      </c>
      <c r="H98" s="315">
        <f t="shared" ref="H98:H139" si="89">V98+AK98</f>
        <v>160910</v>
      </c>
      <c r="I98" s="315">
        <f t="shared" ref="I98:I139" si="90">W98+AL98</f>
        <v>624700</v>
      </c>
      <c r="J98" s="315">
        <f t="shared" ref="J98:J139" si="91">X98+AM98</f>
        <v>1752120</v>
      </c>
      <c r="K98" s="315">
        <f t="shared" ref="K98:K139" si="92">Y98+AN98</f>
        <v>500730</v>
      </c>
      <c r="L98" s="312">
        <f t="shared" ref="L98:L139" si="93">Z98+AO98</f>
        <v>2244840</v>
      </c>
      <c r="M98" s="313">
        <f t="shared" ref="M98:M139" si="94">AA98+AP98</f>
        <v>5283300</v>
      </c>
      <c r="N98" s="316">
        <f t="shared" ref="N98:N139" si="95">AB98+AQ98</f>
        <v>5373910</v>
      </c>
      <c r="O98" s="659" t="s">
        <v>124</v>
      </c>
      <c r="P98" s="660"/>
      <c r="Q98" s="660"/>
      <c r="R98" s="311">
        <f>SUM(R99,R105,R108,R113,R117,R118)</f>
        <v>12160</v>
      </c>
      <c r="S98" s="311">
        <f>SUM(S99,S105,S108,S113,S117,S118)</f>
        <v>78450</v>
      </c>
      <c r="T98" s="313">
        <f t="shared" ref="T98:T139" si="96">SUM(R98:S98)</f>
        <v>90610</v>
      </c>
      <c r="U98" s="314">
        <f t="shared" ref="U98:Z98" si="97">SUM(U99,U105,U108,U113,U117,U118)</f>
        <v>0</v>
      </c>
      <c r="V98" s="314">
        <f t="shared" si="97"/>
        <v>160910</v>
      </c>
      <c r="W98" s="314">
        <f t="shared" si="97"/>
        <v>624700</v>
      </c>
      <c r="X98" s="314">
        <f t="shared" si="97"/>
        <v>1752120</v>
      </c>
      <c r="Y98" s="314">
        <f t="shared" si="97"/>
        <v>500730</v>
      </c>
      <c r="Z98" s="314">
        <f t="shared" si="97"/>
        <v>2206340</v>
      </c>
      <c r="AA98" s="313">
        <f t="shared" ref="AA98:AA139" si="98">SUM(U98:Z98)</f>
        <v>5244800</v>
      </c>
      <c r="AB98" s="316">
        <f t="shared" ref="AB98:AB139" si="99">SUM(AA98,T98)</f>
        <v>5335410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38500</v>
      </c>
      <c r="AP98" s="313">
        <f t="shared" ref="AP98:AP137" si="102">SUM(AJ98:AO98)</f>
        <v>38500</v>
      </c>
      <c r="AQ98" s="316">
        <f t="shared" ref="AQ98:AQ139" si="103">SUM(AP98,AI98)</f>
        <v>38500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12160</v>
      </c>
      <c r="E99" s="225">
        <f t="shared" si="86"/>
        <v>33230</v>
      </c>
      <c r="F99" s="422">
        <f t="shared" si="87"/>
        <v>45390</v>
      </c>
      <c r="G99" s="226">
        <f t="shared" si="88"/>
        <v>0</v>
      </c>
      <c r="H99" s="227">
        <f t="shared" si="89"/>
        <v>0</v>
      </c>
      <c r="I99" s="227">
        <f t="shared" si="90"/>
        <v>168660</v>
      </c>
      <c r="J99" s="227">
        <f t="shared" si="91"/>
        <v>1306880</v>
      </c>
      <c r="K99" s="227">
        <f t="shared" si="92"/>
        <v>48770</v>
      </c>
      <c r="L99" s="225">
        <f t="shared" si="93"/>
        <v>518720</v>
      </c>
      <c r="M99" s="422">
        <f t="shared" si="94"/>
        <v>2043030</v>
      </c>
      <c r="N99" s="318">
        <f t="shared" si="95"/>
        <v>2088420</v>
      </c>
      <c r="O99" s="665"/>
      <c r="P99" s="661" t="s">
        <v>125</v>
      </c>
      <c r="Q99" s="661"/>
      <c r="R99" s="224">
        <f>SUM(R100:R104)</f>
        <v>12160</v>
      </c>
      <c r="S99" s="225">
        <f>SUM(S100:S104)</f>
        <v>33230</v>
      </c>
      <c r="T99" s="422">
        <f t="shared" si="96"/>
        <v>45390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168660</v>
      </c>
      <c r="X99" s="227">
        <f t="shared" si="104"/>
        <v>1306880</v>
      </c>
      <c r="Y99" s="227">
        <f t="shared" si="104"/>
        <v>48770</v>
      </c>
      <c r="Z99" s="225">
        <f t="shared" si="104"/>
        <v>518720</v>
      </c>
      <c r="AA99" s="422">
        <f t="shared" si="98"/>
        <v>2043030</v>
      </c>
      <c r="AB99" s="318">
        <f t="shared" si="99"/>
        <v>2088420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129980</v>
      </c>
      <c r="J100" s="156">
        <f t="shared" si="91"/>
        <v>1053960</v>
      </c>
      <c r="K100" s="156">
        <f t="shared" si="92"/>
        <v>20910</v>
      </c>
      <c r="L100" s="153">
        <f t="shared" si="93"/>
        <v>281280</v>
      </c>
      <c r="M100" s="423">
        <f t="shared" si="94"/>
        <v>1486130</v>
      </c>
      <c r="N100" s="319">
        <f t="shared" si="95"/>
        <v>1486130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129980</v>
      </c>
      <c r="X100" s="156">
        <f>VLOOKUP($AC100,原データ!$D$1:$R$2300,6,FALSE)</f>
        <v>1053960</v>
      </c>
      <c r="Y100" s="156">
        <f>VLOOKUP($AC100,原データ!$D$1:$R$2300,7,FALSE)</f>
        <v>20910</v>
      </c>
      <c r="Z100" s="153">
        <f>VLOOKUP($AC100,原データ!$D$1:$R$2300,8,FALSE)</f>
        <v>281280</v>
      </c>
      <c r="AA100" s="423">
        <f t="shared" si="98"/>
        <v>1486130</v>
      </c>
      <c r="AB100" s="319">
        <f t="shared" si="99"/>
        <v>1486130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42970</v>
      </c>
      <c r="M101" s="423">
        <f t="shared" si="94"/>
        <v>42970</v>
      </c>
      <c r="N101" s="319">
        <f t="shared" si="95"/>
        <v>42970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42970</v>
      </c>
      <c r="AA101" s="423">
        <f t="shared" si="98"/>
        <v>42970</v>
      </c>
      <c r="AB101" s="319">
        <f t="shared" si="99"/>
        <v>42970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33230</v>
      </c>
      <c r="F102" s="423">
        <f t="shared" si="87"/>
        <v>33230</v>
      </c>
      <c r="G102" s="155">
        <f t="shared" si="88"/>
        <v>0</v>
      </c>
      <c r="H102" s="156">
        <f t="shared" si="89"/>
        <v>0</v>
      </c>
      <c r="I102" s="156">
        <f t="shared" si="90"/>
        <v>38680</v>
      </c>
      <c r="J102" s="156">
        <f t="shared" si="91"/>
        <v>212630</v>
      </c>
      <c r="K102" s="156">
        <f t="shared" si="92"/>
        <v>27860</v>
      </c>
      <c r="L102" s="153">
        <f t="shared" si="93"/>
        <v>79620</v>
      </c>
      <c r="M102" s="423">
        <f t="shared" si="94"/>
        <v>358790</v>
      </c>
      <c r="N102" s="319">
        <f t="shared" si="95"/>
        <v>392020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33230</v>
      </c>
      <c r="T102" s="423">
        <f t="shared" si="96"/>
        <v>33230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38680</v>
      </c>
      <c r="X102" s="156">
        <f>VLOOKUP($AC102,原データ!$D$1:$R$2300,6,FALSE)</f>
        <v>212630</v>
      </c>
      <c r="Y102" s="156">
        <f>VLOOKUP($AC102,原データ!$D$1:$R$2300,7,FALSE)</f>
        <v>27860</v>
      </c>
      <c r="Z102" s="153">
        <f>VLOOKUP($AC102,原データ!$D$1:$R$2300,8,FALSE)</f>
        <v>79620</v>
      </c>
      <c r="AA102" s="423">
        <f t="shared" si="98"/>
        <v>358790</v>
      </c>
      <c r="AB102" s="319">
        <f t="shared" si="99"/>
        <v>392020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12160</v>
      </c>
      <c r="E103" s="153">
        <f t="shared" si="86"/>
        <v>0</v>
      </c>
      <c r="F103" s="423">
        <f t="shared" si="87"/>
        <v>12160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56430</v>
      </c>
      <c r="M103" s="423">
        <f t="shared" si="94"/>
        <v>56430</v>
      </c>
      <c r="N103" s="319">
        <f t="shared" si="95"/>
        <v>68590</v>
      </c>
      <c r="O103" s="665"/>
      <c r="P103" s="663"/>
      <c r="Q103" s="229" t="s">
        <v>129</v>
      </c>
      <c r="R103" s="152">
        <f>VLOOKUP($AC103,原データ!$D$1:$R$2300,10,FALSE)</f>
        <v>12160</v>
      </c>
      <c r="S103" s="153">
        <f>VLOOKUP($AC103,原データ!$D$1:$R$2300,11,FALSE)</f>
        <v>0</v>
      </c>
      <c r="T103" s="423">
        <f t="shared" si="96"/>
        <v>12160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56430</v>
      </c>
      <c r="AA103" s="423">
        <f t="shared" si="98"/>
        <v>56430</v>
      </c>
      <c r="AB103" s="319">
        <f t="shared" si="99"/>
        <v>68590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40290</v>
      </c>
      <c r="K104" s="164">
        <f t="shared" si="92"/>
        <v>0</v>
      </c>
      <c r="L104" s="161">
        <f t="shared" si="93"/>
        <v>58420</v>
      </c>
      <c r="M104" s="424">
        <f t="shared" si="94"/>
        <v>98710</v>
      </c>
      <c r="N104" s="320">
        <f t="shared" si="95"/>
        <v>98710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40290</v>
      </c>
      <c r="Y104" s="164">
        <f>VLOOKUP($AC104,原データ!$D$1:$R$2300,7,FALSE)</f>
        <v>0</v>
      </c>
      <c r="Z104" s="161">
        <f>VLOOKUP($AC104,原データ!$D$1:$R$2300,8,FALSE)</f>
        <v>58420</v>
      </c>
      <c r="AA104" s="424">
        <f t="shared" si="98"/>
        <v>98710</v>
      </c>
      <c r="AB104" s="320">
        <f t="shared" si="99"/>
        <v>98710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130180</v>
      </c>
      <c r="I105" s="227">
        <f t="shared" si="90"/>
        <v>293890</v>
      </c>
      <c r="J105" s="227">
        <f t="shared" si="91"/>
        <v>309560</v>
      </c>
      <c r="K105" s="227">
        <f t="shared" si="92"/>
        <v>266200</v>
      </c>
      <c r="L105" s="225">
        <f t="shared" si="93"/>
        <v>1201640</v>
      </c>
      <c r="M105" s="422">
        <f t="shared" si="94"/>
        <v>2201470</v>
      </c>
      <c r="N105" s="318">
        <f t="shared" si="95"/>
        <v>2246690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130180</v>
      </c>
      <c r="W105" s="227">
        <f t="shared" si="106"/>
        <v>293890</v>
      </c>
      <c r="X105" s="227">
        <f t="shared" si="106"/>
        <v>309560</v>
      </c>
      <c r="Y105" s="227">
        <f t="shared" si="106"/>
        <v>266200</v>
      </c>
      <c r="Z105" s="225">
        <f t="shared" si="106"/>
        <v>1201640</v>
      </c>
      <c r="AA105" s="422">
        <f t="shared" si="98"/>
        <v>2201470</v>
      </c>
      <c r="AB105" s="318">
        <f t="shared" si="99"/>
        <v>2246690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156730</v>
      </c>
      <c r="J106" s="156">
        <f t="shared" si="91"/>
        <v>265750</v>
      </c>
      <c r="K106" s="156">
        <f t="shared" si="92"/>
        <v>266200</v>
      </c>
      <c r="L106" s="153">
        <f t="shared" si="93"/>
        <v>976470</v>
      </c>
      <c r="M106" s="423">
        <f t="shared" si="94"/>
        <v>1690940</v>
      </c>
      <c r="N106" s="319">
        <f t="shared" si="95"/>
        <v>1690940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156730</v>
      </c>
      <c r="X106" s="156">
        <f>VLOOKUP($AC106,原データ!$D$1:$R$2300,6,FALSE)</f>
        <v>265750</v>
      </c>
      <c r="Y106" s="156">
        <f>VLOOKUP($AC106,原データ!$D$1:$R$2300,7,FALSE)</f>
        <v>266200</v>
      </c>
      <c r="Z106" s="153">
        <f>VLOOKUP($AC106,原データ!$D$1:$R$2300,8,FALSE)</f>
        <v>976470</v>
      </c>
      <c r="AA106" s="423">
        <f t="shared" si="98"/>
        <v>1690940</v>
      </c>
      <c r="AB106" s="319">
        <f t="shared" si="99"/>
        <v>1690940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104390</v>
      </c>
      <c r="I107" s="164">
        <f t="shared" si="90"/>
        <v>137160</v>
      </c>
      <c r="J107" s="164">
        <f t="shared" si="91"/>
        <v>43810</v>
      </c>
      <c r="K107" s="164">
        <f t="shared" si="92"/>
        <v>0</v>
      </c>
      <c r="L107" s="161">
        <f t="shared" si="93"/>
        <v>225170</v>
      </c>
      <c r="M107" s="424">
        <f t="shared" si="94"/>
        <v>510530</v>
      </c>
      <c r="N107" s="320">
        <f t="shared" si="95"/>
        <v>555750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104390</v>
      </c>
      <c r="W107" s="164">
        <f>VLOOKUP($AC107,原データ!$D$1:$R$2300,5,FALSE)</f>
        <v>137160</v>
      </c>
      <c r="X107" s="164">
        <f>VLOOKUP($AC107,原データ!$D$1:$R$2300,6,FALSE)</f>
        <v>43810</v>
      </c>
      <c r="Y107" s="164">
        <f>VLOOKUP($AC107,原データ!$D$1:$R$2300,7,FALSE)</f>
        <v>0</v>
      </c>
      <c r="Z107" s="161">
        <f>VLOOKUP($AC107,原データ!$D$1:$R$2300,8,FALSE)</f>
        <v>225170</v>
      </c>
      <c r="AA107" s="424">
        <f t="shared" si="98"/>
        <v>510530</v>
      </c>
      <c r="AB107" s="320">
        <f t="shared" si="99"/>
        <v>555750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21730</v>
      </c>
      <c r="I108" s="227">
        <f t="shared" si="90"/>
        <v>96490</v>
      </c>
      <c r="J108" s="227">
        <f t="shared" si="91"/>
        <v>0</v>
      </c>
      <c r="K108" s="227">
        <f t="shared" si="92"/>
        <v>133060</v>
      </c>
      <c r="L108" s="225">
        <f t="shared" si="93"/>
        <v>34450</v>
      </c>
      <c r="M108" s="422">
        <f t="shared" si="94"/>
        <v>285730</v>
      </c>
      <c r="N108" s="318">
        <f t="shared" si="95"/>
        <v>285730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96490</v>
      </c>
      <c r="X108" s="227">
        <f t="shared" si="108"/>
        <v>0</v>
      </c>
      <c r="Y108" s="227">
        <f t="shared" si="108"/>
        <v>133060</v>
      </c>
      <c r="Z108" s="225">
        <f t="shared" si="108"/>
        <v>34450</v>
      </c>
      <c r="AA108" s="422">
        <f t="shared" si="98"/>
        <v>285730</v>
      </c>
      <c r="AB108" s="318">
        <f t="shared" si="99"/>
        <v>285730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133060</v>
      </c>
      <c r="L109" s="153">
        <f t="shared" si="93"/>
        <v>34450</v>
      </c>
      <c r="M109" s="423">
        <f t="shared" si="94"/>
        <v>189240</v>
      </c>
      <c r="N109" s="319">
        <f t="shared" si="95"/>
        <v>189240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133060</v>
      </c>
      <c r="Z109" s="153">
        <f>VLOOKUP($AC109,原データ!$D$1:$R$2300,8,FALSE)</f>
        <v>34450</v>
      </c>
      <c r="AA109" s="423">
        <f t="shared" si="98"/>
        <v>189240</v>
      </c>
      <c r="AB109" s="319">
        <f t="shared" si="99"/>
        <v>189240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96490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96490</v>
      </c>
      <c r="N110" s="319">
        <f t="shared" si="95"/>
        <v>96490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96490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96490</v>
      </c>
      <c r="AB110" s="319">
        <f t="shared" si="99"/>
        <v>96490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9000</v>
      </c>
      <c r="I113" s="227">
        <f t="shared" si="90"/>
        <v>65660</v>
      </c>
      <c r="J113" s="227">
        <f t="shared" si="91"/>
        <v>135680</v>
      </c>
      <c r="K113" s="227">
        <f t="shared" si="92"/>
        <v>52700</v>
      </c>
      <c r="L113" s="225">
        <f t="shared" si="93"/>
        <v>199510</v>
      </c>
      <c r="M113" s="422">
        <f t="shared" si="94"/>
        <v>462550</v>
      </c>
      <c r="N113" s="318">
        <f t="shared" si="95"/>
        <v>462550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9000</v>
      </c>
      <c r="W113" s="227">
        <f t="shared" si="111"/>
        <v>65660</v>
      </c>
      <c r="X113" s="227">
        <f t="shared" si="111"/>
        <v>135680</v>
      </c>
      <c r="Y113" s="227">
        <f t="shared" si="111"/>
        <v>52700</v>
      </c>
      <c r="Z113" s="225">
        <f t="shared" si="111"/>
        <v>161010</v>
      </c>
      <c r="AA113" s="422">
        <f t="shared" si="98"/>
        <v>424050</v>
      </c>
      <c r="AB113" s="318">
        <f t="shared" si="99"/>
        <v>424050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38500</v>
      </c>
      <c r="AP113" s="422">
        <f t="shared" si="102"/>
        <v>38500</v>
      </c>
      <c r="AQ113" s="318">
        <f t="shared" si="103"/>
        <v>38500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9000</v>
      </c>
      <c r="I114" s="156">
        <f t="shared" si="90"/>
        <v>65660</v>
      </c>
      <c r="J114" s="156">
        <f t="shared" si="91"/>
        <v>135680</v>
      </c>
      <c r="K114" s="156">
        <f t="shared" si="92"/>
        <v>52700</v>
      </c>
      <c r="L114" s="153">
        <f t="shared" si="93"/>
        <v>161010</v>
      </c>
      <c r="M114" s="423">
        <f t="shared" si="94"/>
        <v>424050</v>
      </c>
      <c r="N114" s="319">
        <f t="shared" si="95"/>
        <v>424050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9000</v>
      </c>
      <c r="W114" s="156">
        <f>VLOOKUP($AC114,原データ!$D$1:$R$2300,5,FALSE)</f>
        <v>65660</v>
      </c>
      <c r="X114" s="156">
        <f>VLOOKUP($AC114,原データ!$D$1:$R$2300,6,FALSE)</f>
        <v>135680</v>
      </c>
      <c r="Y114" s="156">
        <f>VLOOKUP($AC114,原データ!$D$1:$R$2300,7,FALSE)</f>
        <v>52700</v>
      </c>
      <c r="Z114" s="153">
        <f>VLOOKUP($AC114,原データ!$D$1:$R$2300,8,FALSE)</f>
        <v>161010</v>
      </c>
      <c r="AA114" s="423">
        <f t="shared" si="98"/>
        <v>424050</v>
      </c>
      <c r="AB114" s="319">
        <f t="shared" si="99"/>
        <v>424050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38500</v>
      </c>
      <c r="M115" s="423">
        <f t="shared" si="94"/>
        <v>38500</v>
      </c>
      <c r="N115" s="319">
        <f t="shared" si="95"/>
        <v>38500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38500</v>
      </c>
      <c r="AP115" s="423">
        <f t="shared" si="102"/>
        <v>38500</v>
      </c>
      <c r="AQ115" s="319">
        <f t="shared" si="103"/>
        <v>38500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290520</v>
      </c>
      <c r="M117" s="425">
        <f t="shared" si="94"/>
        <v>290520</v>
      </c>
      <c r="N117" s="316">
        <f t="shared" si="95"/>
        <v>290520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290520</v>
      </c>
      <c r="AA117" s="425">
        <f t="shared" si="98"/>
        <v>290520</v>
      </c>
      <c r="AB117" s="316">
        <f t="shared" si="99"/>
        <v>290520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8840</v>
      </c>
      <c r="F119" s="313">
        <f t="shared" si="87"/>
        <v>13260</v>
      </c>
      <c r="G119" s="314">
        <f t="shared" si="88"/>
        <v>0</v>
      </c>
      <c r="H119" s="315">
        <f t="shared" si="89"/>
        <v>26910</v>
      </c>
      <c r="I119" s="315">
        <f t="shared" si="90"/>
        <v>78770</v>
      </c>
      <c r="J119" s="315">
        <f t="shared" si="91"/>
        <v>131680</v>
      </c>
      <c r="K119" s="315">
        <f t="shared" si="92"/>
        <v>55940</v>
      </c>
      <c r="L119" s="312">
        <f t="shared" si="93"/>
        <v>136930</v>
      </c>
      <c r="M119" s="313">
        <f t="shared" si="94"/>
        <v>430230</v>
      </c>
      <c r="N119" s="316">
        <f t="shared" si="95"/>
        <v>443490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8840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78770</v>
      </c>
      <c r="X119" s="171">
        <f>VLOOKUP($AC119,原データ!$D$1:$R$2300,6,FALSE)</f>
        <v>131680</v>
      </c>
      <c r="Y119" s="171">
        <f>VLOOKUP($AC119,原データ!$D$1:$R$2300,7,FALSE)</f>
        <v>55940</v>
      </c>
      <c r="Z119" s="168">
        <f>VLOOKUP($AC119,原データ!$D$1:$R$2300,8,FALSE)</f>
        <v>136930</v>
      </c>
      <c r="AA119" s="425">
        <f t="shared" si="98"/>
        <v>430230</v>
      </c>
      <c r="AB119" s="316">
        <f t="shared" si="99"/>
        <v>443490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65150</v>
      </c>
      <c r="I120" s="315">
        <f t="shared" si="90"/>
        <v>28040</v>
      </c>
      <c r="J120" s="315">
        <f t="shared" si="91"/>
        <v>390320</v>
      </c>
      <c r="K120" s="315">
        <f t="shared" si="92"/>
        <v>0</v>
      </c>
      <c r="L120" s="312">
        <f t="shared" si="93"/>
        <v>107440</v>
      </c>
      <c r="M120" s="313">
        <f t="shared" si="94"/>
        <v>590950</v>
      </c>
      <c r="N120" s="316">
        <f t="shared" si="95"/>
        <v>590950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65150</v>
      </c>
      <c r="W120" s="315">
        <f t="shared" si="114"/>
        <v>28040</v>
      </c>
      <c r="X120" s="315">
        <f t="shared" si="114"/>
        <v>390320</v>
      </c>
      <c r="Y120" s="315">
        <f t="shared" si="114"/>
        <v>0</v>
      </c>
      <c r="Z120" s="312">
        <f t="shared" si="114"/>
        <v>107440</v>
      </c>
      <c r="AA120" s="313">
        <f t="shared" si="98"/>
        <v>590950</v>
      </c>
      <c r="AB120" s="316">
        <f t="shared" si="99"/>
        <v>590950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107440</v>
      </c>
      <c r="M121" s="425">
        <f t="shared" si="94"/>
        <v>107440</v>
      </c>
      <c r="N121" s="321">
        <f t="shared" si="95"/>
        <v>107440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107440</v>
      </c>
      <c r="AA121" s="425">
        <f>SUM(U121:Z121)</f>
        <v>107440</v>
      </c>
      <c r="AB121" s="316">
        <f>SUM(AA121,T121)</f>
        <v>107440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65150</v>
      </c>
      <c r="I123" s="171">
        <f t="shared" si="117"/>
        <v>28040</v>
      </c>
      <c r="J123" s="171">
        <f t="shared" si="117"/>
        <v>390320</v>
      </c>
      <c r="K123" s="171">
        <f t="shared" si="117"/>
        <v>0</v>
      </c>
      <c r="L123" s="171">
        <f t="shared" si="117"/>
        <v>0</v>
      </c>
      <c r="M123" s="425">
        <f t="shared" si="117"/>
        <v>483510</v>
      </c>
      <c r="N123" s="321">
        <f t="shared" si="117"/>
        <v>483510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65150</v>
      </c>
      <c r="W123" s="171">
        <f>VLOOKUP($AC123,原データ!$D$1:$R$2300,5,FALSE)</f>
        <v>28040</v>
      </c>
      <c r="X123" s="171">
        <f>VLOOKUP($AC123,原データ!$D$1:$R$2300,6,FALSE)</f>
        <v>390320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483510</v>
      </c>
      <c r="AB123" s="316">
        <f>SUM(AA123,T123)</f>
        <v>483510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282050</v>
      </c>
      <c r="M134" s="313">
        <f t="shared" si="94"/>
        <v>282050</v>
      </c>
      <c r="N134" s="316">
        <f t="shared" si="95"/>
        <v>282050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282050</v>
      </c>
      <c r="AA134" s="313">
        <f t="shared" si="98"/>
        <v>282050</v>
      </c>
      <c r="AB134" s="316">
        <f t="shared" si="99"/>
        <v>282050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282050</v>
      </c>
      <c r="M136" s="425">
        <f t="shared" si="94"/>
        <v>282050</v>
      </c>
      <c r="N136" s="316">
        <f t="shared" si="95"/>
        <v>282050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282050</v>
      </c>
      <c r="AA136" s="425">
        <f t="shared" si="98"/>
        <v>282050</v>
      </c>
      <c r="AB136" s="316">
        <f t="shared" si="99"/>
        <v>282050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16580</v>
      </c>
      <c r="E139" s="416">
        <f t="shared" si="86"/>
        <v>87290</v>
      </c>
      <c r="F139" s="417">
        <f t="shared" si="87"/>
        <v>103870</v>
      </c>
      <c r="G139" s="418">
        <f t="shared" si="88"/>
        <v>0</v>
      </c>
      <c r="H139" s="419">
        <f t="shared" si="89"/>
        <v>252970</v>
      </c>
      <c r="I139" s="419">
        <f t="shared" si="90"/>
        <v>731510</v>
      </c>
      <c r="J139" s="419">
        <f t="shared" si="91"/>
        <v>2274120</v>
      </c>
      <c r="K139" s="419">
        <f t="shared" si="92"/>
        <v>556670</v>
      </c>
      <c r="L139" s="416">
        <f t="shared" si="93"/>
        <v>2771260</v>
      </c>
      <c r="M139" s="417">
        <f t="shared" si="94"/>
        <v>6586530</v>
      </c>
      <c r="N139" s="420">
        <f t="shared" si="95"/>
        <v>6690400</v>
      </c>
      <c r="O139" s="684" t="s">
        <v>148</v>
      </c>
      <c r="P139" s="685"/>
      <c r="Q139" s="685"/>
      <c r="R139" s="415">
        <f>SUM(R98,R120,R134,R119)</f>
        <v>16580</v>
      </c>
      <c r="S139" s="415">
        <f>SUM(S98,S120,S134,S119)</f>
        <v>87290</v>
      </c>
      <c r="T139" s="417">
        <f t="shared" si="96"/>
        <v>103870</v>
      </c>
      <c r="U139" s="418">
        <f t="shared" ref="U139:Z139" si="125">SUM(U98,U120,U134,U119)</f>
        <v>0</v>
      </c>
      <c r="V139" s="418">
        <f t="shared" si="125"/>
        <v>252970</v>
      </c>
      <c r="W139" s="418">
        <f t="shared" si="125"/>
        <v>731510</v>
      </c>
      <c r="X139" s="418">
        <f t="shared" si="125"/>
        <v>2274120</v>
      </c>
      <c r="Y139" s="418">
        <f t="shared" si="125"/>
        <v>556670</v>
      </c>
      <c r="Z139" s="418">
        <f t="shared" si="125"/>
        <v>2732760</v>
      </c>
      <c r="AA139" s="417">
        <f t="shared" si="98"/>
        <v>6548030</v>
      </c>
      <c r="AB139" s="420">
        <f t="shared" si="99"/>
        <v>6651900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38500</v>
      </c>
      <c r="AP139" s="417">
        <f>SUM(AJ139:AO139)</f>
        <v>38500</v>
      </c>
      <c r="AQ139" s="420">
        <f t="shared" si="103"/>
        <v>38500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10944</v>
      </c>
      <c r="E141" s="312">
        <f t="shared" ref="E141:E182" si="128">S141+AH141</f>
        <v>70605</v>
      </c>
      <c r="F141" s="313">
        <f t="shared" ref="F141:F182" si="129">T141+AI141</f>
        <v>81549</v>
      </c>
      <c r="G141" s="314">
        <f t="shared" ref="G141:G182" si="130">U141+AJ141</f>
        <v>0</v>
      </c>
      <c r="H141" s="315">
        <f t="shared" ref="H141:H182" si="131">V141+AK141</f>
        <v>144819</v>
      </c>
      <c r="I141" s="315">
        <f t="shared" ref="I141:I182" si="132">W141+AL141</f>
        <v>562230</v>
      </c>
      <c r="J141" s="315">
        <f t="shared" ref="J141:J182" si="133">X141+AM141</f>
        <v>1576908</v>
      </c>
      <c r="K141" s="315">
        <f t="shared" ref="K141:K182" si="134">Y141+AN141</f>
        <v>450657</v>
      </c>
      <c r="L141" s="312">
        <f t="shared" ref="L141:L182" si="135">Z141+AO141</f>
        <v>2020356</v>
      </c>
      <c r="M141" s="313">
        <f t="shared" ref="M141:M182" si="136">AA141+AP141</f>
        <v>4754970</v>
      </c>
      <c r="N141" s="316">
        <f t="shared" ref="N141:N182" si="137">AB141+AQ141</f>
        <v>4836519</v>
      </c>
      <c r="O141" s="659" t="s">
        <v>124</v>
      </c>
      <c r="P141" s="660"/>
      <c r="Q141" s="660"/>
      <c r="R141" s="311">
        <f>SUM(R142,R148,R151,R156,R160,R161)</f>
        <v>10944</v>
      </c>
      <c r="S141" s="311">
        <f>SUM(S142,S148,S151,S156,S160,S161)</f>
        <v>70605</v>
      </c>
      <c r="T141" s="313">
        <f t="shared" ref="T141:T180" si="138">SUM(R141:S141)</f>
        <v>81549</v>
      </c>
      <c r="U141" s="314">
        <f t="shared" ref="U141:Z141" si="139">SUM(U142,U148,U151,U156,U160,U161)</f>
        <v>0</v>
      </c>
      <c r="V141" s="314">
        <f t="shared" si="139"/>
        <v>144819</v>
      </c>
      <c r="W141" s="314">
        <f t="shared" si="139"/>
        <v>562230</v>
      </c>
      <c r="X141" s="314">
        <f t="shared" si="139"/>
        <v>1576908</v>
      </c>
      <c r="Y141" s="314">
        <f t="shared" si="139"/>
        <v>450657</v>
      </c>
      <c r="Z141" s="314">
        <f t="shared" si="139"/>
        <v>1985706</v>
      </c>
      <c r="AA141" s="313">
        <f t="shared" ref="AA141:AA180" si="140">SUM(U141:Z141)</f>
        <v>4720320</v>
      </c>
      <c r="AB141" s="316">
        <f t="shared" ref="AB141:AB180" si="141">SUM(AA141,T141)</f>
        <v>4801869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34650</v>
      </c>
      <c r="AP141" s="313">
        <f t="shared" ref="AP141:AP180" si="143">SUM(AJ141:AO141)</f>
        <v>34650</v>
      </c>
      <c r="AQ141" s="316">
        <f t="shared" ref="AQ141:AQ180" si="144">SUM(AP141,AI141)</f>
        <v>34650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10944</v>
      </c>
      <c r="E142" s="225">
        <f t="shared" si="128"/>
        <v>29907</v>
      </c>
      <c r="F142" s="422">
        <f t="shared" si="129"/>
        <v>40851</v>
      </c>
      <c r="G142" s="226">
        <f t="shared" si="130"/>
        <v>0</v>
      </c>
      <c r="H142" s="227">
        <f t="shared" si="131"/>
        <v>0</v>
      </c>
      <c r="I142" s="227">
        <f t="shared" si="132"/>
        <v>151794</v>
      </c>
      <c r="J142" s="227">
        <f t="shared" si="133"/>
        <v>1176192</v>
      </c>
      <c r="K142" s="227">
        <f t="shared" si="134"/>
        <v>43893</v>
      </c>
      <c r="L142" s="225">
        <f t="shared" si="135"/>
        <v>466848</v>
      </c>
      <c r="M142" s="422">
        <f t="shared" si="136"/>
        <v>1838727</v>
      </c>
      <c r="N142" s="318">
        <f t="shared" si="137"/>
        <v>1879578</v>
      </c>
      <c r="O142" s="665"/>
      <c r="P142" s="661" t="s">
        <v>125</v>
      </c>
      <c r="Q142" s="661"/>
      <c r="R142" s="224">
        <f>SUM(R143:R147)</f>
        <v>10944</v>
      </c>
      <c r="S142" s="225">
        <f>SUM(S143:S147)</f>
        <v>29907</v>
      </c>
      <c r="T142" s="422">
        <f t="shared" si="138"/>
        <v>40851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151794</v>
      </c>
      <c r="X142" s="227">
        <f t="shared" si="145"/>
        <v>1176192</v>
      </c>
      <c r="Y142" s="227">
        <f t="shared" si="145"/>
        <v>43893</v>
      </c>
      <c r="Z142" s="225">
        <f t="shared" si="145"/>
        <v>466848</v>
      </c>
      <c r="AA142" s="422">
        <f t="shared" si="140"/>
        <v>1838727</v>
      </c>
      <c r="AB142" s="318">
        <f t="shared" si="141"/>
        <v>1879578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116982</v>
      </c>
      <c r="J143" s="156">
        <f t="shared" si="133"/>
        <v>948564</v>
      </c>
      <c r="K143" s="156">
        <f t="shared" si="134"/>
        <v>18819</v>
      </c>
      <c r="L143" s="153">
        <f t="shared" si="135"/>
        <v>253152</v>
      </c>
      <c r="M143" s="423">
        <f t="shared" si="136"/>
        <v>1337517</v>
      </c>
      <c r="N143" s="319">
        <f t="shared" si="137"/>
        <v>1337517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116982</v>
      </c>
      <c r="X143" s="156">
        <f>VLOOKUP($AC143,原データ!$D$1:$R$2300,6,FALSE)</f>
        <v>948564</v>
      </c>
      <c r="Y143" s="156">
        <f>VLOOKUP($AC143,原データ!$D$1:$R$2300,7,FALSE)</f>
        <v>18819</v>
      </c>
      <c r="Z143" s="153">
        <f>VLOOKUP($AC143,原データ!$D$1:$R$2300,8,FALSE)</f>
        <v>253152</v>
      </c>
      <c r="AA143" s="423">
        <f t="shared" si="140"/>
        <v>1337517</v>
      </c>
      <c r="AB143" s="319">
        <f t="shared" si="141"/>
        <v>1337517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38673</v>
      </c>
      <c r="M144" s="423">
        <f t="shared" si="136"/>
        <v>38673</v>
      </c>
      <c r="N144" s="319">
        <f t="shared" si="137"/>
        <v>38673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38673</v>
      </c>
      <c r="AA144" s="423">
        <f t="shared" si="140"/>
        <v>38673</v>
      </c>
      <c r="AB144" s="319">
        <f t="shared" si="141"/>
        <v>38673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29907</v>
      </c>
      <c r="F145" s="423">
        <f t="shared" si="129"/>
        <v>29907</v>
      </c>
      <c r="G145" s="155">
        <f t="shared" si="130"/>
        <v>0</v>
      </c>
      <c r="H145" s="156">
        <f t="shared" si="131"/>
        <v>0</v>
      </c>
      <c r="I145" s="156">
        <f t="shared" si="132"/>
        <v>34812</v>
      </c>
      <c r="J145" s="156">
        <f t="shared" si="133"/>
        <v>191367</v>
      </c>
      <c r="K145" s="156">
        <f t="shared" si="134"/>
        <v>25074</v>
      </c>
      <c r="L145" s="153">
        <f t="shared" si="135"/>
        <v>71658</v>
      </c>
      <c r="M145" s="423">
        <f t="shared" si="136"/>
        <v>322911</v>
      </c>
      <c r="N145" s="319">
        <f t="shared" si="137"/>
        <v>352818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29907</v>
      </c>
      <c r="T145" s="423">
        <f t="shared" si="138"/>
        <v>29907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34812</v>
      </c>
      <c r="X145" s="156">
        <f>VLOOKUP($AC145,原データ!$D$1:$R$2300,6,FALSE)</f>
        <v>191367</v>
      </c>
      <c r="Y145" s="156">
        <f>VLOOKUP($AC145,原データ!$D$1:$R$2300,7,FALSE)</f>
        <v>25074</v>
      </c>
      <c r="Z145" s="153">
        <f>VLOOKUP($AC145,原データ!$D$1:$R$2300,8,FALSE)</f>
        <v>71658</v>
      </c>
      <c r="AA145" s="423">
        <f t="shared" si="140"/>
        <v>322911</v>
      </c>
      <c r="AB145" s="319">
        <f t="shared" si="141"/>
        <v>352818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10944</v>
      </c>
      <c r="E146" s="153">
        <f t="shared" si="128"/>
        <v>0</v>
      </c>
      <c r="F146" s="423">
        <f t="shared" si="129"/>
        <v>10944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50787</v>
      </c>
      <c r="M146" s="423">
        <f t="shared" si="136"/>
        <v>50787</v>
      </c>
      <c r="N146" s="319">
        <f t="shared" si="137"/>
        <v>61731</v>
      </c>
      <c r="O146" s="665"/>
      <c r="P146" s="663"/>
      <c r="Q146" s="229" t="s">
        <v>129</v>
      </c>
      <c r="R146" s="152">
        <f>VLOOKUP($AC146,原データ!$D$1:$R$2300,10,FALSE)</f>
        <v>10944</v>
      </c>
      <c r="S146" s="153">
        <f>VLOOKUP($AC146,原データ!$D$1:$R$2300,11,FALSE)</f>
        <v>0</v>
      </c>
      <c r="T146" s="423">
        <f t="shared" si="138"/>
        <v>10944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50787</v>
      </c>
      <c r="AA146" s="423">
        <f t="shared" si="140"/>
        <v>50787</v>
      </c>
      <c r="AB146" s="319">
        <f t="shared" si="141"/>
        <v>61731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36261</v>
      </c>
      <c r="K147" s="164">
        <f t="shared" si="134"/>
        <v>0</v>
      </c>
      <c r="L147" s="161">
        <f t="shared" si="135"/>
        <v>52578</v>
      </c>
      <c r="M147" s="424">
        <f t="shared" si="136"/>
        <v>88839</v>
      </c>
      <c r="N147" s="320">
        <f t="shared" si="137"/>
        <v>88839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36261</v>
      </c>
      <c r="Y147" s="164">
        <f>VLOOKUP($AC147,原データ!$D$1:$R$2300,7,FALSE)</f>
        <v>0</v>
      </c>
      <c r="Z147" s="161">
        <f>VLOOKUP($AC147,原データ!$D$1:$R$2300,8,FALSE)</f>
        <v>52578</v>
      </c>
      <c r="AA147" s="424">
        <f t="shared" si="140"/>
        <v>88839</v>
      </c>
      <c r="AB147" s="320">
        <f t="shared" si="141"/>
        <v>88839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117162</v>
      </c>
      <c r="I148" s="227">
        <f t="shared" si="132"/>
        <v>264501</v>
      </c>
      <c r="J148" s="227">
        <f t="shared" si="133"/>
        <v>278604</v>
      </c>
      <c r="K148" s="227">
        <f t="shared" si="134"/>
        <v>239580</v>
      </c>
      <c r="L148" s="225">
        <f t="shared" si="135"/>
        <v>1081476</v>
      </c>
      <c r="M148" s="422">
        <f t="shared" si="136"/>
        <v>1981323</v>
      </c>
      <c r="N148" s="318">
        <f t="shared" si="137"/>
        <v>2022021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117162</v>
      </c>
      <c r="W148" s="227">
        <f t="shared" si="148"/>
        <v>264501</v>
      </c>
      <c r="X148" s="227">
        <f t="shared" si="148"/>
        <v>278604</v>
      </c>
      <c r="Y148" s="227">
        <f t="shared" si="148"/>
        <v>239580</v>
      </c>
      <c r="Z148" s="225">
        <f t="shared" si="148"/>
        <v>1081476</v>
      </c>
      <c r="AA148" s="422">
        <f t="shared" si="140"/>
        <v>1981323</v>
      </c>
      <c r="AB148" s="318">
        <f t="shared" si="141"/>
        <v>2022021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141057</v>
      </c>
      <c r="J149" s="156">
        <f t="shared" si="133"/>
        <v>239175</v>
      </c>
      <c r="K149" s="156">
        <f t="shared" si="134"/>
        <v>239580</v>
      </c>
      <c r="L149" s="153">
        <f t="shared" si="135"/>
        <v>878823</v>
      </c>
      <c r="M149" s="423">
        <f t="shared" si="136"/>
        <v>1521846</v>
      </c>
      <c r="N149" s="319">
        <f t="shared" si="137"/>
        <v>1521846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141057</v>
      </c>
      <c r="X149" s="156">
        <f>VLOOKUP($AC149,原データ!$D$1:$R$2300,6,FALSE)</f>
        <v>239175</v>
      </c>
      <c r="Y149" s="156">
        <f>VLOOKUP($AC149,原データ!$D$1:$R$2300,7,FALSE)</f>
        <v>239580</v>
      </c>
      <c r="Z149" s="153">
        <f>VLOOKUP($AC149,原データ!$D$1:$R$2300,8,FALSE)</f>
        <v>878823</v>
      </c>
      <c r="AA149" s="423">
        <f t="shared" si="140"/>
        <v>1521846</v>
      </c>
      <c r="AB149" s="319">
        <f t="shared" si="141"/>
        <v>1521846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93951</v>
      </c>
      <c r="I150" s="164">
        <f t="shared" si="132"/>
        <v>123444</v>
      </c>
      <c r="J150" s="164">
        <f t="shared" si="133"/>
        <v>39429</v>
      </c>
      <c r="K150" s="164">
        <f t="shared" si="134"/>
        <v>0</v>
      </c>
      <c r="L150" s="161">
        <f t="shared" si="135"/>
        <v>202653</v>
      </c>
      <c r="M150" s="424">
        <f t="shared" si="136"/>
        <v>459477</v>
      </c>
      <c r="N150" s="320">
        <f t="shared" si="137"/>
        <v>500175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93951</v>
      </c>
      <c r="W150" s="164">
        <f>VLOOKUP($AC150,原データ!$D$1:$R$2300,5,FALSE)</f>
        <v>123444</v>
      </c>
      <c r="X150" s="164">
        <f>VLOOKUP($AC150,原データ!$D$1:$R$2300,6,FALSE)</f>
        <v>39429</v>
      </c>
      <c r="Y150" s="164">
        <f>VLOOKUP($AC150,原データ!$D$1:$R$2300,7,FALSE)</f>
        <v>0</v>
      </c>
      <c r="Z150" s="161">
        <f>VLOOKUP($AC150,原データ!$D$1:$R$2300,8,FALSE)</f>
        <v>202653</v>
      </c>
      <c r="AA150" s="424">
        <f t="shared" si="140"/>
        <v>459477</v>
      </c>
      <c r="AB150" s="320">
        <f t="shared" si="141"/>
        <v>500175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19557</v>
      </c>
      <c r="I151" s="227">
        <f t="shared" si="132"/>
        <v>86841</v>
      </c>
      <c r="J151" s="227">
        <f t="shared" si="133"/>
        <v>0</v>
      </c>
      <c r="K151" s="227">
        <f t="shared" si="134"/>
        <v>119754</v>
      </c>
      <c r="L151" s="225">
        <f t="shared" si="135"/>
        <v>31005</v>
      </c>
      <c r="M151" s="422">
        <f t="shared" si="136"/>
        <v>257157</v>
      </c>
      <c r="N151" s="318">
        <f t="shared" si="137"/>
        <v>257157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86841</v>
      </c>
      <c r="X151" s="227">
        <f t="shared" si="150"/>
        <v>0</v>
      </c>
      <c r="Y151" s="227">
        <f t="shared" si="150"/>
        <v>119754</v>
      </c>
      <c r="Z151" s="225">
        <f t="shared" si="150"/>
        <v>31005</v>
      </c>
      <c r="AA151" s="422">
        <f t="shared" si="140"/>
        <v>257157</v>
      </c>
      <c r="AB151" s="318">
        <f t="shared" si="141"/>
        <v>257157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119754</v>
      </c>
      <c r="L152" s="153">
        <f t="shared" si="135"/>
        <v>31005</v>
      </c>
      <c r="M152" s="423">
        <f t="shared" si="136"/>
        <v>170316</v>
      </c>
      <c r="N152" s="319">
        <f t="shared" si="137"/>
        <v>170316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119754</v>
      </c>
      <c r="Z152" s="153">
        <f>VLOOKUP($AC152,原データ!$D$1:$R$2300,8,FALSE)</f>
        <v>31005</v>
      </c>
      <c r="AA152" s="423">
        <f t="shared" si="140"/>
        <v>170316</v>
      </c>
      <c r="AB152" s="319">
        <f t="shared" si="141"/>
        <v>170316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86841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86841</v>
      </c>
      <c r="N153" s="319">
        <f t="shared" si="137"/>
        <v>86841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86841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86841</v>
      </c>
      <c r="AB153" s="319">
        <f t="shared" si="141"/>
        <v>86841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8100</v>
      </c>
      <c r="I156" s="227">
        <f t="shared" si="132"/>
        <v>59094</v>
      </c>
      <c r="J156" s="227">
        <f t="shared" si="133"/>
        <v>122112</v>
      </c>
      <c r="K156" s="227">
        <f t="shared" si="134"/>
        <v>47430</v>
      </c>
      <c r="L156" s="225">
        <f t="shared" si="135"/>
        <v>179559</v>
      </c>
      <c r="M156" s="422">
        <f t="shared" si="136"/>
        <v>416295</v>
      </c>
      <c r="N156" s="318">
        <f t="shared" si="137"/>
        <v>416295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8100</v>
      </c>
      <c r="W156" s="227">
        <f t="shared" si="153"/>
        <v>59094</v>
      </c>
      <c r="X156" s="227">
        <f t="shared" si="153"/>
        <v>122112</v>
      </c>
      <c r="Y156" s="227">
        <f t="shared" si="153"/>
        <v>47430</v>
      </c>
      <c r="Z156" s="225">
        <f t="shared" si="153"/>
        <v>144909</v>
      </c>
      <c r="AA156" s="422">
        <f t="shared" si="140"/>
        <v>381645</v>
      </c>
      <c r="AB156" s="318">
        <f t="shared" si="141"/>
        <v>381645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34650</v>
      </c>
      <c r="AP156" s="427">
        <f t="shared" si="143"/>
        <v>34650</v>
      </c>
      <c r="AQ156" s="318">
        <f t="shared" si="144"/>
        <v>34650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8100</v>
      </c>
      <c r="I157" s="156">
        <f t="shared" si="132"/>
        <v>59094</v>
      </c>
      <c r="J157" s="156">
        <f t="shared" si="133"/>
        <v>122112</v>
      </c>
      <c r="K157" s="156">
        <f t="shared" si="134"/>
        <v>47430</v>
      </c>
      <c r="L157" s="153">
        <f t="shared" si="135"/>
        <v>144909</v>
      </c>
      <c r="M157" s="423">
        <f t="shared" si="136"/>
        <v>381645</v>
      </c>
      <c r="N157" s="319">
        <f t="shared" si="137"/>
        <v>381645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8100</v>
      </c>
      <c r="W157" s="156">
        <f>VLOOKUP($AC157,原データ!$D$1:$R$2300,5,FALSE)</f>
        <v>59094</v>
      </c>
      <c r="X157" s="156">
        <f>VLOOKUP($AC157,原データ!$D$1:$R$2300,6,FALSE)</f>
        <v>122112</v>
      </c>
      <c r="Y157" s="156">
        <f>VLOOKUP($AC157,原データ!$D$1:$R$2300,7,FALSE)</f>
        <v>47430</v>
      </c>
      <c r="Z157" s="153">
        <f>VLOOKUP($AC157,原データ!$D$1:$R$2300,8,FALSE)</f>
        <v>144909</v>
      </c>
      <c r="AA157" s="423">
        <f t="shared" si="140"/>
        <v>381645</v>
      </c>
      <c r="AB157" s="319">
        <f t="shared" si="141"/>
        <v>381645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34650</v>
      </c>
      <c r="M158" s="423">
        <f t="shared" si="136"/>
        <v>34650</v>
      </c>
      <c r="N158" s="319">
        <f t="shared" si="137"/>
        <v>34650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34650</v>
      </c>
      <c r="AP158" s="428">
        <f t="shared" si="143"/>
        <v>34650</v>
      </c>
      <c r="AQ158" s="319">
        <f t="shared" si="144"/>
        <v>34650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261468</v>
      </c>
      <c r="M160" s="425">
        <f t="shared" si="136"/>
        <v>261468</v>
      </c>
      <c r="N160" s="316">
        <f t="shared" si="137"/>
        <v>261468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261468</v>
      </c>
      <c r="AA160" s="425">
        <f t="shared" si="140"/>
        <v>261468</v>
      </c>
      <c r="AB160" s="316">
        <f t="shared" si="141"/>
        <v>261468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8840</v>
      </c>
      <c r="F162" s="313">
        <f t="shared" si="129"/>
        <v>13260</v>
      </c>
      <c r="G162" s="314">
        <f t="shared" si="130"/>
        <v>0</v>
      </c>
      <c r="H162" s="315">
        <f t="shared" si="131"/>
        <v>26910</v>
      </c>
      <c r="I162" s="315">
        <f t="shared" si="132"/>
        <v>78770</v>
      </c>
      <c r="J162" s="315">
        <f t="shared" si="133"/>
        <v>131680</v>
      </c>
      <c r="K162" s="315">
        <f t="shared" si="134"/>
        <v>55940</v>
      </c>
      <c r="L162" s="312">
        <f t="shared" si="135"/>
        <v>136930</v>
      </c>
      <c r="M162" s="313">
        <f t="shared" si="136"/>
        <v>430230</v>
      </c>
      <c r="N162" s="316">
        <f t="shared" si="137"/>
        <v>443490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8840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78770</v>
      </c>
      <c r="X162" s="171">
        <f>VLOOKUP($AC162,原データ!$D$1:$R$2300,6,FALSE)</f>
        <v>131680</v>
      </c>
      <c r="Y162" s="171">
        <f>VLOOKUP($AC162,原データ!$D$1:$R$2300,7,FALSE)</f>
        <v>55940</v>
      </c>
      <c r="Z162" s="168">
        <f>VLOOKUP($AC162,原データ!$D$1:$R$2300,8,FALSE)</f>
        <v>136930</v>
      </c>
      <c r="AA162" s="425">
        <f t="shared" si="140"/>
        <v>430230</v>
      </c>
      <c r="AB162" s="316">
        <f t="shared" si="141"/>
        <v>443490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58635</v>
      </c>
      <c r="I163" s="315">
        <f t="shared" si="132"/>
        <v>25236</v>
      </c>
      <c r="J163" s="315">
        <f t="shared" si="133"/>
        <v>351288</v>
      </c>
      <c r="K163" s="315">
        <f t="shared" si="134"/>
        <v>0</v>
      </c>
      <c r="L163" s="312">
        <f t="shared" si="135"/>
        <v>96696</v>
      </c>
      <c r="M163" s="313">
        <f t="shared" si="136"/>
        <v>531855</v>
      </c>
      <c r="N163" s="316">
        <f t="shared" si="137"/>
        <v>531855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58635</v>
      </c>
      <c r="W163" s="314">
        <f t="shared" si="156"/>
        <v>25236</v>
      </c>
      <c r="X163" s="314">
        <f t="shared" si="156"/>
        <v>351288</v>
      </c>
      <c r="Y163" s="314">
        <f t="shared" si="156"/>
        <v>0</v>
      </c>
      <c r="Z163" s="314">
        <f t="shared" si="156"/>
        <v>96696</v>
      </c>
      <c r="AA163" s="313">
        <f>SUM(U163:Z163)</f>
        <v>531855</v>
      </c>
      <c r="AB163" s="316">
        <f t="shared" si="141"/>
        <v>531855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96696</v>
      </c>
      <c r="M164" s="425">
        <f t="shared" si="136"/>
        <v>96696</v>
      </c>
      <c r="N164" s="321">
        <f t="shared" si="137"/>
        <v>96696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96696</v>
      </c>
      <c r="AA164" s="425">
        <f>SUM(U164:Z164)</f>
        <v>96696</v>
      </c>
      <c r="AB164" s="316">
        <f>SUM(AA164,T164)</f>
        <v>96696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58635</v>
      </c>
      <c r="I166" s="171">
        <f t="shared" si="159"/>
        <v>25236</v>
      </c>
      <c r="J166" s="171">
        <f t="shared" si="159"/>
        <v>351288</v>
      </c>
      <c r="K166" s="171">
        <f t="shared" si="159"/>
        <v>0</v>
      </c>
      <c r="L166" s="171">
        <f t="shared" si="159"/>
        <v>0</v>
      </c>
      <c r="M166" s="425">
        <f t="shared" si="159"/>
        <v>435159</v>
      </c>
      <c r="N166" s="321">
        <f t="shared" si="159"/>
        <v>435159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58635</v>
      </c>
      <c r="W166" s="171">
        <f>VLOOKUP($AC166,原データ!$D$1:$R$2300,5,FALSE)</f>
        <v>25236</v>
      </c>
      <c r="X166" s="171">
        <f>VLOOKUP($AC166,原データ!$D$1:$R$2300,6,FALSE)</f>
        <v>351288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435159</v>
      </c>
      <c r="AB166" s="316">
        <f>SUM(AA166,T166)</f>
        <v>435159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253845</v>
      </c>
      <c r="M177" s="313">
        <f t="shared" si="136"/>
        <v>253845</v>
      </c>
      <c r="N177" s="316">
        <f t="shared" si="137"/>
        <v>253845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253845</v>
      </c>
      <c r="AA177" s="313">
        <f t="shared" si="140"/>
        <v>253845</v>
      </c>
      <c r="AB177" s="316">
        <f t="shared" si="141"/>
        <v>253845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253845</v>
      </c>
      <c r="M179" s="425">
        <f t="shared" si="136"/>
        <v>253845</v>
      </c>
      <c r="N179" s="316">
        <f t="shared" si="137"/>
        <v>253845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253845</v>
      </c>
      <c r="AA179" s="425">
        <f t="shared" si="140"/>
        <v>253845</v>
      </c>
      <c r="AB179" s="316">
        <f t="shared" si="141"/>
        <v>253845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15364</v>
      </c>
      <c r="E182" s="416">
        <f t="shared" si="128"/>
        <v>79445</v>
      </c>
      <c r="F182" s="417">
        <f t="shared" si="129"/>
        <v>94809</v>
      </c>
      <c r="G182" s="418">
        <f t="shared" si="130"/>
        <v>0</v>
      </c>
      <c r="H182" s="419">
        <f t="shared" si="131"/>
        <v>230364</v>
      </c>
      <c r="I182" s="419">
        <f t="shared" si="132"/>
        <v>666236</v>
      </c>
      <c r="J182" s="419">
        <f t="shared" si="133"/>
        <v>2059876</v>
      </c>
      <c r="K182" s="419">
        <f t="shared" si="134"/>
        <v>506597</v>
      </c>
      <c r="L182" s="416">
        <f t="shared" si="135"/>
        <v>2507827</v>
      </c>
      <c r="M182" s="417">
        <f t="shared" si="136"/>
        <v>5970900</v>
      </c>
      <c r="N182" s="420">
        <f t="shared" si="137"/>
        <v>6065709</v>
      </c>
      <c r="O182" s="684" t="s">
        <v>80</v>
      </c>
      <c r="P182" s="685"/>
      <c r="Q182" s="685"/>
      <c r="R182" s="415">
        <f>SUM(R177,R163,R141,R162)</f>
        <v>15364</v>
      </c>
      <c r="S182" s="415">
        <f>SUM(S177,S163,S141,S162)</f>
        <v>79445</v>
      </c>
      <c r="T182" s="417">
        <f>SUM(R182:S182)</f>
        <v>94809</v>
      </c>
      <c r="U182" s="418">
        <f t="shared" ref="U182:Z182" si="167">SUM(U177,U163,U141,U162)</f>
        <v>0</v>
      </c>
      <c r="V182" s="418">
        <f t="shared" si="167"/>
        <v>230364</v>
      </c>
      <c r="W182" s="418">
        <f t="shared" si="167"/>
        <v>666236</v>
      </c>
      <c r="X182" s="418">
        <f t="shared" si="167"/>
        <v>2059876</v>
      </c>
      <c r="Y182" s="418">
        <f t="shared" si="167"/>
        <v>506597</v>
      </c>
      <c r="Z182" s="418">
        <f t="shared" si="167"/>
        <v>2473177</v>
      </c>
      <c r="AA182" s="417">
        <f>SUM(U182:Z182)</f>
        <v>5936250</v>
      </c>
      <c r="AB182" s="420">
        <f>SUM(AA182,T182)</f>
        <v>6031059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34650</v>
      </c>
      <c r="AP182" s="417">
        <f>SUM(AJ182:AO182)</f>
        <v>34650</v>
      </c>
      <c r="AQ182" s="420">
        <f>SUM(AP182,AI182)</f>
        <v>34650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Q4" s="236"/>
      <c r="X4" s="670" t="s">
        <v>100</v>
      </c>
      <c r="Y4" s="670"/>
      <c r="Z4" s="671">
        <f>様式1!F5</f>
        <v>473504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473504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Q5" s="236"/>
      <c r="X5" s="788" t="s">
        <v>101</v>
      </c>
      <c r="Y5" s="788"/>
      <c r="Z5" s="798" t="str">
        <f>様式1!F6</f>
        <v>南風原町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南風原町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13</v>
      </c>
      <c r="J11" s="379">
        <f t="shared" si="0"/>
        <v>28</v>
      </c>
      <c r="K11" s="379">
        <f t="shared" si="0"/>
        <v>50</v>
      </c>
      <c r="L11" s="376">
        <f t="shared" si="0"/>
        <v>33</v>
      </c>
      <c r="M11" s="377">
        <f t="shared" si="0"/>
        <v>127</v>
      </c>
      <c r="N11" s="316">
        <f t="shared" si="0"/>
        <v>128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13</v>
      </c>
      <c r="X11" s="379">
        <f t="shared" si="2"/>
        <v>28</v>
      </c>
      <c r="Y11" s="379">
        <f t="shared" si="2"/>
        <v>50</v>
      </c>
      <c r="Z11" s="376">
        <f t="shared" si="2"/>
        <v>33</v>
      </c>
      <c r="AA11" s="377">
        <f t="shared" ref="AA11:AA31" si="3">SUM(U11:Z11)</f>
        <v>127</v>
      </c>
      <c r="AB11" s="316">
        <f>SUM(AA11,T11)</f>
        <v>128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21</v>
      </c>
      <c r="L12" s="240">
        <f t="shared" ref="L12:L31" si="15">Z12+AO12</f>
        <v>15</v>
      </c>
      <c r="M12" s="380">
        <f t="shared" ref="M12:M31" si="16">AA12+AP12</f>
        <v>46</v>
      </c>
      <c r="N12" s="322">
        <f t="shared" ref="N12:N31" si="17">AB12+AQ12</f>
        <v>46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21</v>
      </c>
      <c r="Z12" s="240">
        <f>VLOOKUP($AC12,原データ!$D$1:$R$2300,8,FALSE)</f>
        <v>15</v>
      </c>
      <c r="AA12" s="380">
        <f t="shared" si="3"/>
        <v>46</v>
      </c>
      <c r="AB12" s="322">
        <f t="shared" ref="AB12:AB31" si="18">SUM(AA12,T12)</f>
        <v>46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11</v>
      </c>
      <c r="J13" s="247">
        <f t="shared" si="13"/>
        <v>13</v>
      </c>
      <c r="K13" s="247">
        <f t="shared" si="14"/>
        <v>21</v>
      </c>
      <c r="L13" s="245">
        <f t="shared" si="15"/>
        <v>15</v>
      </c>
      <c r="M13" s="381">
        <f t="shared" si="16"/>
        <v>62</v>
      </c>
      <c r="N13" s="319">
        <f t="shared" si="17"/>
        <v>62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11</v>
      </c>
      <c r="X13" s="247">
        <f>VLOOKUP($AC13,原データ!$D$1:$R$2300,6,FALSE)</f>
        <v>13</v>
      </c>
      <c r="Y13" s="247">
        <f>VLOOKUP($AC13,原データ!$D$1:$R$2300,7,FALSE)</f>
        <v>21</v>
      </c>
      <c r="Z13" s="245">
        <f>VLOOKUP($AC13,原データ!$D$1:$R$2300,8,FALSE)</f>
        <v>15</v>
      </c>
      <c r="AA13" s="381">
        <f t="shared" si="3"/>
        <v>62</v>
      </c>
      <c r="AB13" s="319">
        <f t="shared" si="18"/>
        <v>62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2</v>
      </c>
      <c r="M16" s="381">
        <f t="shared" si="16"/>
        <v>6</v>
      </c>
      <c r="N16" s="319">
        <f t="shared" si="17"/>
        <v>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2</v>
      </c>
      <c r="AA16" s="381">
        <f t="shared" si="3"/>
        <v>6</v>
      </c>
      <c r="AB16" s="319">
        <f t="shared" si="18"/>
        <v>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5</v>
      </c>
      <c r="K17" s="247">
        <f t="shared" si="14"/>
        <v>6</v>
      </c>
      <c r="L17" s="245">
        <f t="shared" si="15"/>
        <v>1</v>
      </c>
      <c r="M17" s="381">
        <f t="shared" si="16"/>
        <v>12</v>
      </c>
      <c r="N17" s="319">
        <f t="shared" si="17"/>
        <v>13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5</v>
      </c>
      <c r="Y17" s="247">
        <f>VLOOKUP($AC17,原データ!$D$1:$R$2300,7,FALSE)</f>
        <v>6</v>
      </c>
      <c r="Z17" s="245">
        <f>VLOOKUP($AC17,原データ!$D$1:$R$2300,8,FALSE)</f>
        <v>1</v>
      </c>
      <c r="AA17" s="381">
        <f t="shared" si="3"/>
        <v>12</v>
      </c>
      <c r="AB17" s="319">
        <f t="shared" si="18"/>
        <v>13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4</v>
      </c>
      <c r="I21" s="367">
        <f t="shared" si="12"/>
        <v>12</v>
      </c>
      <c r="J21" s="367">
        <f t="shared" si="13"/>
        <v>29</v>
      </c>
      <c r="K21" s="367">
        <f t="shared" si="14"/>
        <v>50</v>
      </c>
      <c r="L21" s="365">
        <f t="shared" si="15"/>
        <v>36</v>
      </c>
      <c r="M21" s="368">
        <f t="shared" si="16"/>
        <v>131</v>
      </c>
      <c r="N21" s="325">
        <f t="shared" si="17"/>
        <v>133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12</v>
      </c>
      <c r="X21" s="367">
        <f t="shared" si="22"/>
        <v>29</v>
      </c>
      <c r="Y21" s="367">
        <f t="shared" si="22"/>
        <v>50</v>
      </c>
      <c r="Z21" s="365">
        <f t="shared" si="22"/>
        <v>36</v>
      </c>
      <c r="AA21" s="368">
        <f t="shared" si="3"/>
        <v>131</v>
      </c>
      <c r="AB21" s="325">
        <f t="shared" si="18"/>
        <v>133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8</v>
      </c>
      <c r="K22" s="263">
        <f t="shared" si="14"/>
        <v>21</v>
      </c>
      <c r="L22" s="261">
        <f t="shared" si="15"/>
        <v>16</v>
      </c>
      <c r="M22" s="372">
        <f t="shared" si="16"/>
        <v>47</v>
      </c>
      <c r="N22" s="326">
        <f t="shared" si="17"/>
        <v>47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21</v>
      </c>
      <c r="Z22" s="261">
        <f>VLOOKUP($AC22,原データ!$D$1:$R$2300,8,FALSE)</f>
        <v>16</v>
      </c>
      <c r="AA22" s="372">
        <f t="shared" si="3"/>
        <v>47</v>
      </c>
      <c r="AB22" s="326">
        <f t="shared" si="18"/>
        <v>47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8</v>
      </c>
      <c r="J23" s="253">
        <f t="shared" si="13"/>
        <v>10</v>
      </c>
      <c r="K23" s="253">
        <f t="shared" si="14"/>
        <v>14</v>
      </c>
      <c r="L23" s="251">
        <f t="shared" si="15"/>
        <v>12</v>
      </c>
      <c r="M23" s="373">
        <f t="shared" si="16"/>
        <v>46</v>
      </c>
      <c r="N23" s="323">
        <f t="shared" si="17"/>
        <v>46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8</v>
      </c>
      <c r="X23" s="253">
        <f>VLOOKUP($AC23,原データ!$D$1:$R$2300,6,FALSE)</f>
        <v>10</v>
      </c>
      <c r="Y23" s="253">
        <f>VLOOKUP($AC23,原データ!$D$1:$R$2300,7,FALSE)</f>
        <v>14</v>
      </c>
      <c r="Z23" s="251">
        <f>VLOOKUP($AC23,原データ!$D$1:$R$2300,8,FALSE)</f>
        <v>12</v>
      </c>
      <c r="AA23" s="373">
        <f t="shared" si="3"/>
        <v>46</v>
      </c>
      <c r="AB23" s="323">
        <f t="shared" si="18"/>
        <v>46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4</v>
      </c>
      <c r="L25" s="251">
        <f t="shared" si="24"/>
        <v>3</v>
      </c>
      <c r="M25" s="373">
        <f t="shared" si="24"/>
        <v>10</v>
      </c>
      <c r="N25" s="323">
        <f t="shared" si="24"/>
        <v>10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4</v>
      </c>
      <c r="Z25" s="251">
        <f>VLOOKUP($AC25,原データ!$D$1:$R$2300,8,FALSE)</f>
        <v>3</v>
      </c>
      <c r="AA25" s="373">
        <f>SUM(U25:Z25)</f>
        <v>10</v>
      </c>
      <c r="AB25" s="323">
        <f>SUM(AA25,T25)</f>
        <v>10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2</v>
      </c>
      <c r="M26" s="373">
        <f t="shared" si="16"/>
        <v>6</v>
      </c>
      <c r="N26" s="323">
        <f t="shared" si="17"/>
        <v>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2</v>
      </c>
      <c r="AA26" s="373">
        <f t="shared" si="3"/>
        <v>6</v>
      </c>
      <c r="AB26" s="323">
        <f t="shared" si="18"/>
        <v>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5</v>
      </c>
      <c r="K27" s="253">
        <f t="shared" si="14"/>
        <v>5</v>
      </c>
      <c r="L27" s="251">
        <f t="shared" si="15"/>
        <v>0</v>
      </c>
      <c r="M27" s="373">
        <f t="shared" si="16"/>
        <v>12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5</v>
      </c>
      <c r="Y27" s="253">
        <f>VLOOKUP($AC27,原データ!$D$1:$R$2300,7,FALSE)</f>
        <v>5</v>
      </c>
      <c r="Z27" s="251">
        <f>VLOOKUP($AC27,原データ!$D$1:$R$2300,8,FALSE)</f>
        <v>0</v>
      </c>
      <c r="AA27" s="373">
        <f t="shared" si="3"/>
        <v>12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4</v>
      </c>
      <c r="L30" s="255">
        <f t="shared" si="25"/>
        <v>3</v>
      </c>
      <c r="M30" s="374">
        <f t="shared" si="25"/>
        <v>10</v>
      </c>
      <c r="N30" s="324">
        <f t="shared" si="25"/>
        <v>10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4</v>
      </c>
      <c r="Z30" s="455">
        <f>VLOOKUP($AC30,原データ!$D$1:$R$2300,8,FALSE)</f>
        <v>3</v>
      </c>
      <c r="AA30" s="374">
        <f>SUM(U30:Z30)</f>
        <v>10</v>
      </c>
      <c r="AB30" s="324">
        <f>SUM(AA30,T30)</f>
        <v>10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1</v>
      </c>
      <c r="E31" s="383">
        <f t="shared" si="9"/>
        <v>2</v>
      </c>
      <c r="F31" s="384">
        <f t="shared" si="10"/>
        <v>3</v>
      </c>
      <c r="G31" s="385">
        <f t="shared" si="20"/>
        <v>0</v>
      </c>
      <c r="H31" s="386">
        <f t="shared" si="11"/>
        <v>7</v>
      </c>
      <c r="I31" s="386">
        <f t="shared" si="12"/>
        <v>25</v>
      </c>
      <c r="J31" s="386">
        <f t="shared" si="13"/>
        <v>57</v>
      </c>
      <c r="K31" s="386">
        <f t="shared" si="14"/>
        <v>100</v>
      </c>
      <c r="L31" s="383">
        <f t="shared" si="15"/>
        <v>69</v>
      </c>
      <c r="M31" s="384">
        <f t="shared" si="16"/>
        <v>258</v>
      </c>
      <c r="N31" s="387">
        <f t="shared" si="17"/>
        <v>261</v>
      </c>
      <c r="O31" s="735" t="s">
        <v>80</v>
      </c>
      <c r="P31" s="736"/>
      <c r="Q31" s="737"/>
      <c r="R31" s="382">
        <f>SUM(R11,R21)</f>
        <v>1</v>
      </c>
      <c r="S31" s="383">
        <f>SUM(S11,S21)</f>
        <v>2</v>
      </c>
      <c r="T31" s="384">
        <f t="shared" si="1"/>
        <v>3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25</v>
      </c>
      <c r="X31" s="386">
        <f t="shared" si="26"/>
        <v>57</v>
      </c>
      <c r="Y31" s="386">
        <f t="shared" si="26"/>
        <v>100</v>
      </c>
      <c r="Z31" s="383">
        <f t="shared" si="26"/>
        <v>69</v>
      </c>
      <c r="AA31" s="384">
        <f t="shared" si="3"/>
        <v>258</v>
      </c>
      <c r="AB31" s="388">
        <f t="shared" si="18"/>
        <v>261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4110</v>
      </c>
      <c r="F33" s="358">
        <f t="shared" si="28"/>
        <v>4110</v>
      </c>
      <c r="G33" s="361">
        <f t="shared" si="28"/>
        <v>0</v>
      </c>
      <c r="H33" s="362">
        <f t="shared" si="28"/>
        <v>89850</v>
      </c>
      <c r="I33" s="362">
        <f t="shared" si="28"/>
        <v>297505</v>
      </c>
      <c r="J33" s="362">
        <f t="shared" si="28"/>
        <v>588965</v>
      </c>
      <c r="K33" s="362">
        <f t="shared" si="28"/>
        <v>935870</v>
      </c>
      <c r="L33" s="360">
        <f t="shared" si="28"/>
        <v>795435</v>
      </c>
      <c r="M33" s="363">
        <f t="shared" si="28"/>
        <v>2707625</v>
      </c>
      <c r="N33" s="325">
        <f t="shared" si="28"/>
        <v>2711735</v>
      </c>
      <c r="O33" s="778"/>
      <c r="P33" s="782" t="s">
        <v>41</v>
      </c>
      <c r="Q33" s="783"/>
      <c r="R33" s="359">
        <f>SUM(R34:R42)</f>
        <v>0</v>
      </c>
      <c r="S33" s="360">
        <f>SUM(S34:S42)</f>
        <v>4110</v>
      </c>
      <c r="T33" s="358">
        <f t="shared" ref="T33:T53" si="29">SUM(R33:S33)</f>
        <v>4110</v>
      </c>
      <c r="U33" s="361">
        <f t="shared" ref="U33:Z33" si="30">SUM(U34:U42)</f>
        <v>0</v>
      </c>
      <c r="V33" s="362">
        <f t="shared" si="30"/>
        <v>89850</v>
      </c>
      <c r="W33" s="362">
        <f t="shared" si="30"/>
        <v>297505</v>
      </c>
      <c r="X33" s="362">
        <f t="shared" si="30"/>
        <v>588965</v>
      </c>
      <c r="Y33" s="362">
        <f t="shared" si="30"/>
        <v>935870</v>
      </c>
      <c r="Z33" s="360">
        <f t="shared" si="30"/>
        <v>795435</v>
      </c>
      <c r="AA33" s="363">
        <f t="shared" ref="AA33:AA51" si="31">SUM(U33:Z33)</f>
        <v>2707625</v>
      </c>
      <c r="AB33" s="325">
        <f t="shared" ref="AB33:AB51" si="32">SUM(AA33,T33)</f>
        <v>2711735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34350</v>
      </c>
      <c r="I34" s="263">
        <f t="shared" ref="I34:I53" si="41">W34+AL34</f>
        <v>2550</v>
      </c>
      <c r="J34" s="263">
        <f t="shared" ref="J34:J53" si="42">X34+AM34</f>
        <v>182100</v>
      </c>
      <c r="K34" s="263">
        <f t="shared" ref="K34:K53" si="43">Y34+AN34</f>
        <v>425225</v>
      </c>
      <c r="L34" s="261">
        <f t="shared" ref="L34:L53" si="44">Z34+AO34</f>
        <v>322540</v>
      </c>
      <c r="M34" s="372">
        <f t="shared" ref="M34:M53" si="45">AA34+AP34</f>
        <v>966765</v>
      </c>
      <c r="N34" s="326">
        <f t="shared" ref="N34:N53" si="46">AB34+AQ34</f>
        <v>966765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34350</v>
      </c>
      <c r="W34" s="263">
        <f>VLOOKUP($AC34,原データ!$D$1:$R$2300,5,FALSE)</f>
        <v>2550</v>
      </c>
      <c r="X34" s="263">
        <f>VLOOKUP($AC34,原データ!$D$1:$R$2300,6,FALSE)</f>
        <v>182100</v>
      </c>
      <c r="Y34" s="263">
        <f>VLOOKUP($AC34,原データ!$D$1:$R$2300,7,FALSE)</f>
        <v>425225</v>
      </c>
      <c r="Z34" s="261">
        <f>VLOOKUP($AC34,原データ!$D$1:$R$2300,8,FALSE)</f>
        <v>322540</v>
      </c>
      <c r="AA34" s="372">
        <f t="shared" si="31"/>
        <v>966765</v>
      </c>
      <c r="AB34" s="326">
        <f t="shared" si="32"/>
        <v>966765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55500</v>
      </c>
      <c r="I35" s="253">
        <f t="shared" si="41"/>
        <v>294375</v>
      </c>
      <c r="J35" s="253">
        <f t="shared" si="42"/>
        <v>331250</v>
      </c>
      <c r="K35" s="253">
        <f t="shared" si="43"/>
        <v>441975</v>
      </c>
      <c r="L35" s="251">
        <f t="shared" si="44"/>
        <v>427940</v>
      </c>
      <c r="M35" s="373">
        <f t="shared" si="45"/>
        <v>1551040</v>
      </c>
      <c r="N35" s="323">
        <f t="shared" si="46"/>
        <v>1551040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55500</v>
      </c>
      <c r="W35" s="253">
        <f>VLOOKUP($AC35,原データ!$D$1:$R$2300,5,FALSE)</f>
        <v>294375</v>
      </c>
      <c r="X35" s="253">
        <f>VLOOKUP($AC35,原データ!$D$1:$R$2300,6,FALSE)</f>
        <v>331250</v>
      </c>
      <c r="Y35" s="253">
        <f>VLOOKUP($AC35,原データ!$D$1:$R$2300,7,FALSE)</f>
        <v>441975</v>
      </c>
      <c r="Z35" s="251">
        <f>VLOOKUP($AC35,原データ!$D$1:$R$2300,8,FALSE)</f>
        <v>427940</v>
      </c>
      <c r="AA35" s="373">
        <f t="shared" si="31"/>
        <v>1551040</v>
      </c>
      <c r="AB35" s="323">
        <f t="shared" si="32"/>
        <v>1551040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63300</v>
      </c>
      <c r="K38" s="253">
        <f t="shared" si="43"/>
        <v>34200</v>
      </c>
      <c r="L38" s="251">
        <f t="shared" si="44"/>
        <v>44520</v>
      </c>
      <c r="M38" s="373">
        <f t="shared" si="45"/>
        <v>142020</v>
      </c>
      <c r="N38" s="323">
        <f t="shared" si="46"/>
        <v>142020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63300</v>
      </c>
      <c r="Y38" s="253">
        <f>VLOOKUP($AC38,原データ!$D$1:$R$2300,7,FALSE)</f>
        <v>34200</v>
      </c>
      <c r="Z38" s="251">
        <f>VLOOKUP($AC38,原データ!$D$1:$R$2300,8,FALSE)</f>
        <v>44520</v>
      </c>
      <c r="AA38" s="373">
        <f t="shared" si="31"/>
        <v>142020</v>
      </c>
      <c r="AB38" s="323">
        <f t="shared" si="32"/>
        <v>142020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4110</v>
      </c>
      <c r="F39" s="370">
        <f t="shared" si="39"/>
        <v>4110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12315</v>
      </c>
      <c r="K39" s="253">
        <f t="shared" si="43"/>
        <v>34470</v>
      </c>
      <c r="L39" s="251">
        <f t="shared" si="44"/>
        <v>435</v>
      </c>
      <c r="M39" s="373">
        <f t="shared" si="45"/>
        <v>47220</v>
      </c>
      <c r="N39" s="323">
        <f t="shared" si="46"/>
        <v>51330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4110</v>
      </c>
      <c r="T39" s="370">
        <f t="shared" si="29"/>
        <v>4110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12315</v>
      </c>
      <c r="Y39" s="253">
        <f>VLOOKUP($AC39,原データ!$D$1:$R$2300,7,FALSE)</f>
        <v>34470</v>
      </c>
      <c r="Z39" s="251">
        <f>VLOOKUP($AC39,原データ!$D$1:$R$2300,8,FALSE)</f>
        <v>435</v>
      </c>
      <c r="AA39" s="373">
        <f t="shared" si="31"/>
        <v>47220</v>
      </c>
      <c r="AB39" s="323">
        <f t="shared" si="32"/>
        <v>51330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580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580</v>
      </c>
      <c r="N40" s="323">
        <f t="shared" si="46"/>
        <v>580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580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580</v>
      </c>
      <c r="AB40" s="323">
        <f t="shared" si="32"/>
        <v>580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4176</v>
      </c>
      <c r="E43" s="365">
        <f t="shared" si="38"/>
        <v>7116</v>
      </c>
      <c r="F43" s="358">
        <f t="shared" si="39"/>
        <v>11292</v>
      </c>
      <c r="G43" s="366">
        <f t="shared" si="48"/>
        <v>0</v>
      </c>
      <c r="H43" s="367">
        <f t="shared" si="40"/>
        <v>37392</v>
      </c>
      <c r="I43" s="367">
        <f t="shared" si="41"/>
        <v>33247</v>
      </c>
      <c r="J43" s="367">
        <f t="shared" si="42"/>
        <v>349995</v>
      </c>
      <c r="K43" s="367">
        <f t="shared" si="43"/>
        <v>592926</v>
      </c>
      <c r="L43" s="365">
        <f t="shared" si="44"/>
        <v>465198</v>
      </c>
      <c r="M43" s="368">
        <f t="shared" si="45"/>
        <v>1478758</v>
      </c>
      <c r="N43" s="325">
        <f t="shared" si="46"/>
        <v>1490050</v>
      </c>
      <c r="O43" s="778"/>
      <c r="P43" s="780" t="s">
        <v>31</v>
      </c>
      <c r="Q43" s="781"/>
      <c r="R43" s="364">
        <f>SUM(R44:R52)</f>
        <v>4176</v>
      </c>
      <c r="S43" s="365">
        <f>SUM(S44:S52)</f>
        <v>7116</v>
      </c>
      <c r="T43" s="358">
        <f>SUM(R43:S43)</f>
        <v>11292</v>
      </c>
      <c r="U43" s="366">
        <f t="shared" ref="U43:Z43" si="50">SUM(U44:U52)</f>
        <v>0</v>
      </c>
      <c r="V43" s="367">
        <f t="shared" si="50"/>
        <v>37392</v>
      </c>
      <c r="W43" s="367">
        <f t="shared" si="50"/>
        <v>33247</v>
      </c>
      <c r="X43" s="367">
        <f t="shared" si="50"/>
        <v>349995</v>
      </c>
      <c r="Y43" s="367">
        <f t="shared" si="50"/>
        <v>592926</v>
      </c>
      <c r="Z43" s="365">
        <f t="shared" si="50"/>
        <v>465198</v>
      </c>
      <c r="AA43" s="368">
        <f>SUM(U43:Z43)</f>
        <v>1478758</v>
      </c>
      <c r="AB43" s="325">
        <f>SUM(AA43,T43)</f>
        <v>1490050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35580</v>
      </c>
      <c r="I44" s="263">
        <f t="shared" si="41"/>
        <v>14550</v>
      </c>
      <c r="J44" s="263">
        <f t="shared" si="42"/>
        <v>154620</v>
      </c>
      <c r="K44" s="263">
        <f t="shared" si="43"/>
        <v>322837</v>
      </c>
      <c r="L44" s="261">
        <f t="shared" si="44"/>
        <v>297062</v>
      </c>
      <c r="M44" s="372">
        <f t="shared" si="45"/>
        <v>824649</v>
      </c>
      <c r="N44" s="326">
        <f t="shared" si="46"/>
        <v>824649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35580</v>
      </c>
      <c r="W44" s="263">
        <f>VLOOKUP($AC44,原データ!$D$1:$R$2300,5,FALSE)</f>
        <v>14550</v>
      </c>
      <c r="X44" s="263">
        <f>VLOOKUP($AC44,原データ!$D$1:$R$2300,6,FALSE)</f>
        <v>154620</v>
      </c>
      <c r="Y44" s="263">
        <f>VLOOKUP($AC44,原データ!$D$1:$R$2300,7,FALSE)</f>
        <v>322837</v>
      </c>
      <c r="Z44" s="261">
        <f>VLOOKUP($AC44,原データ!$D$1:$R$2300,8,FALSE)</f>
        <v>297062</v>
      </c>
      <c r="AA44" s="372">
        <f t="shared" si="31"/>
        <v>824649</v>
      </c>
      <c r="AB44" s="326">
        <f t="shared" si="32"/>
        <v>824649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420</v>
      </c>
      <c r="I45" s="253">
        <f t="shared" si="41"/>
        <v>14545</v>
      </c>
      <c r="J45" s="253">
        <f t="shared" si="42"/>
        <v>14993</v>
      </c>
      <c r="K45" s="253">
        <f t="shared" si="43"/>
        <v>15805</v>
      </c>
      <c r="L45" s="251">
        <f t="shared" si="44"/>
        <v>18120</v>
      </c>
      <c r="M45" s="373">
        <f t="shared" si="45"/>
        <v>63883</v>
      </c>
      <c r="N45" s="323">
        <f t="shared" si="46"/>
        <v>63883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420</v>
      </c>
      <c r="W45" s="253">
        <f>VLOOKUP($AC45,原データ!$D$1:$R$2300,5,FALSE)</f>
        <v>14545</v>
      </c>
      <c r="X45" s="253">
        <f>VLOOKUP($AC45,原データ!$D$1:$R$2300,6,FALSE)</f>
        <v>14993</v>
      </c>
      <c r="Y45" s="253">
        <f>VLOOKUP($AC45,原データ!$D$1:$R$2300,7,FALSE)</f>
        <v>15805</v>
      </c>
      <c r="Z45" s="251">
        <f>VLOOKUP($AC45,原データ!$D$1:$R$2300,8,FALSE)</f>
        <v>18120</v>
      </c>
      <c r="AA45" s="373">
        <f t="shared" si="31"/>
        <v>63883</v>
      </c>
      <c r="AB45" s="323">
        <f t="shared" si="32"/>
        <v>63883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2550</v>
      </c>
      <c r="J47" s="253">
        <f t="shared" si="52"/>
        <v>66000</v>
      </c>
      <c r="K47" s="253">
        <f t="shared" si="52"/>
        <v>123250</v>
      </c>
      <c r="L47" s="251">
        <f t="shared" si="52"/>
        <v>87970</v>
      </c>
      <c r="M47" s="373">
        <f t="shared" si="52"/>
        <v>279770</v>
      </c>
      <c r="N47" s="323">
        <f t="shared" si="52"/>
        <v>279770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2550</v>
      </c>
      <c r="X47" s="253">
        <f>VLOOKUP($AC47,原データ!$D$1:$R$2300,6,FALSE)</f>
        <v>66000</v>
      </c>
      <c r="Y47" s="253">
        <f>VLOOKUP($AC47,原データ!$D$1:$R$2300,7,FALSE)</f>
        <v>123250</v>
      </c>
      <c r="Z47" s="251">
        <f>VLOOKUP($AC47,原データ!$D$1:$R$2300,8,FALSE)</f>
        <v>87970</v>
      </c>
      <c r="AA47" s="373">
        <f>SUM(U47:Z47)</f>
        <v>279770</v>
      </c>
      <c r="AB47" s="323">
        <f>SUM(AA47,T47)</f>
        <v>279770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71160</v>
      </c>
      <c r="K48" s="253">
        <f t="shared" si="43"/>
        <v>56460</v>
      </c>
      <c r="L48" s="251">
        <f t="shared" si="44"/>
        <v>35616</v>
      </c>
      <c r="M48" s="373">
        <f t="shared" si="45"/>
        <v>163236</v>
      </c>
      <c r="N48" s="323">
        <f t="shared" si="46"/>
        <v>163236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71160</v>
      </c>
      <c r="Y48" s="253">
        <f>VLOOKUP($AC48,原データ!$D$1:$R$2300,7,FALSE)</f>
        <v>56460</v>
      </c>
      <c r="Z48" s="251">
        <f>VLOOKUP($AC48,原データ!$D$1:$R$2300,8,FALSE)</f>
        <v>35616</v>
      </c>
      <c r="AA48" s="373">
        <f t="shared" si="31"/>
        <v>163236</v>
      </c>
      <c r="AB48" s="323">
        <f t="shared" si="32"/>
        <v>163236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4176</v>
      </c>
      <c r="E49" s="251">
        <f t="shared" si="38"/>
        <v>7116</v>
      </c>
      <c r="F49" s="370">
        <f t="shared" si="39"/>
        <v>11292</v>
      </c>
      <c r="G49" s="300">
        <f t="shared" si="48"/>
        <v>0</v>
      </c>
      <c r="H49" s="253">
        <f t="shared" si="40"/>
        <v>1392</v>
      </c>
      <c r="I49" s="253">
        <f t="shared" si="41"/>
        <v>1392</v>
      </c>
      <c r="J49" s="253">
        <f t="shared" si="42"/>
        <v>29902</v>
      </c>
      <c r="K49" s="253">
        <f t="shared" si="43"/>
        <v>35034</v>
      </c>
      <c r="L49" s="251">
        <f t="shared" si="44"/>
        <v>0</v>
      </c>
      <c r="M49" s="373">
        <f t="shared" si="45"/>
        <v>67720</v>
      </c>
      <c r="N49" s="323">
        <f t="shared" si="46"/>
        <v>79012</v>
      </c>
      <c r="O49" s="778"/>
      <c r="P49" s="776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7116</v>
      </c>
      <c r="T49" s="370">
        <f t="shared" si="29"/>
        <v>11292</v>
      </c>
      <c r="U49" s="268">
        <f>VLOOKUP($AC49,原データ!$D$1:$R$2300,3,FALSE)</f>
        <v>0</v>
      </c>
      <c r="V49" s="253">
        <f>VLOOKUP($AC49,原データ!$D$1:$R$2300,4,FALSE)</f>
        <v>1392</v>
      </c>
      <c r="W49" s="253">
        <f>VLOOKUP($AC49,原データ!$D$1:$R$2300,5,FALSE)</f>
        <v>1392</v>
      </c>
      <c r="X49" s="253">
        <f>VLOOKUP($AC49,原データ!$D$1:$R$2300,6,FALSE)</f>
        <v>29902</v>
      </c>
      <c r="Y49" s="253">
        <f>VLOOKUP($AC49,原データ!$D$1:$R$2300,7,FALSE)</f>
        <v>35034</v>
      </c>
      <c r="Z49" s="251">
        <f>VLOOKUP($AC49,原データ!$D$1:$R$2300,8,FALSE)</f>
        <v>0</v>
      </c>
      <c r="AA49" s="373">
        <f t="shared" si="31"/>
        <v>67720</v>
      </c>
      <c r="AB49" s="323">
        <f t="shared" si="32"/>
        <v>79012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210</v>
      </c>
      <c r="J52" s="257">
        <f t="shared" si="53"/>
        <v>13320</v>
      </c>
      <c r="K52" s="257">
        <f t="shared" si="53"/>
        <v>39540</v>
      </c>
      <c r="L52" s="255">
        <f t="shared" si="53"/>
        <v>26430</v>
      </c>
      <c r="M52" s="374">
        <f t="shared" si="53"/>
        <v>79500</v>
      </c>
      <c r="N52" s="324">
        <f t="shared" si="53"/>
        <v>79500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210</v>
      </c>
      <c r="X52" s="458">
        <f>VLOOKUP($AC52,原データ!$D$1:$R$2300,6,FALSE)</f>
        <v>13320</v>
      </c>
      <c r="Y52" s="458">
        <f>VLOOKUP($AC52,原データ!$D$1:$R$2300,7,FALSE)</f>
        <v>39540</v>
      </c>
      <c r="Z52" s="455">
        <f>VLOOKUP($AC52,原データ!$D$1:$R$2300,8,FALSE)</f>
        <v>26430</v>
      </c>
      <c r="AA52" s="374">
        <f>SUM(U52:Z52)</f>
        <v>79500</v>
      </c>
      <c r="AB52" s="324">
        <f>SUM(AA52,T52)</f>
        <v>79500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4176</v>
      </c>
      <c r="E53" s="383">
        <f t="shared" si="38"/>
        <v>11226</v>
      </c>
      <c r="F53" s="384">
        <f t="shared" si="39"/>
        <v>15402</v>
      </c>
      <c r="G53" s="385">
        <f t="shared" si="48"/>
        <v>0</v>
      </c>
      <c r="H53" s="386">
        <f t="shared" si="40"/>
        <v>127242</v>
      </c>
      <c r="I53" s="386">
        <f t="shared" si="41"/>
        <v>330752</v>
      </c>
      <c r="J53" s="386">
        <f t="shared" si="42"/>
        <v>938960</v>
      </c>
      <c r="K53" s="386">
        <f t="shared" si="43"/>
        <v>1528796</v>
      </c>
      <c r="L53" s="383">
        <f t="shared" si="44"/>
        <v>1260633</v>
      </c>
      <c r="M53" s="384">
        <f t="shared" si="45"/>
        <v>4186383</v>
      </c>
      <c r="N53" s="387">
        <f t="shared" si="46"/>
        <v>4201785</v>
      </c>
      <c r="O53" s="735" t="s">
        <v>80</v>
      </c>
      <c r="P53" s="736"/>
      <c r="Q53" s="737"/>
      <c r="R53" s="382">
        <f>SUM(R33,R43)</f>
        <v>4176</v>
      </c>
      <c r="S53" s="383">
        <f>SUM(S33,S43)</f>
        <v>11226</v>
      </c>
      <c r="T53" s="384">
        <f t="shared" si="29"/>
        <v>15402</v>
      </c>
      <c r="U53" s="385">
        <f t="shared" ref="U53:Z53" si="54">SUM(U33,U43)</f>
        <v>0</v>
      </c>
      <c r="V53" s="386">
        <f t="shared" si="54"/>
        <v>127242</v>
      </c>
      <c r="W53" s="386">
        <f t="shared" si="54"/>
        <v>330752</v>
      </c>
      <c r="X53" s="386">
        <f>SUM(X33,X43)</f>
        <v>938960</v>
      </c>
      <c r="Y53" s="386">
        <f t="shared" si="54"/>
        <v>1528796</v>
      </c>
      <c r="Z53" s="383">
        <f t="shared" si="54"/>
        <v>1260633</v>
      </c>
      <c r="AA53" s="384">
        <f>SUM(U53:Z53)</f>
        <v>4186383</v>
      </c>
      <c r="AB53" s="387">
        <f>SUM(AA53,T53)</f>
        <v>4201785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X4" s="670" t="s">
        <v>100</v>
      </c>
      <c r="Y4" s="670"/>
      <c r="Z4" s="671">
        <f>様式1!F5</f>
        <v>473504</v>
      </c>
      <c r="AA4" s="671"/>
      <c r="AB4" s="671"/>
      <c r="AC4" s="500"/>
      <c r="AM4" s="670" t="s">
        <v>100</v>
      </c>
      <c r="AN4" s="670"/>
      <c r="AO4" s="671">
        <f>様式1!F5</f>
        <v>473504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X5" s="788" t="s">
        <v>101</v>
      </c>
      <c r="Y5" s="788"/>
      <c r="Z5" s="798" t="str">
        <f>様式1!F6</f>
        <v>南風原町</v>
      </c>
      <c r="AA5" s="798"/>
      <c r="AB5" s="798"/>
      <c r="AC5" s="500"/>
      <c r="AM5" s="788" t="s">
        <v>101</v>
      </c>
      <c r="AN5" s="788"/>
      <c r="AO5" s="798" t="str">
        <f>様式1!F6</f>
        <v>南風原町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4150</v>
      </c>
      <c r="L33" s="360">
        <f t="shared" si="28"/>
        <v>435</v>
      </c>
      <c r="M33" s="363">
        <f t="shared" si="28"/>
        <v>4585</v>
      </c>
      <c r="N33" s="325">
        <f t="shared" si="28"/>
        <v>4585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4150</v>
      </c>
      <c r="Z33" s="405">
        <f t="shared" si="29"/>
        <v>435</v>
      </c>
      <c r="AA33" s="406">
        <f t="shared" ref="AA33:AA53" si="30">SUM(U33:Z33)</f>
        <v>4585</v>
      </c>
      <c r="AB33" s="347">
        <f t="shared" ref="AB33:AB53" si="31">SUM(AA33,T33)</f>
        <v>4585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4150</v>
      </c>
      <c r="L39" s="251">
        <f t="shared" si="42"/>
        <v>435</v>
      </c>
      <c r="M39" s="373">
        <f t="shared" si="43"/>
        <v>4585</v>
      </c>
      <c r="N39" s="323">
        <f t="shared" si="44"/>
        <v>4585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4150</v>
      </c>
      <c r="Z39" s="286">
        <f>VLOOKUP($AC39,原データ!$D$1:$R$2300,8,FALSE)</f>
        <v>435</v>
      </c>
      <c r="AA39" s="412">
        <f t="shared" si="30"/>
        <v>4585</v>
      </c>
      <c r="AB39" s="345">
        <f t="shared" si="31"/>
        <v>4585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8352</v>
      </c>
      <c r="L43" s="360">
        <f t="shared" si="42"/>
        <v>0</v>
      </c>
      <c r="M43" s="363">
        <f t="shared" si="43"/>
        <v>9744</v>
      </c>
      <c r="N43" s="325">
        <f t="shared" si="44"/>
        <v>9744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8352</v>
      </c>
      <c r="Z43" s="405">
        <f t="shared" si="50"/>
        <v>0</v>
      </c>
      <c r="AA43" s="409">
        <f t="shared" si="30"/>
        <v>9744</v>
      </c>
      <c r="AB43" s="347">
        <f t="shared" si="31"/>
        <v>9744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8352</v>
      </c>
      <c r="L49" s="251">
        <f t="shared" si="42"/>
        <v>0</v>
      </c>
      <c r="M49" s="373">
        <f t="shared" si="43"/>
        <v>9744</v>
      </c>
      <c r="N49" s="323">
        <f t="shared" si="44"/>
        <v>9744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8352</v>
      </c>
      <c r="Z49" s="286">
        <f>VLOOKUP($AC49,原データ!$D$1:$R$2300,8,FALSE)</f>
        <v>0</v>
      </c>
      <c r="AA49" s="412">
        <f t="shared" si="30"/>
        <v>9744</v>
      </c>
      <c r="AB49" s="345">
        <f t="shared" si="31"/>
        <v>9744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12502</v>
      </c>
      <c r="L53" s="383">
        <f t="shared" si="42"/>
        <v>435</v>
      </c>
      <c r="M53" s="384">
        <f t="shared" si="43"/>
        <v>14329</v>
      </c>
      <c r="N53" s="387">
        <f t="shared" si="44"/>
        <v>14329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12502</v>
      </c>
      <c r="Z53" s="392">
        <f t="shared" si="54"/>
        <v>435</v>
      </c>
      <c r="AA53" s="395">
        <f t="shared" si="30"/>
        <v>14329</v>
      </c>
      <c r="AB53" s="396">
        <f t="shared" si="31"/>
        <v>14329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30</v>
      </c>
      <c r="G11" s="535">
        <f>SUM(G16+G21+G26)</f>
        <v>35</v>
      </c>
      <c r="H11" s="536">
        <f>SUM(F11,G11)</f>
        <v>65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610005</v>
      </c>
      <c r="G12" s="537">
        <f>SUM(G17+G22+G27)</f>
        <v>1005080</v>
      </c>
      <c r="H12" s="538">
        <f>SUM(F12,G12)</f>
        <v>1615085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21048</v>
      </c>
      <c r="H22" s="544">
        <f>SUM(F22,G22)</f>
        <v>21048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30</v>
      </c>
      <c r="G26" s="550">
        <f>VLOOKUP(J26,原データ!$D$1:$R$2300,3,FALSE)</f>
        <v>33</v>
      </c>
      <c r="H26" s="543">
        <f>SUM(F26,G26)</f>
        <v>63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610005</v>
      </c>
      <c r="G27" s="551">
        <f>VLOOKUP(J27,原データ!$D$1:$R$2300,3,FALSE)</f>
        <v>984032</v>
      </c>
      <c r="H27" s="544">
        <f>SUM(F27,G27)</f>
        <v>1594037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20</v>
      </c>
      <c r="G31" s="550">
        <f>VLOOKUP(J31,原データ!$D$1:$R$2300,3,FALSE)</f>
        <v>80</v>
      </c>
      <c r="H31" s="543">
        <f>SUM(F31,G31)</f>
        <v>100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202198</v>
      </c>
      <c r="G32" s="551">
        <f>VLOOKUP(J32,原データ!$D$1:$R$2300,3,FALSE)</f>
        <v>590061</v>
      </c>
      <c r="H32" s="544">
        <f>SUM(F32,G32)</f>
        <v>792259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185</v>
      </c>
      <c r="H36" s="543">
        <f>SUM(F36,G36)</f>
        <v>196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161131</v>
      </c>
      <c r="G37" s="551">
        <f>VLOOKUP(J37,原データ!$D$1:$R$2300,3,FALSE)</f>
        <v>2418973</v>
      </c>
      <c r="H37" s="544">
        <f>SUM(F37,G37)</f>
        <v>2580104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79</v>
      </c>
      <c r="H41" s="543">
        <f>SUM(F41,G41)</f>
        <v>79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1143823</v>
      </c>
      <c r="H42" s="544">
        <f>SUM(F42,G42)</f>
        <v>1143823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61</v>
      </c>
      <c r="G46" s="535">
        <f t="shared" si="0"/>
        <v>379</v>
      </c>
      <c r="H46" s="536">
        <f t="shared" si="0"/>
        <v>440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973334</v>
      </c>
      <c r="G47" s="537">
        <f t="shared" si="0"/>
        <v>5157937</v>
      </c>
      <c r="H47" s="538">
        <f t="shared" si="0"/>
        <v>6131271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217341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109303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326644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2026-02-05T22:22:55Z</dcterms:modified>
</cp:coreProperties>
</file>