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2B8F54CE-46E2-494D-A176-F031D6CF9AA9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/>
  <c r="W164" i="44"/>
  <c r="W163" i="44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Y163" i="34"/>
  <c r="X164" i="34"/>
  <c r="W164" i="34"/>
  <c r="W163" i="34" s="1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/>
  <c r="AK121" i="34"/>
  <c r="AK120" i="34" s="1"/>
  <c r="AJ121" i="34"/>
  <c r="AJ120" i="34"/>
  <c r="AH121" i="34"/>
  <c r="AG121" i="34"/>
  <c r="Z121" i="34"/>
  <c r="Z120" i="34" s="1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X71" i="34" s="1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N71" i="34" s="1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L71" i="34" s="1"/>
  <c r="AK72" i="34"/>
  <c r="AJ72" i="34"/>
  <c r="AJ71" i="34" s="1"/>
  <c r="AH72" i="34"/>
  <c r="AG72" i="34"/>
  <c r="AG71" i="34" s="1"/>
  <c r="Z72" i="34"/>
  <c r="Y72" i="34"/>
  <c r="Y71" i="34" s="1"/>
  <c r="X72" i="34"/>
  <c r="W72" i="34"/>
  <c r="W71" i="34" s="1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E32" i="34"/>
  <c r="R32" i="34"/>
  <c r="AO31" i="34"/>
  <c r="AN31" i="34"/>
  <c r="AN30" i="34" s="1"/>
  <c r="AM31" i="34"/>
  <c r="AL31" i="34"/>
  <c r="AL30" i="34"/>
  <c r="AK31" i="34"/>
  <c r="AJ31" i="34"/>
  <c r="AJ30" i="34" s="1"/>
  <c r="AH31" i="34"/>
  <c r="AG31" i="34"/>
  <c r="Z31" i="34"/>
  <c r="Z30" i="34"/>
  <c r="Y31" i="34"/>
  <c r="Y30" i="34"/>
  <c r="X31" i="34"/>
  <c r="W31" i="34"/>
  <c r="W30" i="34" s="1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M163" i="51"/>
  <c r="AL164" i="51"/>
  <c r="AL163" i="51" s="1"/>
  <c r="AK164" i="51"/>
  <c r="AK163" i="51"/>
  <c r="AJ164" i="51"/>
  <c r="AJ163" i="51" s="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S73" i="51"/>
  <c r="R73" i="51"/>
  <c r="AO72" i="51"/>
  <c r="AO71" i="51"/>
  <c r="AN72" i="51"/>
  <c r="AN71" i="51" s="1"/>
  <c r="AM72" i="51"/>
  <c r="AL72" i="51"/>
  <c r="AL71" i="51" s="1"/>
  <c r="AK72" i="51"/>
  <c r="AK71" i="51"/>
  <c r="AJ72" i="51"/>
  <c r="AJ71" i="51" s="1"/>
  <c r="AH72" i="51"/>
  <c r="AG72" i="51"/>
  <c r="AG71" i="51"/>
  <c r="Z72" i="51"/>
  <c r="Z71" i="51" s="1"/>
  <c r="Y72" i="51"/>
  <c r="Y71" i="51"/>
  <c r="X72" i="51"/>
  <c r="W72" i="51"/>
  <c r="W71" i="51"/>
  <c r="V72" i="51"/>
  <c r="V71" i="51" s="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L30" i="51" s="1"/>
  <c r="AK31" i="51"/>
  <c r="AK30" i="51"/>
  <c r="AJ31" i="51"/>
  <c r="AJ30" i="51" s="1"/>
  <c r="AH31" i="51"/>
  <c r="AG31" i="51"/>
  <c r="AG30" i="51" s="1"/>
  <c r="Z31" i="51"/>
  <c r="Y31" i="51"/>
  <c r="Y30" i="51" s="1"/>
  <c r="X31" i="51"/>
  <c r="W31" i="51"/>
  <c r="W30" i="51"/>
  <c r="V31" i="51"/>
  <c r="V30" i="51" s="1"/>
  <c r="U31" i="51"/>
  <c r="U30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O163" i="50"/>
  <c r="AN164" i="50"/>
  <c r="AN163" i="50" s="1"/>
  <c r="AM164" i="50"/>
  <c r="AL164" i="50"/>
  <c r="AL163" i="50" s="1"/>
  <c r="AK164" i="50"/>
  <c r="AK163" i="50"/>
  <c r="AJ164" i="50"/>
  <c r="AJ163" i="50" s="1"/>
  <c r="AH164" i="50"/>
  <c r="AG164" i="50"/>
  <c r="AG163" i="50"/>
  <c r="Z164" i="50"/>
  <c r="Z163" i="50" s="1"/>
  <c r="Y164" i="50"/>
  <c r="Y163" i="50"/>
  <c r="X164" i="50"/>
  <c r="W164" i="50"/>
  <c r="W163" i="50"/>
  <c r="V164" i="50"/>
  <c r="V163" i="50" s="1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 s="1"/>
  <c r="AM121" i="50"/>
  <c r="AL121" i="50"/>
  <c r="AL120" i="50"/>
  <c r="AK121" i="50"/>
  <c r="AK120" i="50" s="1"/>
  <c r="AJ121" i="50"/>
  <c r="AJ120" i="50"/>
  <c r="AH121" i="50"/>
  <c r="AG121" i="50"/>
  <c r="Z121" i="50"/>
  <c r="Z120" i="50" s="1"/>
  <c r="Y121" i="50"/>
  <c r="Y120" i="50"/>
  <c r="X121" i="50"/>
  <c r="W121" i="50"/>
  <c r="W120" i="50" s="1"/>
  <c r="V121" i="50"/>
  <c r="V120" i="50"/>
  <c r="U121" i="50"/>
  <c r="U120" i="50" s="1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X71" i="50" s="1"/>
  <c r="W74" i="50"/>
  <c r="V74" i="50"/>
  <c r="U74" i="50"/>
  <c r="S74" i="50"/>
  <c r="R74" i="50"/>
  <c r="D74" i="50" s="1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K71" i="50"/>
  <c r="AJ72" i="50"/>
  <c r="AJ71" i="50" s="1"/>
  <c r="AH72" i="50"/>
  <c r="AG72" i="50"/>
  <c r="AG71" i="50" s="1"/>
  <c r="Z72" i="50"/>
  <c r="Z71" i="50"/>
  <c r="Y72" i="50"/>
  <c r="Y71" i="50" s="1"/>
  <c r="X72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M61" i="50" s="1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K61" i="50" s="1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O61" i="50"/>
  <c r="AN62" i="50"/>
  <c r="AM62" i="50"/>
  <c r="AL62" i="50"/>
  <c r="AL61" i="50" s="1"/>
  <c r="AK62" i="50"/>
  <c r="AJ62" i="50"/>
  <c r="AH62" i="50"/>
  <c r="AH61" i="50" s="1"/>
  <c r="AG62" i="50"/>
  <c r="Z62" i="50"/>
  <c r="L62" i="50" s="1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 s="1"/>
  <c r="U54" i="50"/>
  <c r="S54" i="50"/>
  <c r="R54" i="50"/>
  <c r="AO53" i="50"/>
  <c r="AO52" i="50" s="1"/>
  <c r="AN53" i="50"/>
  <c r="AM53" i="50"/>
  <c r="AM52" i="50" s="1"/>
  <c r="AL53" i="50"/>
  <c r="AL52" i="50"/>
  <c r="AK53" i="50"/>
  <c r="AK52" i="50" s="1"/>
  <c r="AJ53" i="50"/>
  <c r="AH53" i="50"/>
  <c r="AH52" i="50"/>
  <c r="AG53" i="50"/>
  <c r="AG52" i="50" s="1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 s="1"/>
  <c r="U48" i="50"/>
  <c r="S48" i="50"/>
  <c r="E48" i="50"/>
  <c r="R48" i="50"/>
  <c r="AO47" i="50"/>
  <c r="AN47" i="50"/>
  <c r="AM47" i="50"/>
  <c r="AM44" i="50" s="1"/>
  <c r="AL47" i="50"/>
  <c r="AK47" i="50"/>
  <c r="AJ47" i="50"/>
  <c r="AH47" i="50"/>
  <c r="AG47" i="50"/>
  <c r="Z47" i="50"/>
  <c r="L47" i="50"/>
  <c r="Y47" i="50"/>
  <c r="X47" i="50"/>
  <c r="J47" i="50" s="1"/>
  <c r="W47" i="50"/>
  <c r="W44" i="50" s="1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L45" i="50"/>
  <c r="AL44" i="50" s="1"/>
  <c r="AK45" i="50"/>
  <c r="AK44" i="50"/>
  <c r="AJ45" i="50"/>
  <c r="AH45" i="50"/>
  <c r="AG45" i="50"/>
  <c r="Z45" i="50"/>
  <c r="Z44" i="50" s="1"/>
  <c r="Y45" i="50"/>
  <c r="X45" i="50"/>
  <c r="X44" i="50"/>
  <c r="W45" i="50"/>
  <c r="V45" i="50"/>
  <c r="H45" i="50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E43" i="50" s="1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 s="1"/>
  <c r="X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 s="1"/>
  <c r="AJ31" i="50"/>
  <c r="AJ30" i="50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 s="1"/>
  <c r="V31" i="50"/>
  <c r="V30" i="50"/>
  <c r="H30" i="50" s="1"/>
  <c r="U31" i="50"/>
  <c r="U30" i="50" s="1"/>
  <c r="G30" i="50" s="1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T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 s="1"/>
  <c r="AM10" i="50"/>
  <c r="AM9" i="50"/>
  <c r="AL10" i="50"/>
  <c r="AL9" i="50" s="1"/>
  <c r="I9" i="50" s="1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W9" i="50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F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S141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P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K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I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 s="1"/>
  <c r="H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E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L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E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I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F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M118" i="44" s="1"/>
  <c r="D118" i="44"/>
  <c r="AI69" i="44"/>
  <c r="AA69" i="44"/>
  <c r="T69" i="44"/>
  <c r="F69" i="44" s="1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M84" i="43" s="1"/>
  <c r="T84" i="43"/>
  <c r="AP81" i="43"/>
  <c r="AQ81" i="43"/>
  <c r="AI81" i="43"/>
  <c r="F81" i="43" s="1"/>
  <c r="J81" i="43"/>
  <c r="H81" i="43"/>
  <c r="T81" i="43"/>
  <c r="AP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F36" i="43" s="1"/>
  <c r="J36" i="43"/>
  <c r="D36" i="43"/>
  <c r="AI161" i="43"/>
  <c r="J161" i="43"/>
  <c r="I161" i="43"/>
  <c r="H161" i="43"/>
  <c r="AA161" i="43"/>
  <c r="AI118" i="43"/>
  <c r="F118" i="43" s="1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F48" i="43" s="1"/>
  <c r="T65" i="43"/>
  <c r="T89" i="43"/>
  <c r="T138" i="43"/>
  <c r="AA138" i="43"/>
  <c r="AB138" i="43" s="1"/>
  <c r="T155" i="43"/>
  <c r="AA155" i="43"/>
  <c r="T181" i="43"/>
  <c r="AA181" i="43"/>
  <c r="M181" i="43" s="1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M178" i="51" s="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M166" i="51" s="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AP156" i="51" s="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Z141" i="51" s="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K99" i="51" s="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H66" i="51" s="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L58" i="51" s="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N155" i="44" s="1"/>
  <c r="AI155" i="44"/>
  <c r="K138" i="44"/>
  <c r="AP138" i="44"/>
  <c r="AQ138" i="44"/>
  <c r="N138" i="44" s="1"/>
  <c r="K112" i="44"/>
  <c r="AP112" i="44"/>
  <c r="AQ112" i="44"/>
  <c r="AI112" i="44"/>
  <c r="F112" i="44" s="1"/>
  <c r="K89" i="44"/>
  <c r="AP89" i="44"/>
  <c r="AQ89" i="44"/>
  <c r="AI89" i="44"/>
  <c r="F89" i="44" s="1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L134" i="50" s="1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H113" i="50" s="1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H108" i="50" s="1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F163" i="44" s="1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L134" i="34" s="1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F88" i="34" s="1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H23" i="34" s="1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G18" i="34" s="1"/>
  <c r="R18" i="34"/>
  <c r="L17" i="34"/>
  <c r="K17" i="34"/>
  <c r="I17" i="34"/>
  <c r="H17" i="34"/>
  <c r="D17" i="34"/>
  <c r="AO15" i="34"/>
  <c r="AN15" i="34"/>
  <c r="K15" i="34" s="1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I66" i="43" s="1"/>
  <c r="X66" i="43"/>
  <c r="AM66" i="43"/>
  <c r="Y66" i="43"/>
  <c r="AN66" i="43"/>
  <c r="K66" i="43" s="1"/>
  <c r="AI68" i="43"/>
  <c r="AP68" i="43"/>
  <c r="T70" i="43"/>
  <c r="AI70" i="43"/>
  <c r="F70" i="43" s="1"/>
  <c r="AP70" i="43"/>
  <c r="T75" i="43"/>
  <c r="T76" i="43"/>
  <c r="T78" i="43"/>
  <c r="F78" i="43" s="1"/>
  <c r="T80" i="43"/>
  <c r="T82" i="43"/>
  <c r="AI73" i="43"/>
  <c r="AA73" i="43"/>
  <c r="AA78" i="43"/>
  <c r="AA80" i="43"/>
  <c r="AA82" i="43"/>
  <c r="AP73" i="43"/>
  <c r="AQ73" i="43" s="1"/>
  <c r="AI75" i="43"/>
  <c r="AP75" i="43"/>
  <c r="AQ75" i="43"/>
  <c r="AI76" i="43"/>
  <c r="F76" i="43" s="1"/>
  <c r="AP76" i="43"/>
  <c r="AQ76" i="43"/>
  <c r="AP78" i="43"/>
  <c r="AQ78" i="43"/>
  <c r="N78" i="43" s="1"/>
  <c r="D80" i="43"/>
  <c r="AP80" i="43"/>
  <c r="AQ80" i="43"/>
  <c r="AI82" i="43"/>
  <c r="F82" i="43" s="1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M153" i="43" s="1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J156" i="43" s="1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F144" i="43" s="1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F154" i="43" s="1"/>
  <c r="AP153" i="43"/>
  <c r="AQ153" i="43"/>
  <c r="L153" i="43"/>
  <c r="AJ151" i="43"/>
  <c r="AP151" i="43" s="1"/>
  <c r="AQ151" i="43" s="1"/>
  <c r="AO151" i="43"/>
  <c r="AN151" i="43"/>
  <c r="K151" i="43" s="1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G105" i="43" s="1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F122" i="43" s="1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P135" i="43"/>
  <c r="AQ135" i="43"/>
  <c r="AO134" i="43"/>
  <c r="L134" i="43" s="1"/>
  <c r="AM134" i="43"/>
  <c r="AL134" i="43"/>
  <c r="AK134" i="43"/>
  <c r="AG134" i="43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I107" i="43"/>
  <c r="AP106" i="43"/>
  <c r="AQ106" i="43"/>
  <c r="AO105" i="43"/>
  <c r="AN105" i="43"/>
  <c r="AL105" i="43"/>
  <c r="AK105" i="43"/>
  <c r="H105" i="43" s="1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E15" i="43" s="1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F39" i="43" s="1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F46" i="43" s="1"/>
  <c r="T47" i="43"/>
  <c r="AG44" i="43"/>
  <c r="AI44" i="43"/>
  <c r="AH44" i="43"/>
  <c r="E44" i="43" s="1"/>
  <c r="U44" i="43"/>
  <c r="AJ44" i="43"/>
  <c r="AP44" i="43"/>
  <c r="AQ44" i="43"/>
  <c r="AK44" i="43"/>
  <c r="W44" i="43"/>
  <c r="X44" i="43"/>
  <c r="AM44" i="43"/>
  <c r="J44" i="43" s="1"/>
  <c r="AN44" i="43"/>
  <c r="AI46" i="43"/>
  <c r="AP46" i="43"/>
  <c r="AQ46" i="43"/>
  <c r="N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H52" i="44" s="1"/>
  <c r="V58" i="44"/>
  <c r="V61" i="44"/>
  <c r="W85" i="44"/>
  <c r="W52" i="44"/>
  <c r="I52" i="44" s="1"/>
  <c r="W58" i="44"/>
  <c r="W61" i="44"/>
  <c r="X58" i="44"/>
  <c r="X61" i="44"/>
  <c r="J61" i="44" s="1"/>
  <c r="X66" i="44"/>
  <c r="Y58" i="44"/>
  <c r="Y66" i="44"/>
  <c r="Z85" i="44"/>
  <c r="L85" i="44" s="1"/>
  <c r="R85" i="44"/>
  <c r="T88" i="44"/>
  <c r="T76" i="44"/>
  <c r="T78" i="44"/>
  <c r="F78" i="44" s="1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N170" i="44" s="1"/>
  <c r="K170" i="44"/>
  <c r="AP168" i="44"/>
  <c r="AQ168" i="44"/>
  <c r="AI168" i="44"/>
  <c r="F168" i="44" s="1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H148" i="44" s="1"/>
  <c r="AH148" i="44"/>
  <c r="AP147" i="44"/>
  <c r="AI147" i="44"/>
  <c r="AP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M12" i="44" s="1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M37" i="44" s="1"/>
  <c r="AA39" i="44"/>
  <c r="AA41" i="44"/>
  <c r="U44" i="44"/>
  <c r="AA46" i="44"/>
  <c r="M46" i="44" s="1"/>
  <c r="AA47" i="44"/>
  <c r="V15" i="44"/>
  <c r="V18" i="44"/>
  <c r="V23" i="44"/>
  <c r="H23" i="44" s="1"/>
  <c r="V44" i="44"/>
  <c r="W9" i="44"/>
  <c r="W18" i="44"/>
  <c r="W23" i="44"/>
  <c r="I23" i="44" s="1"/>
  <c r="W44" i="44"/>
  <c r="X18" i="44"/>
  <c r="Y9" i="44"/>
  <c r="Y18" i="44"/>
  <c r="K18" i="44" s="1"/>
  <c r="Y44" i="44"/>
  <c r="Z23" i="44"/>
  <c r="Z44" i="44"/>
  <c r="T12" i="44"/>
  <c r="F12" i="44" s="1"/>
  <c r="T13" i="44"/>
  <c r="T14" i="44"/>
  <c r="T16" i="44"/>
  <c r="T17" i="44"/>
  <c r="R18" i="44"/>
  <c r="T20" i="44"/>
  <c r="T21" i="44"/>
  <c r="T25" i="44"/>
  <c r="T27" i="44"/>
  <c r="T29" i="44"/>
  <c r="T32" i="44"/>
  <c r="T35" i="44"/>
  <c r="F35" i="44" s="1"/>
  <c r="T37" i="44"/>
  <c r="T39" i="44"/>
  <c r="T41" i="44"/>
  <c r="T46" i="44"/>
  <c r="F46" i="44" s="1"/>
  <c r="T47" i="44"/>
  <c r="S9" i="44"/>
  <c r="S15" i="44"/>
  <c r="S44" i="44"/>
  <c r="AJ9" i="44"/>
  <c r="AO9" i="44"/>
  <c r="AO8" i="44"/>
  <c r="AO49" i="44"/>
  <c r="AM9" i="44"/>
  <c r="AM8" i="44"/>
  <c r="AM49" i="44"/>
  <c r="AL9" i="44"/>
  <c r="I9" i="44" s="1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F32" i="44" s="1"/>
  <c r="AI29" i="44"/>
  <c r="AP27" i="44"/>
  <c r="AQ27" i="44"/>
  <c r="AI27" i="44"/>
  <c r="F27" i="44" s="1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T43" i="40" s="1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O31" i="40" s="1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E43" i="41" s="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AQ29" i="41" s="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AI21" i="41" s="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AB30" i="40" s="1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Q19" i="40" s="1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AB48" i="41" s="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Q35" i="41" s="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E33" i="41" s="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F44" i="41" s="1"/>
  <c r="E44" i="41"/>
  <c r="AM43" i="41"/>
  <c r="AP44" i="41"/>
  <c r="T45" i="41"/>
  <c r="E45" i="41"/>
  <c r="J45" i="41"/>
  <c r="AA45" i="41"/>
  <c r="AA14" i="41"/>
  <c r="AB14" i="41" s="1"/>
  <c r="J14" i="41"/>
  <c r="J17" i="41"/>
  <c r="AA17" i="41"/>
  <c r="AA19" i="4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K113" i="50" s="1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51" i="50" s="1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42" i="50" s="1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D113" i="50" s="1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6" i="50" s="1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G9" i="51" s="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AQ34" i="40" s="1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F109" i="44" s="1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I44" i="44" s="1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F40" i="44" s="1"/>
  <c r="D40" i="44"/>
  <c r="K24" i="44"/>
  <c r="AA24" i="44"/>
  <c r="U23" i="44"/>
  <c r="G23" i="44" s="1"/>
  <c r="AM134" i="44"/>
  <c r="J135" i="44"/>
  <c r="Y99" i="44"/>
  <c r="K100" i="44"/>
  <c r="G110" i="44"/>
  <c r="AA110" i="44"/>
  <c r="U99" i="44"/>
  <c r="AA100" i="44"/>
  <c r="M100" i="44" s="1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K23" i="44" s="1"/>
  <c r="T74" i="44"/>
  <c r="AN9" i="44"/>
  <c r="K10" i="44"/>
  <c r="AH108" i="44"/>
  <c r="E108" i="44" s="1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1" i="44" s="1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4" i="44" s="1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F109" i="43" s="1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1" i="43" s="1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F170" i="43" s="1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M135" i="34" s="1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AQ120" i="34" s="1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AP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E148" i="34" s="1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AQ23" i="34" s="1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M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M118" i="51" s="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Q125" i="51" s="1"/>
  <c r="N125" i="51" s="1"/>
  <c r="AP125" i="5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M39" i="34" s="1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F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F157" i="34" s="1"/>
  <c r="AI158" i="34"/>
  <c r="AP158" i="34"/>
  <c r="T159" i="34"/>
  <c r="AI159" i="34"/>
  <c r="F159" i="34" s="1"/>
  <c r="AP159" i="34"/>
  <c r="T160" i="34"/>
  <c r="AI160" i="34"/>
  <c r="AP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A56" i="43"/>
  <c r="AA57" i="43"/>
  <c r="AA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Q109" i="51" s="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6" i="50" s="1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M106" i="34" s="1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M80" i="34" s="1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M40" i="34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I148" i="50"/>
  <c r="AP9" i="43"/>
  <c r="AQ9" i="43" s="1"/>
  <c r="J113" i="47"/>
  <c r="D122" i="47"/>
  <c r="F62" i="34"/>
  <c r="H148" i="34"/>
  <c r="I134" i="34"/>
  <c r="H142" i="34"/>
  <c r="AB67" i="34"/>
  <c r="G142" i="44"/>
  <c r="AP85" i="43"/>
  <c r="AQ85" i="43" s="1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S18" i="50"/>
  <c r="T18" i="50" s="1"/>
  <c r="L31" i="50"/>
  <c r="V156" i="47"/>
  <c r="AK177" i="47"/>
  <c r="E22" i="50"/>
  <c r="H24" i="50"/>
  <c r="E20" i="50"/>
  <c r="I12" i="28"/>
  <c r="I16" i="28"/>
  <c r="K55" i="47"/>
  <c r="G113" i="43"/>
  <c r="J77" i="47"/>
  <c r="J104" i="47"/>
  <c r="F138" i="34"/>
  <c r="M49" i="41"/>
  <c r="M62" i="43"/>
  <c r="M104" i="50"/>
  <c r="E109" i="47"/>
  <c r="AI151" i="34"/>
  <c r="M116" i="34"/>
  <c r="H108" i="34"/>
  <c r="M161" i="43"/>
  <c r="AB161" i="43"/>
  <c r="M119" i="43"/>
  <c r="J33" i="4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I15" i="34"/>
  <c r="AI99" i="34"/>
  <c r="AI108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AQ120" i="50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N155" i="34" s="1"/>
  <c r="M145" i="34"/>
  <c r="AB179" i="34"/>
  <c r="AB180" i="34"/>
  <c r="E156" i="34"/>
  <c r="J113" i="34"/>
  <c r="F117" i="43"/>
  <c r="I44" i="43"/>
  <c r="M40" i="41"/>
  <c r="M38" i="41"/>
  <c r="AB27" i="34"/>
  <c r="M154" i="34"/>
  <c r="J58" i="43"/>
  <c r="M13" i="43"/>
  <c r="F110" i="43"/>
  <c r="D156" i="43"/>
  <c r="AQ13" i="34"/>
  <c r="M73" i="34"/>
  <c r="M42" i="44"/>
  <c r="F83" i="44"/>
  <c r="AG85" i="47"/>
  <c r="H112" i="47"/>
  <c r="L112" i="47"/>
  <c r="I121" i="47"/>
  <c r="K128" i="47"/>
  <c r="K129" i="47"/>
  <c r="K130" i="47"/>
  <c r="H135" i="47"/>
  <c r="AI146" i="47"/>
  <c r="F146" i="47" s="1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T175" i="47"/>
  <c r="L142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Q118" i="34"/>
  <c r="E153" i="47"/>
  <c r="L67" i="47"/>
  <c r="T15" i="50"/>
  <c r="AQ49" i="40"/>
  <c r="Y177" i="47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AI124" i="47"/>
  <c r="T125" i="47"/>
  <c r="F125" i="47" s="1"/>
  <c r="AI125" i="47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V141" i="47" s="1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F153" i="47" s="1"/>
  <c r="T167" i="47"/>
  <c r="AI167" i="47"/>
  <c r="T168" i="47"/>
  <c r="AI13" i="50"/>
  <c r="E177" i="44"/>
  <c r="K99" i="47"/>
  <c r="I43" i="40"/>
  <c r="F173" i="51"/>
  <c r="M124" i="34"/>
  <c r="E108" i="34"/>
  <c r="J177" i="34"/>
  <c r="AI142" i="43"/>
  <c r="F104" i="43"/>
  <c r="L156" i="43"/>
  <c r="AB166" i="43"/>
  <c r="N166" i="43" s="1"/>
  <c r="J9" i="44"/>
  <c r="M35" i="44"/>
  <c r="M46" i="40"/>
  <c r="F175" i="34"/>
  <c r="X53" i="41"/>
  <c r="H156" i="34"/>
  <c r="H58" i="34"/>
  <c r="F87" i="34"/>
  <c r="M150" i="34"/>
  <c r="I44" i="34"/>
  <c r="J15" i="43"/>
  <c r="F101" i="43"/>
  <c r="G108" i="43"/>
  <c r="J113" i="44"/>
  <c r="D177" i="44"/>
  <c r="L99" i="44"/>
  <c r="I148" i="51"/>
  <c r="F127" i="51"/>
  <c r="K142" i="51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F181" i="44"/>
  <c r="M36" i="51"/>
  <c r="M84" i="34"/>
  <c r="AB65" i="34"/>
  <c r="M20" i="43"/>
  <c r="E156" i="43"/>
  <c r="M22" i="43"/>
  <c r="M144" i="44"/>
  <c r="K11" i="40"/>
  <c r="G66" i="50"/>
  <c r="G148" i="50"/>
  <c r="K148" i="50"/>
  <c r="AQ44" i="41"/>
  <c r="AQ38" i="41"/>
  <c r="AQ40" i="34"/>
  <c r="D15" i="50"/>
  <c r="T177" i="44"/>
  <c r="AI18" i="51"/>
  <c r="M46" i="41"/>
  <c r="K66" i="44"/>
  <c r="M20" i="51"/>
  <c r="AB20" i="51"/>
  <c r="M25" i="34"/>
  <c r="K85" i="34"/>
  <c r="AI156" i="34"/>
  <c r="L156" i="34"/>
  <c r="H151" i="34"/>
  <c r="L23" i="43"/>
  <c r="L44" i="43"/>
  <c r="AB159" i="43"/>
  <c r="N168" i="43"/>
  <c r="AB32" i="43"/>
  <c r="N32" i="43" s="1"/>
  <c r="L15" i="51"/>
  <c r="T108" i="51"/>
  <c r="H66" i="50"/>
  <c r="L177" i="50"/>
  <c r="H177" i="50"/>
  <c r="W53" i="41"/>
  <c r="AQ26" i="40"/>
  <c r="Y53" i="40"/>
  <c r="K53" i="40" s="1"/>
  <c r="AQ101" i="34"/>
  <c r="AB146" i="34"/>
  <c r="AQ150" i="34"/>
  <c r="J24" i="47"/>
  <c r="AQ42" i="50"/>
  <c r="L66" i="50"/>
  <c r="AQ73" i="50"/>
  <c r="AQ82" i="50"/>
  <c r="AB100" i="50"/>
  <c r="AL98" i="50"/>
  <c r="AQ107" i="50"/>
  <c r="F160" i="50"/>
  <c r="AQ160" i="50"/>
  <c r="F172" i="50"/>
  <c r="AQ175" i="50"/>
  <c r="AQ74" i="50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AI11" i="40"/>
  <c r="AQ29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N144" i="34" s="1"/>
  <c r="AQ165" i="34"/>
  <c r="S51" i="5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N167" i="47" s="1"/>
  <c r="AI171" i="47"/>
  <c r="T33" i="40"/>
  <c r="R53" i="40"/>
  <c r="S53" i="40"/>
  <c r="E53" i="40" s="1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F87" i="44"/>
  <c r="D110" i="47"/>
  <c r="AG105" i="47"/>
  <c r="AI105" i="47" s="1"/>
  <c r="AQ164" i="34"/>
  <c r="N164" i="34" s="1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F61" i="44" s="1"/>
  <c r="M17" i="40"/>
  <c r="D85" i="51"/>
  <c r="D156" i="51"/>
  <c r="AG142" i="47"/>
  <c r="AI142" i="47" s="1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77" i="43"/>
  <c r="AB14" i="44"/>
  <c r="N14" i="44"/>
  <c r="V8" i="44"/>
  <c r="AI85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Q164" i="51"/>
  <c r="AN31" i="40"/>
  <c r="AB23" i="41"/>
  <c r="AQ51" i="40"/>
  <c r="AB18" i="41"/>
  <c r="AQ68" i="51"/>
  <c r="N68" i="51" s="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17" i="44"/>
  <c r="J99" i="44"/>
  <c r="I105" i="44"/>
  <c r="AB116" i="44"/>
  <c r="N116" i="44"/>
  <c r="G105" i="44"/>
  <c r="M167" i="44"/>
  <c r="AB12" i="43"/>
  <c r="N12" i="43"/>
  <c r="F137" i="43"/>
  <c r="F168" i="43"/>
  <c r="J177" i="43"/>
  <c r="H177" i="43"/>
  <c r="M147" i="43"/>
  <c r="F16" i="34"/>
  <c r="AB39" i="34"/>
  <c r="K61" i="34"/>
  <c r="E66" i="34"/>
  <c r="M78" i="34"/>
  <c r="AB102" i="34"/>
  <c r="F122" i="34"/>
  <c r="M143" i="34"/>
  <c r="F146" i="34"/>
  <c r="M147" i="34"/>
  <c r="AQ83" i="34"/>
  <c r="J9" i="50"/>
  <c r="AB42" i="50"/>
  <c r="F109" i="50"/>
  <c r="F145" i="50"/>
  <c r="AQ147" i="50"/>
  <c r="F167" i="50"/>
  <c r="AB172" i="50"/>
  <c r="E9" i="51"/>
  <c r="AQ11" i="51"/>
  <c r="N11" i="51" s="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10" i="51"/>
  <c r="AQ44" i="40"/>
  <c r="N44" i="40" s="1"/>
  <c r="AQ42" i="40"/>
  <c r="AI156" i="50"/>
  <c r="F159" i="50"/>
  <c r="AB112" i="50"/>
  <c r="AQ47" i="51"/>
  <c r="AQ101" i="51"/>
  <c r="N101" i="51" s="1"/>
  <c r="AB111" i="51"/>
  <c r="N111" i="51" s="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M69" i="44"/>
  <c r="N56" i="43"/>
  <c r="T52" i="44"/>
  <c r="AQ78" i="34"/>
  <c r="F101" i="34"/>
  <c r="K151" i="34"/>
  <c r="M155" i="43"/>
  <c r="H108" i="43"/>
  <c r="F119" i="44"/>
  <c r="AJ51" i="44"/>
  <c r="AP51" i="44" s="1"/>
  <c r="AQ51" i="44" s="1"/>
  <c r="AP52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J18" i="43"/>
  <c r="F26" i="44"/>
  <c r="H151" i="44"/>
  <c r="F63" i="50"/>
  <c r="AB129" i="50"/>
  <c r="F158" i="50"/>
  <c r="F164" i="50"/>
  <c r="F104" i="50"/>
  <c r="F59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J66" i="43"/>
  <c r="H66" i="43"/>
  <c r="E66" i="43"/>
  <c r="K58" i="43"/>
  <c r="H58" i="43"/>
  <c r="M57" i="43"/>
  <c r="F46" i="34"/>
  <c r="AQ56" i="34"/>
  <c r="N56" i="34" s="1"/>
  <c r="AQ57" i="34"/>
  <c r="F86" i="34"/>
  <c r="I85" i="34"/>
  <c r="AQ162" i="34"/>
  <c r="M174" i="34"/>
  <c r="F47" i="50"/>
  <c r="F144" i="50"/>
  <c r="K52" i="51"/>
  <c r="L61" i="51"/>
  <c r="L99" i="51"/>
  <c r="AQ117" i="51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J105" i="43"/>
  <c r="AB149" i="44"/>
  <c r="N149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L85" i="51"/>
  <c r="J37" i="47"/>
  <c r="I45" i="47"/>
  <c r="K46" i="47"/>
  <c r="E74" i="47"/>
  <c r="AB20" i="43"/>
  <c r="M104" i="43"/>
  <c r="F33" i="44"/>
  <c r="L151" i="44"/>
  <c r="F68" i="44"/>
  <c r="G9" i="44"/>
  <c r="J177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M76" i="51"/>
  <c r="J105" i="51"/>
  <c r="M117" i="51"/>
  <c r="J142" i="51"/>
  <c r="AB107" i="51"/>
  <c r="F153" i="43"/>
  <c r="J134" i="43"/>
  <c r="F74" i="44"/>
  <c r="D66" i="51"/>
  <c r="AB82" i="51"/>
  <c r="L134" i="51"/>
  <c r="G113" i="51"/>
  <c r="F154" i="51"/>
  <c r="AB138" i="51"/>
  <c r="AB178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M102" i="51"/>
  <c r="AB102" i="51"/>
  <c r="N102" i="51" s="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AA151" i="44"/>
  <c r="AB151" i="44" s="1"/>
  <c r="N151" i="44"/>
  <c r="K177" i="44"/>
  <c r="P40" i="28"/>
  <c r="P37" i="28"/>
  <c r="O23" i="28"/>
  <c r="C23" i="28" s="1"/>
  <c r="AQ74" i="44"/>
  <c r="M74" i="44"/>
  <c r="AQ77" i="44"/>
  <c r="M77" i="44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I134" i="43"/>
  <c r="X98" i="43"/>
  <c r="J98" i="43" s="1"/>
  <c r="F55" i="43"/>
  <c r="N159" i="43"/>
  <c r="X141" i="43"/>
  <c r="J141" i="43" s="1"/>
  <c r="M129" i="43"/>
  <c r="F102" i="43"/>
  <c r="T18" i="43"/>
  <c r="F18" i="43" s="1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9" i="47" s="1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J43" i="41"/>
  <c r="AI9" i="51"/>
  <c r="T134" i="51"/>
  <c r="AP156" i="47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F12" i="47" s="1"/>
  <c r="AI13" i="47"/>
  <c r="AI14" i="47"/>
  <c r="AI17" i="47"/>
  <c r="AL18" i="47"/>
  <c r="I18" i="47" s="1"/>
  <c r="T20" i="47"/>
  <c r="AI20" i="47"/>
  <c r="AI21" i="47"/>
  <c r="Y108" i="47"/>
  <c r="K108" i="47" s="1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J23" i="51"/>
  <c r="M163" i="51"/>
  <c r="AB131" i="51"/>
  <c r="AI108" i="51"/>
  <c r="F150" i="51"/>
  <c r="F143" i="51"/>
  <c r="AP148" i="47"/>
  <c r="F168" i="47"/>
  <c r="G75" i="47"/>
  <c r="J142" i="47"/>
  <c r="AB45" i="50"/>
  <c r="T44" i="50"/>
  <c r="F44" i="50" s="1"/>
  <c r="H156" i="50"/>
  <c r="T9" i="50"/>
  <c r="E177" i="50"/>
  <c r="AP113" i="50"/>
  <c r="AQ113" i="50" s="1"/>
  <c r="J61" i="50"/>
  <c r="AB168" i="50"/>
  <c r="AB28" i="41"/>
  <c r="AI43" i="41"/>
  <c r="AB160" i="44"/>
  <c r="AB167" i="44"/>
  <c r="N167" i="44" s="1"/>
  <c r="AI23" i="34"/>
  <c r="AI105" i="34"/>
  <c r="F105" i="34" s="1"/>
  <c r="M31" i="34"/>
  <c r="F34" i="50"/>
  <c r="F35" i="50"/>
  <c r="D61" i="50"/>
  <c r="K66" i="50"/>
  <c r="F73" i="50"/>
  <c r="F76" i="50"/>
  <c r="M111" i="50"/>
  <c r="M172" i="50"/>
  <c r="I177" i="50"/>
  <c r="F180" i="50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D113" i="51"/>
  <c r="F133" i="51"/>
  <c r="I142" i="51"/>
  <c r="AI34" i="47"/>
  <c r="AI35" i="47"/>
  <c r="T36" i="47"/>
  <c r="AI36" i="47"/>
  <c r="F36" i="47" s="1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F63" i="47" s="1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N32" i="51" s="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Q104" i="47" s="1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56" i="50"/>
  <c r="AB37" i="51"/>
  <c r="M37" i="51"/>
  <c r="M129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AB69" i="34"/>
  <c r="K44" i="34"/>
  <c r="M127" i="34"/>
  <c r="F136" i="43"/>
  <c r="I58" i="43"/>
  <c r="M115" i="43"/>
  <c r="K177" i="43"/>
  <c r="L151" i="43"/>
  <c r="M170" i="43"/>
  <c r="M101" i="43"/>
  <c r="L15" i="43"/>
  <c r="F114" i="43"/>
  <c r="D85" i="43"/>
  <c r="L9" i="43"/>
  <c r="M64" i="43"/>
  <c r="F72" i="43"/>
  <c r="J23" i="44"/>
  <c r="AQ84" i="44"/>
  <c r="F17" i="51"/>
  <c r="J148" i="51"/>
  <c r="I99" i="50"/>
  <c r="E52" i="51"/>
  <c r="D99" i="43"/>
  <c r="D33" i="40"/>
  <c r="M60" i="34"/>
  <c r="F39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F80" i="44"/>
  <c r="K18" i="43"/>
  <c r="K105" i="43"/>
  <c r="E113" i="43"/>
  <c r="I151" i="43"/>
  <c r="L156" i="47"/>
  <c r="D85" i="34"/>
  <c r="I15" i="43"/>
  <c r="J23" i="43"/>
  <c r="M55" i="43"/>
  <c r="E177" i="43"/>
  <c r="F100" i="43"/>
  <c r="H61" i="43"/>
  <c r="G61" i="43"/>
  <c r="F164" i="43"/>
  <c r="E58" i="43"/>
  <c r="D134" i="44"/>
  <c r="AB10" i="44"/>
  <c r="F107" i="44"/>
  <c r="F121" i="44"/>
  <c r="J134" i="44"/>
  <c r="E156" i="44"/>
  <c r="F104" i="51"/>
  <c r="N109" i="51"/>
  <c r="F153" i="51"/>
  <c r="F138" i="51"/>
  <c r="F77" i="51"/>
  <c r="M147" i="51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M145" i="51"/>
  <c r="F181" i="47"/>
  <c r="F174" i="47"/>
  <c r="AQ37" i="41"/>
  <c r="F175" i="44"/>
  <c r="G66" i="51"/>
  <c r="M73" i="51"/>
  <c r="M83" i="51"/>
  <c r="AI99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I151" i="51"/>
  <c r="Z85" i="47"/>
  <c r="H11" i="40"/>
  <c r="F28" i="40"/>
  <c r="F179" i="51"/>
  <c r="F74" i="51"/>
  <c r="K18" i="51"/>
  <c r="AQ45" i="51"/>
  <c r="E113" i="50"/>
  <c r="F25" i="50"/>
  <c r="F107" i="50"/>
  <c r="AQ19" i="50"/>
  <c r="M150" i="50"/>
  <c r="AQ45" i="50"/>
  <c r="F176" i="50"/>
  <c r="K21" i="40"/>
  <c r="AI11" i="41"/>
  <c r="L177" i="51"/>
  <c r="F39" i="44"/>
  <c r="E105" i="44"/>
  <c r="F150" i="44"/>
  <c r="H61" i="44"/>
  <c r="K23" i="43"/>
  <c r="M26" i="43"/>
  <c r="M12" i="43"/>
  <c r="E105" i="43"/>
  <c r="AB129" i="43"/>
  <c r="N129" i="43" s="1"/>
  <c r="M132" i="34"/>
  <c r="M115" i="50"/>
  <c r="F117" i="50"/>
  <c r="M129" i="50"/>
  <c r="AB167" i="50"/>
  <c r="F170" i="50"/>
  <c r="AB33" i="43"/>
  <c r="M74" i="51"/>
  <c r="M38" i="44"/>
  <c r="F128" i="44"/>
  <c r="M176" i="44"/>
  <c r="F37" i="51"/>
  <c r="F124" i="51"/>
  <c r="AQ173" i="51"/>
  <c r="F86" i="51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S31" i="40"/>
  <c r="AB104" i="50"/>
  <c r="E85" i="44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E85" i="43"/>
  <c r="AG53" i="41"/>
  <c r="AB48" i="34"/>
  <c r="AI61" i="34"/>
  <c r="F59" i="34"/>
  <c r="AB131" i="34"/>
  <c r="N131" i="34" s="1"/>
  <c r="U51" i="43"/>
  <c r="G51" i="43"/>
  <c r="D58" i="43"/>
  <c r="M152" i="43"/>
  <c r="F143" i="43"/>
  <c r="H9" i="44"/>
  <c r="AB121" i="44"/>
  <c r="N121" i="44"/>
  <c r="AA177" i="44"/>
  <c r="AB177" i="44"/>
  <c r="AB40" i="44"/>
  <c r="N40" i="44" s="1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AP108" i="44"/>
  <c r="AQ108" i="44"/>
  <c r="G108" i="44"/>
  <c r="AQ136" i="44"/>
  <c r="M136" i="44"/>
  <c r="AG98" i="44"/>
  <c r="AI99" i="44"/>
  <c r="M116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N170" i="50" s="1"/>
  <c r="AQ33" i="43"/>
  <c r="M33" i="43"/>
  <c r="F126" i="44"/>
  <c r="AB126" i="44"/>
  <c r="N126" i="44" s="1"/>
  <c r="F64" i="51"/>
  <c r="AB64" i="51"/>
  <c r="L148" i="50"/>
  <c r="H151" i="50"/>
  <c r="AQ14" i="40"/>
  <c r="U31" i="41"/>
  <c r="L15" i="50"/>
  <c r="N38" i="28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AQ37" i="34"/>
  <c r="N37" i="34"/>
  <c r="M37" i="34"/>
  <c r="AQ41" i="34"/>
  <c r="M41" i="34"/>
  <c r="L44" i="34"/>
  <c r="M64" i="34"/>
  <c r="AQ87" i="34"/>
  <c r="M87" i="34"/>
  <c r="AQ106" i="34"/>
  <c r="E142" i="34"/>
  <c r="J99" i="47"/>
  <c r="AI85" i="50"/>
  <c r="M125" i="50"/>
  <c r="M132" i="50"/>
  <c r="G45" i="28"/>
  <c r="AB12" i="51"/>
  <c r="AB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AI23" i="47"/>
  <c r="E108" i="47"/>
  <c r="H105" i="50"/>
  <c r="K142" i="50"/>
  <c r="AA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9" i="50"/>
  <c r="AB179" i="50"/>
  <c r="N179" i="50"/>
  <c r="AQ33" i="50"/>
  <c r="M112" i="50"/>
  <c r="F155" i="50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AB62" i="34"/>
  <c r="M59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L18" i="34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F110" i="50"/>
  <c r="F48" i="50"/>
  <c r="AQ152" i="50"/>
  <c r="N152" i="50"/>
  <c r="F178" i="50"/>
  <c r="AB126" i="50"/>
  <c r="F17" i="41"/>
  <c r="AQ27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X31" i="40"/>
  <c r="F29" i="40"/>
  <c r="V53" i="40"/>
  <c r="AH53" i="40"/>
  <c r="AO53" i="40"/>
  <c r="AB39" i="44"/>
  <c r="N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L58" i="43"/>
  <c r="H52" i="43"/>
  <c r="AQ35" i="34"/>
  <c r="N35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F151" i="50" s="1"/>
  <c r="AB60" i="51"/>
  <c r="H113" i="51"/>
  <c r="M122" i="51"/>
  <c r="M135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Q171" i="47"/>
  <c r="AB69" i="51"/>
  <c r="N69" i="51" s="1"/>
  <c r="AB84" i="51"/>
  <c r="N84" i="51"/>
  <c r="AB81" i="34"/>
  <c r="N81" i="34"/>
  <c r="AB128" i="34"/>
  <c r="M169" i="34"/>
  <c r="M173" i="34"/>
  <c r="AQ173" i="34"/>
  <c r="N173" i="34" s="1"/>
  <c r="AQ176" i="34"/>
  <c r="AB128" i="43"/>
  <c r="AB130" i="43"/>
  <c r="AA100" i="47"/>
  <c r="AA101" i="47"/>
  <c r="AA102" i="47"/>
  <c r="AP102" i="47"/>
  <c r="AP103" i="47"/>
  <c r="AP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N132" i="47" s="1"/>
  <c r="AA133" i="47"/>
  <c r="Z134" i="47"/>
  <c r="T138" i="47"/>
  <c r="AP143" i="47"/>
  <c r="AQ143" i="47"/>
  <c r="AA144" i="47"/>
  <c r="AP144" i="47"/>
  <c r="AA145" i="47"/>
  <c r="AP145" i="47"/>
  <c r="AP146" i="47"/>
  <c r="AA147" i="47"/>
  <c r="AP150" i="47"/>
  <c r="AN151" i="47"/>
  <c r="AP153" i="47"/>
  <c r="AA154" i="47"/>
  <c r="AP154" i="47"/>
  <c r="AQ154" i="47"/>
  <c r="AA155" i="47"/>
  <c r="AI157" i="47"/>
  <c r="F157" i="47" s="1"/>
  <c r="AI158" i="47"/>
  <c r="AQ158" i="47" s="1"/>
  <c r="AP158" i="47"/>
  <c r="T159" i="47"/>
  <c r="AA159" i="47"/>
  <c r="M159" i="47"/>
  <c r="AI159" i="47"/>
  <c r="AQ159" i="47"/>
  <c r="AA160" i="47"/>
  <c r="AI160" i="47"/>
  <c r="AP160" i="47"/>
  <c r="AI161" i="47"/>
  <c r="F161" i="47"/>
  <c r="R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N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160" i="44"/>
  <c r="AB145" i="34"/>
  <c r="N63" i="43"/>
  <c r="F15" i="43"/>
  <c r="F57" i="43"/>
  <c r="M75" i="43"/>
  <c r="F80" i="43"/>
  <c r="G99" i="43"/>
  <c r="AB89" i="44"/>
  <c r="AB165" i="51"/>
  <c r="M155" i="51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AB155" i="43"/>
  <c r="N155" i="43"/>
  <c r="F155" i="43"/>
  <c r="AB161" i="50"/>
  <c r="M161" i="50"/>
  <c r="AQ84" i="50"/>
  <c r="M84" i="50"/>
  <c r="AQ118" i="51"/>
  <c r="N118" i="51" s="1"/>
  <c r="AQ161" i="51"/>
  <c r="M161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AB31" i="43"/>
  <c r="N31" i="43" s="1"/>
  <c r="F164" i="44"/>
  <c r="M149" i="51"/>
  <c r="F56" i="51"/>
  <c r="D99" i="50"/>
  <c r="AG182" i="44"/>
  <c r="AI182" i="44" s="1"/>
  <c r="AI177" i="44"/>
  <c r="F177" i="44" s="1"/>
  <c r="K51" i="43"/>
  <c r="F15" i="44"/>
  <c r="F22" i="44"/>
  <c r="F73" i="51"/>
  <c r="H142" i="51"/>
  <c r="F152" i="51"/>
  <c r="H177" i="51"/>
  <c r="AP52" i="50"/>
  <c r="AQ52" i="50" s="1"/>
  <c r="G52" i="50"/>
  <c r="L177" i="47"/>
  <c r="I148" i="47"/>
  <c r="F126" i="47"/>
  <c r="M143" i="50"/>
  <c r="M65" i="50"/>
  <c r="J151" i="50"/>
  <c r="F132" i="50"/>
  <c r="M17" i="50"/>
  <c r="M114" i="50"/>
  <c r="F137" i="50"/>
  <c r="K99" i="50"/>
  <c r="K85" i="50"/>
  <c r="AB12" i="40"/>
  <c r="AQ42" i="41"/>
  <c r="F16" i="40"/>
  <c r="M80" i="44"/>
  <c r="I23" i="43"/>
  <c r="J148" i="47"/>
  <c r="J15" i="50"/>
  <c r="M20" i="50"/>
  <c r="H23" i="50"/>
  <c r="M74" i="50"/>
  <c r="M123" i="50"/>
  <c r="F74" i="34"/>
  <c r="N33" i="43"/>
  <c r="M27" i="51"/>
  <c r="M46" i="51"/>
  <c r="J66" i="51"/>
  <c r="M80" i="51"/>
  <c r="N89" i="43"/>
  <c r="M48" i="44"/>
  <c r="AB138" i="44"/>
  <c r="F130" i="50"/>
  <c r="AQ176" i="50"/>
  <c r="J58" i="50"/>
  <c r="F154" i="50"/>
  <c r="K108" i="50"/>
  <c r="G33" i="41"/>
  <c r="F27" i="40"/>
  <c r="F19" i="40"/>
  <c r="F14" i="40"/>
  <c r="I33" i="41"/>
  <c r="M63" i="44"/>
  <c r="H134" i="34"/>
  <c r="M136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K52" i="50"/>
  <c r="M62" i="50"/>
  <c r="F75" i="50"/>
  <c r="E85" i="50"/>
  <c r="F49" i="41"/>
  <c r="F46" i="41"/>
  <c r="F40" i="41"/>
  <c r="M39" i="40"/>
  <c r="M29" i="40"/>
  <c r="M23" i="40"/>
  <c r="L23" i="44"/>
  <c r="R53" i="41"/>
  <c r="D53" i="41" s="1"/>
  <c r="F42" i="40"/>
  <c r="J31" i="40"/>
  <c r="M17" i="44"/>
  <c r="F47" i="44"/>
  <c r="F37" i="44"/>
  <c r="F13" i="44"/>
  <c r="K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F38" i="51"/>
  <c r="AP58" i="51"/>
  <c r="AQ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AP179" i="47"/>
  <c r="L180" i="47"/>
  <c r="AP180" i="47"/>
  <c r="AM108" i="47"/>
  <c r="F128" i="47"/>
  <c r="S134" i="47"/>
  <c r="M36" i="44"/>
  <c r="F171" i="44"/>
  <c r="AQ29" i="51"/>
  <c r="AB84" i="50"/>
  <c r="N84" i="50" s="1"/>
  <c r="AQ133" i="50"/>
  <c r="G22" i="1"/>
  <c r="G24" i="1"/>
  <c r="N16" i="14"/>
  <c r="N17" i="14"/>
  <c r="N20" i="14"/>
  <c r="N21" i="14"/>
  <c r="K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/>
  <c r="AA56" i="47"/>
  <c r="AP56" i="47"/>
  <c r="AQ56" i="47" s="1"/>
  <c r="AP57" i="47"/>
  <c r="AQ57" i="47" s="1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G105" i="34"/>
  <c r="S141" i="44"/>
  <c r="E142" i="44"/>
  <c r="AB19" i="51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 s="1"/>
  <c r="D52" i="34"/>
  <c r="M148" i="43"/>
  <c r="I42" i="28"/>
  <c r="M144" i="34"/>
  <c r="AB144" i="34"/>
  <c r="AB168" i="34"/>
  <c r="M168" i="34"/>
  <c r="AB89" i="34"/>
  <c r="G108" i="34"/>
  <c r="AI18" i="34"/>
  <c r="D18" i="34"/>
  <c r="G66" i="34"/>
  <c r="M178" i="34"/>
  <c r="AB178" i="34"/>
  <c r="AB106" i="34"/>
  <c r="N106" i="34" s="1"/>
  <c r="F106" i="34"/>
  <c r="U8" i="43"/>
  <c r="G8" i="43" s="1"/>
  <c r="AA9" i="43"/>
  <c r="AA15" i="43"/>
  <c r="AB15" i="43"/>
  <c r="N15" i="43" s="1"/>
  <c r="S51" i="43"/>
  <c r="E51" i="43" s="1"/>
  <c r="E52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AD23" i="28"/>
  <c r="S30" i="28"/>
  <c r="G30" i="28" s="1"/>
  <c r="F59" i="51"/>
  <c r="AQ59" i="51"/>
  <c r="N59" i="51"/>
  <c r="Z141" i="34"/>
  <c r="L142" i="34"/>
  <c r="AP61" i="34"/>
  <c r="AQ61" i="34"/>
  <c r="G61" i="34"/>
  <c r="AI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F24" i="43"/>
  <c r="F82" i="44"/>
  <c r="M159" i="44"/>
  <c r="AB159" i="44"/>
  <c r="N159" i="44"/>
  <c r="F67" i="44"/>
  <c r="M143" i="51"/>
  <c r="AB143" i="51"/>
  <c r="M28" i="51"/>
  <c r="AQ28" i="51"/>
  <c r="G29" i="47"/>
  <c r="AP45" i="47"/>
  <c r="M45" i="47" s="1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AB29" i="40"/>
  <c r="N29" i="40" s="1"/>
  <c r="D9" i="43"/>
  <c r="H8" i="44"/>
  <c r="M151" i="44"/>
  <c r="D142" i="34"/>
  <c r="T148" i="34"/>
  <c r="F148" i="34" s="1"/>
  <c r="AQ68" i="34"/>
  <c r="AI98" i="43"/>
  <c r="AQ167" i="34"/>
  <c r="N167" i="34" s="1"/>
  <c r="AB53" i="34"/>
  <c r="M118" i="34"/>
  <c r="T23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S8" i="34"/>
  <c r="S49" i="34" s="1"/>
  <c r="D108" i="34"/>
  <c r="AB143" i="34"/>
  <c r="AQ15" i="34"/>
  <c r="AA18" i="34"/>
  <c r="AB68" i="34"/>
  <c r="I148" i="34"/>
  <c r="F19" i="34"/>
  <c r="AB129" i="34"/>
  <c r="M175" i="34"/>
  <c r="AQ121" i="34"/>
  <c r="N121" i="34" s="1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AI33" i="47"/>
  <c r="K28" i="47"/>
  <c r="AI32" i="47"/>
  <c r="E32" i="47"/>
  <c r="I35" i="47"/>
  <c r="E40" i="47"/>
  <c r="AI40" i="47"/>
  <c r="F40" i="47" s="1"/>
  <c r="H41" i="47"/>
  <c r="AA41" i="47"/>
  <c r="M41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N138" i="50" s="1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Q52" i="47" s="1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F59" i="47" s="1"/>
  <c r="AG58" i="47"/>
  <c r="AI58" i="47" s="1"/>
  <c r="F58" i="47" s="1"/>
  <c r="T60" i="47"/>
  <c r="D60" i="47"/>
  <c r="AA60" i="47"/>
  <c r="M60" i="47" s="1"/>
  <c r="I60" i="47"/>
  <c r="R61" i="47"/>
  <c r="T61" i="47" s="1"/>
  <c r="F61" i="47" s="1"/>
  <c r="D62" i="47"/>
  <c r="I62" i="47"/>
  <c r="W61" i="47"/>
  <c r="AA62" i="47"/>
  <c r="T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N87" i="47" s="1"/>
  <c r="AA88" i="47"/>
  <c r="J88" i="47"/>
  <c r="AI88" i="47"/>
  <c r="F88" i="47" s="1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M114" i="47" s="1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AB121" i="47" s="1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L33" i="41"/>
  <c r="AA33" i="41"/>
  <c r="Z53" i="41"/>
  <c r="AA33" i="40"/>
  <c r="M33" i="40"/>
  <c r="H33" i="40"/>
  <c r="AJ8" i="44"/>
  <c r="AP9" i="44"/>
  <c r="AQ9" i="44"/>
  <c r="N9" i="44" s="1"/>
  <c r="K105" i="44"/>
  <c r="AA45" i="47"/>
  <c r="AQ89" i="50"/>
  <c r="M89" i="50"/>
  <c r="AQ17" i="51"/>
  <c r="M17" i="51"/>
  <c r="AI17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AB37" i="47" s="1"/>
  <c r="N37" i="47" s="1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N14" i="40" s="1"/>
  <c r="M20" i="40"/>
  <c r="AQ20" i="40"/>
  <c r="AQ62" i="50"/>
  <c r="X37" i="28"/>
  <c r="AL51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F51" i="43" s="1"/>
  <c r="AI52" i="43"/>
  <c r="F52" i="43" s="1"/>
  <c r="D156" i="34"/>
  <c r="X134" i="47"/>
  <c r="J134" i="47" s="1"/>
  <c r="AP136" i="47"/>
  <c r="M24" i="50"/>
  <c r="AQ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90" i="50" s="1"/>
  <c r="I52" i="50"/>
  <c r="AP61" i="50"/>
  <c r="G61" i="50"/>
  <c r="AB73" i="50"/>
  <c r="N73" i="50"/>
  <c r="M73" i="50"/>
  <c r="AB33" i="44"/>
  <c r="N33" i="44" s="1"/>
  <c r="M33" i="44"/>
  <c r="AP132" i="47"/>
  <c r="AQ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B131" i="47" s="1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I71" i="47" s="1"/>
  <c r="AG71" i="47"/>
  <c r="AI72" i="47"/>
  <c r="F72" i="47"/>
  <c r="D72" i="47"/>
  <c r="AP73" i="47"/>
  <c r="I74" i="47"/>
  <c r="F60" i="43"/>
  <c r="AA61" i="43"/>
  <c r="F67" i="43"/>
  <c r="N149" i="43"/>
  <c r="AB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58" i="51"/>
  <c r="N158" i="51" s="1"/>
  <c r="AB116" i="51"/>
  <c r="M116" i="51"/>
  <c r="F62" i="51"/>
  <c r="M101" i="51"/>
  <c r="AA105" i="51"/>
  <c r="AQ156" i="51"/>
  <c r="I105" i="51"/>
  <c r="AP151" i="51"/>
  <c r="AQ151" i="51"/>
  <c r="AB150" i="51"/>
  <c r="M150" i="51"/>
  <c r="AQ27" i="51"/>
  <c r="AB154" i="51"/>
  <c r="N154" i="51"/>
  <c r="F114" i="51"/>
  <c r="AQ106" i="51"/>
  <c r="N106" i="51" s="1"/>
  <c r="N42" i="51"/>
  <c r="M47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AK98" i="34"/>
  <c r="AK139" i="34" s="1"/>
  <c r="AB107" i="34"/>
  <c r="N107" i="34"/>
  <c r="AP156" i="34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Z98" i="44"/>
  <c r="Z139" i="44" s="1"/>
  <c r="L139" i="44" s="1"/>
  <c r="G52" i="44"/>
  <c r="M157" i="44"/>
  <c r="AB166" i="44"/>
  <c r="N166" i="44"/>
  <c r="AB153" i="44"/>
  <c r="N153" i="44" s="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F106" i="50"/>
  <c r="AG9" i="50"/>
  <c r="AP10" i="50"/>
  <c r="AB21" i="50"/>
  <c r="M103" i="50"/>
  <c r="AP108" i="50"/>
  <c r="M108" i="50" s="1"/>
  <c r="G156" i="50"/>
  <c r="AB150" i="50"/>
  <c r="AQ86" i="50"/>
  <c r="AA66" i="50"/>
  <c r="M66" i="50" s="1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K8" i="34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AM141" i="34"/>
  <c r="AM182" i="34" s="1"/>
  <c r="AQ145" i="34"/>
  <c r="N145" i="34"/>
  <c r="AB159" i="34"/>
  <c r="AB160" i="34"/>
  <c r="AQ180" i="34"/>
  <c r="N180" i="34"/>
  <c r="AA35" i="47"/>
  <c r="L9" i="50"/>
  <c r="AB20" i="50"/>
  <c r="F37" i="50"/>
  <c r="AP148" i="50"/>
  <c r="AQ170" i="50"/>
  <c r="AQ172" i="50"/>
  <c r="N172" i="50" s="1"/>
  <c r="AQ180" i="50"/>
  <c r="AB129" i="51"/>
  <c r="AQ160" i="51"/>
  <c r="N160" i="51"/>
  <c r="AQ79" i="50"/>
  <c r="N79" i="50" s="1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B54" i="47" s="1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E31" i="41"/>
  <c r="AB17" i="41"/>
  <c r="N17" i="41" s="1"/>
  <c r="M44" i="41"/>
  <c r="AB41" i="41"/>
  <c r="N41" i="41"/>
  <c r="M35" i="41"/>
  <c r="F34" i="41"/>
  <c r="F24" i="41"/>
  <c r="AB45" i="40"/>
  <c r="N45" i="40" s="1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76" i="44"/>
  <c r="AB26" i="43"/>
  <c r="N26" i="43"/>
  <c r="F127" i="43"/>
  <c r="E134" i="43"/>
  <c r="AB136" i="43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AP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N47" i="50" s="1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AQ104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M48" i="34"/>
  <c r="AB138" i="34"/>
  <c r="AB128" i="50"/>
  <c r="AQ128" i="50"/>
  <c r="N128" i="50" s="1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M113" i="44"/>
  <c r="AQ142" i="34"/>
  <c r="J11" i="41"/>
  <c r="M14" i="41"/>
  <c r="H9" i="50"/>
  <c r="AQ20" i="43"/>
  <c r="N20" i="43" s="1"/>
  <c r="F9" i="34"/>
  <c r="N24" i="51"/>
  <c r="AQ61" i="43"/>
  <c r="AB15" i="44"/>
  <c r="N15" i="44" s="1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N106" i="44" s="1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28" i="43"/>
  <c r="F177" i="43"/>
  <c r="F106" i="43"/>
  <c r="AB42" i="43"/>
  <c r="N42" i="43"/>
  <c r="F42" i="43"/>
  <c r="AA148" i="44"/>
  <c r="AB148" i="44"/>
  <c r="N148" i="44"/>
  <c r="L148" i="44"/>
  <c r="AK51" i="44"/>
  <c r="AA156" i="44"/>
  <c r="AB156" i="44" s="1"/>
  <c r="N156" i="44" s="1"/>
  <c r="G156" i="44"/>
  <c r="D15" i="44"/>
  <c r="M104" i="51"/>
  <c r="M170" i="51"/>
  <c r="F181" i="51"/>
  <c r="AQ124" i="51"/>
  <c r="N124" i="51"/>
  <c r="AB31" i="51"/>
  <c r="N31" i="51" s="1"/>
  <c r="F31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N124" i="44" s="1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N130" i="34" s="1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N138" i="43"/>
  <c r="M138" i="43"/>
  <c r="AB38" i="34"/>
  <c r="N38" i="34" s="1"/>
  <c r="M38" i="34"/>
  <c r="AQ130" i="43"/>
  <c r="N130" i="43" s="1"/>
  <c r="M130" i="43"/>
  <c r="AQ171" i="43"/>
  <c r="M171" i="43"/>
  <c r="AQ126" i="44"/>
  <c r="M126" i="44"/>
  <c r="AQ38" i="51"/>
  <c r="M38" i="51"/>
  <c r="AB130" i="47"/>
  <c r="M130" i="47"/>
  <c r="B35" i="28"/>
  <c r="E134" i="34"/>
  <c r="F115" i="34"/>
  <c r="F107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F52" i="50"/>
  <c r="AP99" i="50"/>
  <c r="AQ99" i="50" s="1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M100" i="51"/>
  <c r="L108" i="51"/>
  <c r="M157" i="51"/>
  <c r="AP99" i="51"/>
  <c r="AQ99" i="51"/>
  <c r="AB146" i="47"/>
  <c r="M158" i="47"/>
  <c r="F19" i="47"/>
  <c r="AQ20" i="50"/>
  <c r="D44" i="50"/>
  <c r="AA113" i="50"/>
  <c r="AB113" i="50" s="1"/>
  <c r="N113" i="50" s="1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M26" i="41"/>
  <c r="AB26" i="41"/>
  <c r="N26" i="41" s="1"/>
  <c r="AQ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 s="1"/>
  <c r="G44" i="28"/>
  <c r="AQ25" i="40"/>
  <c r="I21" i="28"/>
  <c r="AK39" i="28"/>
  <c r="Q23" i="28"/>
  <c r="E23" i="28" s="1"/>
  <c r="F36" i="41"/>
  <c r="S53" i="41"/>
  <c r="T53" i="41"/>
  <c r="AH31" i="40"/>
  <c r="M26" i="40"/>
  <c r="M180" i="34"/>
  <c r="AB82" i="47"/>
  <c r="J151" i="47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123" i="43"/>
  <c r="M25" i="51"/>
  <c r="AI113" i="51"/>
  <c r="F113" i="51" s="1"/>
  <c r="AQ138" i="34"/>
  <c r="N138" i="34" s="1"/>
  <c r="AA156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151" i="51"/>
  <c r="AQ126" i="47"/>
  <c r="F171" i="43"/>
  <c r="AB69" i="44"/>
  <c r="N69" i="44"/>
  <c r="F173" i="44"/>
  <c r="F20" i="51"/>
  <c r="AQ54" i="51"/>
  <c r="N54" i="51"/>
  <c r="AQ64" i="51"/>
  <c r="N64" i="51" s="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48" i="34"/>
  <c r="X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F113" i="34"/>
  <c r="F155" i="34"/>
  <c r="I23" i="34"/>
  <c r="AA58" i="34"/>
  <c r="N172" i="51"/>
  <c r="AA85" i="34"/>
  <c r="AB162" i="34"/>
  <c r="F162" i="34"/>
  <c r="F102" i="34"/>
  <c r="T23" i="34"/>
  <c r="AA148" i="34"/>
  <c r="AA44" i="34"/>
  <c r="AB30" i="44"/>
  <c r="N30" i="44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T9" i="47"/>
  <c r="H151" i="47"/>
  <c r="AI9" i="47"/>
  <c r="M135" i="47"/>
  <c r="AB135" i="47"/>
  <c r="N135" i="47" s="1"/>
  <c r="E85" i="47"/>
  <c r="G18" i="47"/>
  <c r="F106" i="47"/>
  <c r="AI61" i="47"/>
  <c r="D61" i="47"/>
  <c r="AB154" i="47"/>
  <c r="N154" i="47" s="1"/>
  <c r="M154" i="47"/>
  <c r="M53" i="47"/>
  <c r="H148" i="47"/>
  <c r="AA148" i="47"/>
  <c r="H23" i="47"/>
  <c r="AA23" i="47"/>
  <c r="E177" i="47"/>
  <c r="R51" i="47"/>
  <c r="D51" i="47" s="1"/>
  <c r="AB63" i="50"/>
  <c r="N63" i="50" s="1"/>
  <c r="AA15" i="50"/>
  <c r="H15" i="50"/>
  <c r="Z141" i="50"/>
  <c r="Z182" i="50" s="1"/>
  <c r="L182" i="50" s="1"/>
  <c r="AB17" i="50"/>
  <c r="AB114" i="50"/>
  <c r="AI134" i="50"/>
  <c r="D134" i="50"/>
  <c r="T148" i="50"/>
  <c r="F148" i="50" s="1"/>
  <c r="E23" i="50"/>
  <c r="N126" i="50"/>
  <c r="F15" i="41"/>
  <c r="G11" i="40"/>
  <c r="AA11" i="40"/>
  <c r="U31" i="40"/>
  <c r="F23" i="41"/>
  <c r="AQ23" i="41"/>
  <c r="N23" i="41"/>
  <c r="H43" i="40"/>
  <c r="AA43" i="40"/>
  <c r="S90" i="44"/>
  <c r="E90" i="44"/>
  <c r="AA105" i="43"/>
  <c r="AB57" i="43"/>
  <c r="N57" i="43"/>
  <c r="AB46" i="34"/>
  <c r="N46" i="34" s="1"/>
  <c r="AB56" i="34"/>
  <c r="AB57" i="34"/>
  <c r="N57" i="34" s="1"/>
  <c r="AB64" i="34"/>
  <c r="N64" i="34"/>
  <c r="AQ67" i="34"/>
  <c r="N67" i="34" s="1"/>
  <c r="AB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Y51" i="34"/>
  <c r="Y90" i="34" s="1"/>
  <c r="V141" i="34"/>
  <c r="H141" i="34" s="1"/>
  <c r="F24" i="34"/>
  <c r="R8" i="34"/>
  <c r="AG98" i="34"/>
  <c r="AG141" i="34"/>
  <c r="AI141" i="34" s="1"/>
  <c r="F141" i="34" s="1"/>
  <c r="Z51" i="34"/>
  <c r="Z90" i="34" s="1"/>
  <c r="F73" i="43"/>
  <c r="U49" i="43"/>
  <c r="AA99" i="43"/>
  <c r="AB99" i="43" s="1"/>
  <c r="N99" i="43" s="1"/>
  <c r="AA18" i="43"/>
  <c r="F174" i="43"/>
  <c r="R90" i="43"/>
  <c r="E18" i="44"/>
  <c r="Z8" i="44"/>
  <c r="F10" i="44"/>
  <c r="F70" i="44"/>
  <c r="K134" i="44"/>
  <c r="F75" i="44"/>
  <c r="F38" i="44"/>
  <c r="G58" i="44"/>
  <c r="U51" i="44"/>
  <c r="AA51" i="44" s="1"/>
  <c r="M51" i="44" s="1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3" i="47"/>
  <c r="AB143" i="47"/>
  <c r="N143" i="47" s="1"/>
  <c r="AB41" i="47"/>
  <c r="H9" i="47"/>
  <c r="AA9" i="47"/>
  <c r="M133" i="47"/>
  <c r="AQ133" i="47"/>
  <c r="F123" i="47"/>
  <c r="AB27" i="47"/>
  <c r="AB33" i="47"/>
  <c r="F33" i="47"/>
  <c r="AG51" i="47"/>
  <c r="AI52" i="47"/>
  <c r="U98" i="47"/>
  <c r="G98" i="47" s="1"/>
  <c r="AB106" i="47"/>
  <c r="Y51" i="50"/>
  <c r="Y90" i="50" s="1"/>
  <c r="AA52" i="50"/>
  <c r="AQ121" i="50"/>
  <c r="N121" i="50" s="1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05" i="50" s="1"/>
  <c r="M153" i="50"/>
  <c r="AB153" i="50"/>
  <c r="J85" i="50"/>
  <c r="AA85" i="50"/>
  <c r="AQ22" i="41"/>
  <c r="AK21" i="28"/>
  <c r="AB88" i="47"/>
  <c r="AQ109" i="47"/>
  <c r="N109" i="47" s="1"/>
  <c r="X36" i="28"/>
  <c r="W141" i="34"/>
  <c r="W182" i="34"/>
  <c r="R98" i="34"/>
  <c r="Y8" i="34"/>
  <c r="R51" i="34"/>
  <c r="AJ141" i="34"/>
  <c r="AJ182" i="34"/>
  <c r="S51" i="34"/>
  <c r="AA151" i="34"/>
  <c r="Y141" i="43"/>
  <c r="K141" i="43" s="1"/>
  <c r="AB145" i="43"/>
  <c r="N145" i="43"/>
  <c r="AB150" i="43"/>
  <c r="N150" i="43" s="1"/>
  <c r="F132" i="43"/>
  <c r="AI8" i="43"/>
  <c r="F8" i="43" s="1"/>
  <c r="AG49" i="43"/>
  <c r="AI49" i="43" s="1"/>
  <c r="AB45" i="43"/>
  <c r="N45" i="43"/>
  <c r="U98" i="43"/>
  <c r="AA98" i="43" s="1"/>
  <c r="AB98" i="43" s="1"/>
  <c r="N98" i="43" s="1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V98" i="51"/>
  <c r="AJ51" i="51"/>
  <c r="AJ90" i="51"/>
  <c r="AA177" i="51"/>
  <c r="U8" i="51"/>
  <c r="AP113" i="51"/>
  <c r="AA99" i="51"/>
  <c r="AB99" i="51" s="1"/>
  <c r="Z182" i="51"/>
  <c r="T23" i="51"/>
  <c r="AB137" i="51"/>
  <c r="F137" i="51"/>
  <c r="Y141" i="51"/>
  <c r="M16" i="51"/>
  <c r="M144" i="47"/>
  <c r="N131" i="47"/>
  <c r="AB64" i="47"/>
  <c r="AQ31" i="47"/>
  <c r="N18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AB72" i="47"/>
  <c r="AL31" i="41"/>
  <c r="I31" i="41"/>
  <c r="T108" i="44"/>
  <c r="F108" i="44" s="1"/>
  <c r="AB180" i="44"/>
  <c r="N180" i="44"/>
  <c r="AG141" i="51"/>
  <c r="AG182" i="51" s="1"/>
  <c r="W98" i="51"/>
  <c r="Y90" i="51"/>
  <c r="AG98" i="47"/>
  <c r="X141" i="47"/>
  <c r="X182" i="47"/>
  <c r="W8" i="50"/>
  <c r="W98" i="50"/>
  <c r="F129" i="50"/>
  <c r="V98" i="50"/>
  <c r="S141" i="50"/>
  <c r="S182" i="50" s="1"/>
  <c r="T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H141" i="47"/>
  <c r="AP177" i="47"/>
  <c r="AJ98" i="47"/>
  <c r="N87" i="50"/>
  <c r="R8" i="50"/>
  <c r="R49" i="50" s="1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AK41" i="28" s="1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F66" i="44" s="1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N20" i="47" s="1"/>
  <c r="AQ37" i="47"/>
  <c r="AG51" i="50"/>
  <c r="AG90" i="50" s="1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/>
  <c r="K58" i="44"/>
  <c r="AB87" i="44"/>
  <c r="N87" i="44" s="1"/>
  <c r="AB24" i="43"/>
  <c r="N24" i="43" s="1"/>
  <c r="AB103" i="43"/>
  <c r="N103" i="43" s="1"/>
  <c r="AB68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AQ61" i="47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U51" i="34"/>
  <c r="AG51" i="34"/>
  <c r="D51" i="34" s="1"/>
  <c r="AJ51" i="34"/>
  <c r="AJ90" i="34"/>
  <c r="AN51" i="34"/>
  <c r="AN90" i="34"/>
  <c r="K90" i="34" s="1"/>
  <c r="U98" i="34"/>
  <c r="AL98" i="34"/>
  <c r="R141" i="34"/>
  <c r="R182" i="34"/>
  <c r="T182" i="34" s="1"/>
  <c r="AK141" i="34"/>
  <c r="AK182" i="34"/>
  <c r="AO141" i="34"/>
  <c r="L141" i="34"/>
  <c r="W8" i="47"/>
  <c r="AH8" i="47"/>
  <c r="AM8" i="47"/>
  <c r="Z51" i="47"/>
  <c r="AK51" i="47"/>
  <c r="AB76" i="47"/>
  <c r="N76" i="47"/>
  <c r="AQ100" i="47"/>
  <c r="AI108" i="47"/>
  <c r="AB144" i="47"/>
  <c r="AB149" i="47"/>
  <c r="N149" i="47"/>
  <c r="AQ157" i="47"/>
  <c r="N157" i="47"/>
  <c r="AB42" i="47"/>
  <c r="AB83" i="47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K51" i="34"/>
  <c r="AO51" i="34"/>
  <c r="AO90" i="34" s="1"/>
  <c r="L90" i="34" s="1"/>
  <c r="AM98" i="34"/>
  <c r="AM139" i="34"/>
  <c r="S141" i="34"/>
  <c r="AL141" i="34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K51" i="50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AA141" i="43" s="1"/>
  <c r="AB141" i="43" s="1"/>
  <c r="N141" i="43" s="1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Q121" i="47"/>
  <c r="AJ49" i="50"/>
  <c r="AB60" i="50"/>
  <c r="N60" i="50" s="1"/>
  <c r="AQ60" i="50"/>
  <c r="T156" i="50"/>
  <c r="AQ33" i="51"/>
  <c r="AB73" i="51"/>
  <c r="N73" i="51"/>
  <c r="AQ100" i="51"/>
  <c r="N100" i="51"/>
  <c r="X141" i="51"/>
  <c r="AB166" i="51"/>
  <c r="N166" i="51" s="1"/>
  <c r="S51" i="50"/>
  <c r="V51" i="50"/>
  <c r="AH51" i="50"/>
  <c r="AH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B112" i="34"/>
  <c r="AQ171" i="50"/>
  <c r="N171" i="50" s="1"/>
  <c r="AQ176" i="47"/>
  <c r="AB173" i="51"/>
  <c r="N173" i="51"/>
  <c r="AB130" i="34"/>
  <c r="AB36" i="43"/>
  <c r="N36" i="43"/>
  <c r="AB81" i="43"/>
  <c r="N81" i="43"/>
  <c r="AB171" i="43"/>
  <c r="N171" i="43"/>
  <c r="AB133" i="44"/>
  <c r="N133" i="44"/>
  <c r="AL49" i="51"/>
  <c r="AL51" i="51"/>
  <c r="AQ36" i="47"/>
  <c r="N36" i="47" s="1"/>
  <c r="V98" i="47"/>
  <c r="AM98" i="47"/>
  <c r="AL141" i="47"/>
  <c r="S8" i="50"/>
  <c r="AK8" i="50"/>
  <c r="H8" i="50" s="1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AB181" i="51"/>
  <c r="N181" i="51"/>
  <c r="AQ48" i="34"/>
  <c r="N48" i="34"/>
  <c r="AQ130" i="47"/>
  <c r="N130" i="47"/>
  <c r="AB40" i="34"/>
  <c r="N40" i="34"/>
  <c r="AB69" i="43"/>
  <c r="N69" i="43"/>
  <c r="AB79" i="43"/>
  <c r="AB118" i="44"/>
  <c r="N118" i="44"/>
  <c r="F81" i="44"/>
  <c r="AB81" i="51"/>
  <c r="N81" i="51" s="1"/>
  <c r="AL141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M182" i="47" s="1"/>
  <c r="AO8" i="50"/>
  <c r="AO49" i="50"/>
  <c r="Z51" i="50"/>
  <c r="AN51" i="50"/>
  <c r="I85" i="50"/>
  <c r="AG98" i="50"/>
  <c r="AK98" i="50"/>
  <c r="AO98" i="50"/>
  <c r="AO139" i="50" s="1"/>
  <c r="U141" i="50"/>
  <c r="AL141" i="50"/>
  <c r="AL182" i="50" s="1"/>
  <c r="AP151" i="50"/>
  <c r="AQ74" i="47"/>
  <c r="Z8" i="51"/>
  <c r="AQ46" i="51"/>
  <c r="N46" i="51"/>
  <c r="Z51" i="51"/>
  <c r="AO51" i="5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N112" i="47" s="1"/>
  <c r="AQ112" i="34"/>
  <c r="AB22" i="44"/>
  <c r="N22" i="44" s="1"/>
  <c r="AB126" i="51"/>
  <c r="N126" i="51" s="1"/>
  <c r="AB176" i="34"/>
  <c r="N176" i="34" s="1"/>
  <c r="AB77" i="43"/>
  <c r="N77" i="43" s="1"/>
  <c r="AB169" i="47"/>
  <c r="AA30" i="43"/>
  <c r="AA120" i="43"/>
  <c r="W141" i="50"/>
  <c r="AJ141" i="50"/>
  <c r="AN141" i="50"/>
  <c r="AN182" i="50"/>
  <c r="AM182" i="50"/>
  <c r="F46" i="28"/>
  <c r="AK51" i="51"/>
  <c r="AK90" i="51"/>
  <c r="AH98" i="51"/>
  <c r="AM98" i="51"/>
  <c r="AK141" i="51"/>
  <c r="AK182" i="51"/>
  <c r="H182" i="51" s="1"/>
  <c r="AL98" i="51"/>
  <c r="AL139" i="51"/>
  <c r="R141" i="51"/>
  <c r="V30" i="47"/>
  <c r="H30" i="47" s="1"/>
  <c r="Z30" i="47"/>
  <c r="L30" i="47"/>
  <c r="AL30" i="47"/>
  <c r="R71" i="47"/>
  <c r="X71" i="47"/>
  <c r="J71" i="47"/>
  <c r="AH71" i="47"/>
  <c r="AN71" i="47"/>
  <c r="K71" i="47" s="1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I30" i="47" s="1"/>
  <c r="AG30" i="47"/>
  <c r="AM30" i="47"/>
  <c r="Y71" i="47"/>
  <c r="AK71" i="47"/>
  <c r="AO71" i="47"/>
  <c r="S98" i="47"/>
  <c r="W120" i="47"/>
  <c r="I120" i="47" s="1"/>
  <c r="AG120" i="47"/>
  <c r="AM120" i="47"/>
  <c r="W163" i="47"/>
  <c r="AG163" i="47"/>
  <c r="AM163" i="47"/>
  <c r="J163" i="47"/>
  <c r="AP71" i="50"/>
  <c r="T120" i="50"/>
  <c r="F120" i="50" s="1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AA71" i="47" s="1"/>
  <c r="Z71" i="47"/>
  <c r="AL71" i="47"/>
  <c r="T120" i="47"/>
  <c r="X120" i="47"/>
  <c r="AH120" i="47"/>
  <c r="E120" i="47" s="1"/>
  <c r="AN120" i="47"/>
  <c r="AJ182" i="47"/>
  <c r="S98" i="50"/>
  <c r="S98" i="51"/>
  <c r="T98" i="51" s="1"/>
  <c r="F98" i="51" s="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L36" i="28"/>
  <c r="F83" i="47"/>
  <c r="N55" i="50"/>
  <c r="N135" i="50"/>
  <c r="F105" i="51"/>
  <c r="AB52" i="44"/>
  <c r="N52" i="44" s="1"/>
  <c r="N147" i="51"/>
  <c r="D105" i="47"/>
  <c r="N42" i="50"/>
  <c r="AQ174" i="47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M113" i="34"/>
  <c r="N88" i="51"/>
  <c r="AB75" i="47"/>
  <c r="AQ53" i="47"/>
  <c r="F45" i="47"/>
  <c r="N176" i="43"/>
  <c r="F64" i="47"/>
  <c r="F62" i="47"/>
  <c r="AQ21" i="47"/>
  <c r="D39" i="28"/>
  <c r="AO90" i="47"/>
  <c r="L51" i="50"/>
  <c r="AM90" i="47"/>
  <c r="J90" i="47" s="1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E141" i="44"/>
  <c r="S182" i="44"/>
  <c r="E182" i="44" s="1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D9" i="50"/>
  <c r="W141" i="47"/>
  <c r="I151" i="47"/>
  <c r="AA151" i="47"/>
  <c r="AB151" i="47"/>
  <c r="N151" i="47" s="1"/>
  <c r="AQ101" i="47"/>
  <c r="N101" i="47"/>
  <c r="M101" i="47"/>
  <c r="AQ105" i="34"/>
  <c r="X90" i="44"/>
  <c r="J90" i="44"/>
  <c r="AQ112" i="47"/>
  <c r="M112" i="47"/>
  <c r="M69" i="47"/>
  <c r="AB69" i="47"/>
  <c r="N69" i="47" s="1"/>
  <c r="J18" i="47"/>
  <c r="X8" i="47"/>
  <c r="AI15" i="47"/>
  <c r="AQ15" i="47"/>
  <c r="AG8" i="47"/>
  <c r="AG49" i="47"/>
  <c r="N38" i="40"/>
  <c r="N20" i="40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0" i="51"/>
  <c r="N104" i="34"/>
  <c r="N45" i="34"/>
  <c r="N149" i="50"/>
  <c r="U51" i="47"/>
  <c r="N133" i="47"/>
  <c r="N17" i="50"/>
  <c r="N174" i="50"/>
  <c r="N25" i="40"/>
  <c r="N170" i="34"/>
  <c r="N165" i="50"/>
  <c r="D23" i="47"/>
  <c r="N20" i="34"/>
  <c r="F18" i="50"/>
  <c r="N150" i="50"/>
  <c r="N10" i="44"/>
  <c r="AA52" i="47"/>
  <c r="M52" i="47" s="1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N23" i="40"/>
  <c r="N22" i="51"/>
  <c r="N107" i="50"/>
  <c r="N68" i="43"/>
  <c r="H31" i="40"/>
  <c r="N64" i="47"/>
  <c r="N82" i="50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N119" i="47" s="1"/>
  <c r="F42" i="47"/>
  <c r="AI18" i="47"/>
  <c r="N143" i="51"/>
  <c r="N26" i="51"/>
  <c r="AQ18" i="34"/>
  <c r="N165" i="47"/>
  <c r="AQ102" i="47"/>
  <c r="N102" i="47" s="1"/>
  <c r="N110" i="34"/>
  <c r="N116" i="50"/>
  <c r="M64" i="47"/>
  <c r="N11" i="43"/>
  <c r="F104" i="47"/>
  <c r="N146" i="51"/>
  <c r="X42" i="28"/>
  <c r="W44" i="28"/>
  <c r="K44" i="28" s="1"/>
  <c r="AQ116" i="47"/>
  <c r="M52" i="44"/>
  <c r="N41" i="50"/>
  <c r="N179" i="44"/>
  <c r="AQ75" i="47"/>
  <c r="N169" i="50"/>
  <c r="F57" i="47"/>
  <c r="AC23" i="28"/>
  <c r="AK23" i="28" s="1"/>
  <c r="G120" i="47"/>
  <c r="N168" i="34"/>
  <c r="K37" i="28"/>
  <c r="N28" i="47"/>
  <c r="F41" i="47"/>
  <c r="F131" i="47"/>
  <c r="N25" i="41"/>
  <c r="AI44" i="47"/>
  <c r="F44" i="47" s="1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N17" i="40"/>
  <c r="AB134" i="43"/>
  <c r="N134" i="43" s="1"/>
  <c r="M134" i="43"/>
  <c r="E134" i="47"/>
  <c r="AI134" i="47"/>
  <c r="AB115" i="47"/>
  <c r="M115" i="47"/>
  <c r="D113" i="47"/>
  <c r="R98" i="47"/>
  <c r="G31" i="41"/>
  <c r="M33" i="47"/>
  <c r="N32" i="47"/>
  <c r="W35" i="28"/>
  <c r="X35" i="28"/>
  <c r="Q47" i="28"/>
  <c r="H51" i="47"/>
  <c r="Z182" i="44"/>
  <c r="L182" i="44" s="1"/>
  <c r="L29" i="28"/>
  <c r="N68" i="50"/>
  <c r="AL98" i="47"/>
  <c r="AL139" i="47" s="1"/>
  <c r="M68" i="47"/>
  <c r="AB68" i="47"/>
  <c r="N68" i="47" s="1"/>
  <c r="N22" i="41"/>
  <c r="N106" i="47"/>
  <c r="N178" i="34"/>
  <c r="E31" i="40"/>
  <c r="F136" i="47"/>
  <c r="M166" i="47"/>
  <c r="N15" i="40"/>
  <c r="L141" i="51"/>
  <c r="N104" i="43"/>
  <c r="N52" i="40"/>
  <c r="AI53" i="41"/>
  <c r="F53" i="41"/>
  <c r="N14" i="41"/>
  <c r="AQ108" i="50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116" i="47"/>
  <c r="N128" i="47"/>
  <c r="N152" i="51"/>
  <c r="M106" i="47"/>
  <c r="N28" i="51"/>
  <c r="AQ13" i="47"/>
  <c r="M58" i="51"/>
  <c r="N54" i="50"/>
  <c r="N128" i="43"/>
  <c r="D37" i="28"/>
  <c r="F148" i="43"/>
  <c r="AQ69" i="47"/>
  <c r="N79" i="34"/>
  <c r="N133" i="34"/>
  <c r="L31" i="41"/>
  <c r="AQ134" i="50"/>
  <c r="M156" i="50"/>
  <c r="L13" i="28"/>
  <c r="N173" i="50"/>
  <c r="N30" i="41"/>
  <c r="F18" i="34"/>
  <c r="AB33" i="40"/>
  <c r="N55" i="34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F13" i="47"/>
  <c r="AQ84" i="47"/>
  <c r="N84" i="47"/>
  <c r="D43" i="28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F66" i="47"/>
  <c r="F53" i="47"/>
  <c r="N83" i="50"/>
  <c r="AB21" i="47"/>
  <c r="F16" i="47"/>
  <c r="M173" i="47"/>
  <c r="AI53" i="40"/>
  <c r="AQ53" i="40" s="1"/>
  <c r="N53" i="40" s="1"/>
  <c r="F120" i="44"/>
  <c r="B38" i="28"/>
  <c r="N47" i="28"/>
  <c r="B47" i="28"/>
  <c r="D21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1" i="47"/>
  <c r="N161" i="47"/>
  <c r="N75" i="50"/>
  <c r="F43" i="47"/>
  <c r="M28" i="47"/>
  <c r="N26" i="34"/>
  <c r="AB28" i="50"/>
  <c r="N28" i="50" s="1"/>
  <c r="M28" i="50"/>
  <c r="AB159" i="47"/>
  <c r="N159" i="47"/>
  <c r="F159" i="47"/>
  <c r="AB113" i="44"/>
  <c r="N113" i="44" s="1"/>
  <c r="L61" i="47"/>
  <c r="N41" i="47"/>
  <c r="AB102" i="47"/>
  <c r="M102" i="47"/>
  <c r="X8" i="50"/>
  <c r="X49" i="50" s="1"/>
  <c r="AA49" i="50" s="1"/>
  <c r="AA99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J120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AQ99" i="47" s="1"/>
  <c r="G99" i="47"/>
  <c r="M74" i="47"/>
  <c r="AB74" i="47"/>
  <c r="N74" i="47"/>
  <c r="AA15" i="47"/>
  <c r="F156" i="43"/>
  <c r="AB156" i="43"/>
  <c r="N156" i="43"/>
  <c r="N25" i="43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AB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I141" i="47" s="1"/>
  <c r="N167" i="51"/>
  <c r="M39" i="47"/>
  <c r="AB39" i="47"/>
  <c r="N39" i="47"/>
  <c r="N166" i="34"/>
  <c r="AD47" i="28"/>
  <c r="M25" i="47"/>
  <c r="AB25" i="47"/>
  <c r="G23" i="47"/>
  <c r="M14" i="47"/>
  <c r="AB14" i="47"/>
  <c r="N14" i="47" s="1"/>
  <c r="AL8" i="47"/>
  <c r="AP9" i="47"/>
  <c r="AQ9" i="47" s="1"/>
  <c r="I9" i="47"/>
  <c r="M177" i="44"/>
  <c r="AP31" i="41"/>
  <c r="F9" i="47"/>
  <c r="K46" i="28"/>
  <c r="X46" i="28"/>
  <c r="L46" i="28" s="1"/>
  <c r="N22" i="34"/>
  <c r="M77" i="47"/>
  <c r="AQ77" i="47"/>
  <c r="F66" i="50"/>
  <c r="AQ66" i="50"/>
  <c r="M176" i="47"/>
  <c r="AB176" i="47"/>
  <c r="N176" i="47"/>
  <c r="M35" i="47"/>
  <c r="AB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AA113" i="47"/>
  <c r="M37" i="47"/>
  <c r="AJ49" i="44"/>
  <c r="AP49" i="44"/>
  <c r="AQ49" i="44" s="1"/>
  <c r="AP8" i="44"/>
  <c r="AQ8" i="44" s="1"/>
  <c r="AB33" i="41"/>
  <c r="N150" i="44"/>
  <c r="M127" i="47"/>
  <c r="AB127" i="47"/>
  <c r="N127" i="47"/>
  <c r="AQ72" i="47"/>
  <c r="N72" i="47" s="1"/>
  <c r="AB63" i="47"/>
  <c r="M55" i="47"/>
  <c r="AB55" i="47"/>
  <c r="N55" i="47"/>
  <c r="AB34" i="47"/>
  <c r="M34" i="47"/>
  <c r="N132" i="50"/>
  <c r="M38" i="47"/>
  <c r="AB38" i="47"/>
  <c r="N38" i="47" s="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N177" i="44"/>
  <c r="K39" i="28"/>
  <c r="X39" i="28"/>
  <c r="L39" i="28" s="1"/>
  <c r="M71" i="43"/>
  <c r="AB71" i="43"/>
  <c r="N71" i="43"/>
  <c r="J177" i="47"/>
  <c r="AA177" i="47"/>
  <c r="L98" i="44"/>
  <c r="AB162" i="47"/>
  <c r="N162" i="47"/>
  <c r="M162" i="47"/>
  <c r="N180" i="50"/>
  <c r="N150" i="51"/>
  <c r="AQ73" i="47"/>
  <c r="M73" i="47"/>
  <c r="AB138" i="47"/>
  <c r="N138" i="47" s="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 s="1"/>
  <c r="M81" i="47"/>
  <c r="AB79" i="47"/>
  <c r="M79" i="47"/>
  <c r="AB48" i="47"/>
  <c r="N48" i="47"/>
  <c r="M48" i="47"/>
  <c r="L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H31" i="41"/>
  <c r="M52" i="43"/>
  <c r="AB52" i="43"/>
  <c r="N52" i="43" s="1"/>
  <c r="AB142" i="51"/>
  <c r="AB108" i="50"/>
  <c r="W49" i="43"/>
  <c r="I49" i="43" s="1"/>
  <c r="I8" i="43"/>
  <c r="T31" i="41"/>
  <c r="D31" i="41"/>
  <c r="B16" i="28"/>
  <c r="D16" i="28"/>
  <c r="L16" i="28" s="1"/>
  <c r="D12" i="28"/>
  <c r="L12" i="28" s="1"/>
  <c r="M156" i="44"/>
  <c r="G182" i="43"/>
  <c r="S139" i="44"/>
  <c r="E139" i="44"/>
  <c r="E98" i="44"/>
  <c r="S139" i="50"/>
  <c r="E139" i="50" s="1"/>
  <c r="E98" i="50"/>
  <c r="AQ71" i="51"/>
  <c r="W182" i="51"/>
  <c r="M120" i="43"/>
  <c r="AB120" i="43"/>
  <c r="N120" i="43"/>
  <c r="Z90" i="50"/>
  <c r="L90" i="50" s="1"/>
  <c r="T141" i="47"/>
  <c r="F141" i="47" s="1"/>
  <c r="H51" i="51"/>
  <c r="AN49" i="50"/>
  <c r="K49" i="50" s="1"/>
  <c r="K8" i="50"/>
  <c r="X90" i="47"/>
  <c r="E182" i="51"/>
  <c r="AN90" i="51"/>
  <c r="K90" i="51" s="1"/>
  <c r="AQ108" i="47"/>
  <c r="AL49" i="34"/>
  <c r="I49" i="34"/>
  <c r="I8" i="34"/>
  <c r="AB177" i="43"/>
  <c r="M177" i="43"/>
  <c r="U49" i="47"/>
  <c r="G8" i="47"/>
  <c r="R182" i="47"/>
  <c r="E141" i="34"/>
  <c r="W49" i="47"/>
  <c r="T90" i="44"/>
  <c r="F90" i="44" s="1"/>
  <c r="D90" i="44"/>
  <c r="M44" i="43"/>
  <c r="AB44" i="43"/>
  <c r="N44" i="43" s="1"/>
  <c r="AB105" i="44"/>
  <c r="N105" i="44"/>
  <c r="M105" i="44"/>
  <c r="AB85" i="43"/>
  <c r="N85" i="43" s="1"/>
  <c r="M85" i="43"/>
  <c r="AB66" i="44"/>
  <c r="N66" i="44" s="1"/>
  <c r="M9" i="50"/>
  <c r="AB9" i="50"/>
  <c r="AQ21" i="40"/>
  <c r="N21" i="40" s="1"/>
  <c r="M21" i="40"/>
  <c r="T141" i="50"/>
  <c r="D141" i="50"/>
  <c r="AI141" i="50"/>
  <c r="F141" i="50" s="1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V139" i="51"/>
  <c r="H98" i="51"/>
  <c r="U49" i="44"/>
  <c r="AA8" i="44"/>
  <c r="G8" i="44"/>
  <c r="M151" i="34"/>
  <c r="X90" i="50"/>
  <c r="J90" i="50" s="1"/>
  <c r="K141" i="50"/>
  <c r="V90" i="51"/>
  <c r="Z49" i="44"/>
  <c r="L49" i="44" s="1"/>
  <c r="L8" i="44"/>
  <c r="G49" i="43"/>
  <c r="R49" i="34"/>
  <c r="D8" i="34"/>
  <c r="T8" i="34"/>
  <c r="M43" i="40"/>
  <c r="AB43" i="40"/>
  <c r="N43" i="40"/>
  <c r="F134" i="50"/>
  <c r="AJ49" i="51"/>
  <c r="AG49" i="34"/>
  <c r="AI49" i="34" s="1"/>
  <c r="F49" i="34" s="1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N90" i="47"/>
  <c r="Z139" i="50"/>
  <c r="L139" i="50"/>
  <c r="L98" i="50"/>
  <c r="AK49" i="50"/>
  <c r="H49" i="50" s="1"/>
  <c r="AM139" i="47"/>
  <c r="N112" i="34"/>
  <c r="AB148" i="51"/>
  <c r="J141" i="51"/>
  <c r="F156" i="50"/>
  <c r="AB156" i="50"/>
  <c r="N156" i="50" s="1"/>
  <c r="Z49" i="47"/>
  <c r="L49" i="47" s="1"/>
  <c r="L8" i="47"/>
  <c r="H51" i="43"/>
  <c r="AA51" i="43"/>
  <c r="M51" i="43" s="1"/>
  <c r="R139" i="43"/>
  <c r="T98" i="43"/>
  <c r="F98" i="43" s="1"/>
  <c r="D98" i="43"/>
  <c r="W182" i="47"/>
  <c r="M105" i="47"/>
  <c r="AO139" i="34"/>
  <c r="V139" i="43"/>
  <c r="H139" i="43" s="1"/>
  <c r="H98" i="43"/>
  <c r="AG49" i="51"/>
  <c r="AI49" i="51"/>
  <c r="AI8" i="51"/>
  <c r="D8" i="51"/>
  <c r="V90" i="50"/>
  <c r="L51" i="47"/>
  <c r="T141" i="34"/>
  <c r="AA51" i="34"/>
  <c r="G51" i="34"/>
  <c r="AB108" i="34"/>
  <c r="N108" i="34" s="1"/>
  <c r="M108" i="3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G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U139" i="50"/>
  <c r="G98" i="50"/>
  <c r="R139" i="50"/>
  <c r="T98" i="50"/>
  <c r="D98" i="50"/>
  <c r="W139" i="50"/>
  <c r="I139" i="50" s="1"/>
  <c r="I98" i="50"/>
  <c r="D41" i="28"/>
  <c r="Z139" i="51"/>
  <c r="L139" i="51" s="1"/>
  <c r="L98" i="51"/>
  <c r="G182" i="44"/>
  <c r="AA141" i="44"/>
  <c r="G141" i="44"/>
  <c r="R49" i="43"/>
  <c r="D8" i="43"/>
  <c r="T8" i="43"/>
  <c r="AP53" i="41"/>
  <c r="AQ53" i="41" s="1"/>
  <c r="G53" i="41"/>
  <c r="E141" i="47"/>
  <c r="U49" i="51"/>
  <c r="AA8" i="51"/>
  <c r="G8" i="51"/>
  <c r="U139" i="44"/>
  <c r="AA139" i="44" s="1"/>
  <c r="M139" i="44" s="1"/>
  <c r="AA98" i="44"/>
  <c r="G98" i="44"/>
  <c r="N153" i="50"/>
  <c r="X182" i="51"/>
  <c r="J182" i="51"/>
  <c r="G51" i="51"/>
  <c r="AB18" i="43"/>
  <c r="N18" i="43"/>
  <c r="M18" i="43"/>
  <c r="AG139" i="34"/>
  <c r="AI139" i="34" s="1"/>
  <c r="AI98" i="34"/>
  <c r="AB105" i="43"/>
  <c r="N105" i="43"/>
  <c r="M105" i="43"/>
  <c r="AA31" i="40"/>
  <c r="AB15" i="50"/>
  <c r="N15" i="50" s="1"/>
  <c r="M15" i="50"/>
  <c r="F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F44" i="51"/>
  <c r="M58" i="50"/>
  <c r="V139" i="34"/>
  <c r="H139" i="34" s="1"/>
  <c r="H98" i="34"/>
  <c r="AB120" i="50"/>
  <c r="N120" i="50" s="1"/>
  <c r="S139" i="34"/>
  <c r="E139" i="34" s="1"/>
  <c r="E98" i="34"/>
  <c r="AQ71" i="50"/>
  <c r="M71" i="50"/>
  <c r="AH139" i="51"/>
  <c r="AI139" i="51" s="1"/>
  <c r="AI98" i="51"/>
  <c r="AG139" i="50"/>
  <c r="AI139" i="50" s="1"/>
  <c r="AI98" i="50"/>
  <c r="AI182" i="51"/>
  <c r="Y49" i="51"/>
  <c r="K49" i="51"/>
  <c r="K8" i="51"/>
  <c r="S49" i="50"/>
  <c r="E49" i="50" s="1"/>
  <c r="E8" i="50"/>
  <c r="AK139" i="51"/>
  <c r="AA141" i="47"/>
  <c r="G141" i="47"/>
  <c r="S49" i="51"/>
  <c r="E49" i="51" s="1"/>
  <c r="E8" i="51"/>
  <c r="T8" i="51"/>
  <c r="F8" i="51"/>
  <c r="AP141" i="47"/>
  <c r="AQ141" i="47" s="1"/>
  <c r="D141" i="43"/>
  <c r="T141" i="43"/>
  <c r="F141" i="43" s="1"/>
  <c r="W139" i="43"/>
  <c r="I139" i="43" s="1"/>
  <c r="I98" i="43"/>
  <c r="H141" i="50"/>
  <c r="V139" i="44"/>
  <c r="H139" i="44"/>
  <c r="H98" i="44"/>
  <c r="AM49" i="47"/>
  <c r="AL139" i="34"/>
  <c r="AP98" i="34"/>
  <c r="AQ98" i="34" s="1"/>
  <c r="AI51" i="50"/>
  <c r="D51" i="50"/>
  <c r="R139" i="44"/>
  <c r="T98" i="44"/>
  <c r="F98" i="44"/>
  <c r="D98" i="44"/>
  <c r="AQ44" i="50"/>
  <c r="M44" i="50"/>
  <c r="Z90" i="47"/>
  <c r="E182" i="50"/>
  <c r="AQ177" i="47"/>
  <c r="W90" i="5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AG139" i="47"/>
  <c r="AI98" i="47"/>
  <c r="AH139" i="47"/>
  <c r="W139" i="51"/>
  <c r="I139" i="51"/>
  <c r="I98" i="51"/>
  <c r="AA53" i="41"/>
  <c r="M53" i="41" s="1"/>
  <c r="K53" i="41"/>
  <c r="N157" i="50"/>
  <c r="F108" i="47"/>
  <c r="X49" i="44"/>
  <c r="J49" i="44"/>
  <c r="J8" i="44"/>
  <c r="V49" i="43"/>
  <c r="H49" i="43" s="1"/>
  <c r="H8" i="43"/>
  <c r="AA8" i="34"/>
  <c r="U49" i="34"/>
  <c r="G8" i="34"/>
  <c r="AM49" i="50"/>
  <c r="M99" i="51"/>
  <c r="N99" i="51"/>
  <c r="M177" i="51"/>
  <c r="Z90" i="51"/>
  <c r="U90" i="34"/>
  <c r="AA90" i="34" s="1"/>
  <c r="T51" i="34"/>
  <c r="AQ105" i="50"/>
  <c r="AI51" i="47"/>
  <c r="AB9" i="47"/>
  <c r="T90" i="43"/>
  <c r="F90" i="43"/>
  <c r="D90" i="43"/>
  <c r="M99" i="43"/>
  <c r="L51" i="34"/>
  <c r="AB11" i="40"/>
  <c r="N11" i="40" s="1"/>
  <c r="M11" i="40"/>
  <c r="T51" i="47"/>
  <c r="E141" i="51"/>
  <c r="Y182" i="51"/>
  <c r="H141" i="51"/>
  <c r="AB108" i="44"/>
  <c r="N108" i="44"/>
  <c r="V90" i="43"/>
  <c r="H90" i="43"/>
  <c r="F23" i="34"/>
  <c r="AB23" i="34"/>
  <c r="N23" i="34" s="1"/>
  <c r="AB148" i="50"/>
  <c r="N148" i="50" s="1"/>
  <c r="M58" i="34"/>
  <c r="AB58" i="34"/>
  <c r="N58" i="34"/>
  <c r="F151" i="47"/>
  <c r="AB15" i="34"/>
  <c r="N15" i="34"/>
  <c r="M15" i="34"/>
  <c r="AB177" i="34"/>
  <c r="M177" i="34"/>
  <c r="S139" i="43"/>
  <c r="E139" i="43"/>
  <c r="E98" i="43"/>
  <c r="H71" i="47"/>
  <c r="S139" i="47"/>
  <c r="E139" i="47" s="1"/>
  <c r="E98" i="47"/>
  <c r="G182" i="47"/>
  <c r="D30" i="47"/>
  <c r="AI30" i="47"/>
  <c r="F30" i="47"/>
  <c r="H163" i="47"/>
  <c r="AA163" i="47"/>
  <c r="E71" i="47"/>
  <c r="AI71" i="47"/>
  <c r="J30" i="47"/>
  <c r="AI120" i="47"/>
  <c r="D120" i="47"/>
  <c r="F30" i="50"/>
  <c r="AB66" i="51"/>
  <c r="AA141" i="50"/>
  <c r="M141" i="50" s="1"/>
  <c r="Y90" i="47"/>
  <c r="K90" i="47" s="1"/>
  <c r="R182" i="51"/>
  <c r="K182" i="50"/>
  <c r="J182" i="47"/>
  <c r="U139" i="51"/>
  <c r="AI90" i="50"/>
  <c r="M134" i="47"/>
  <c r="Y139" i="43"/>
  <c r="G51" i="50"/>
  <c r="Z139" i="47"/>
  <c r="L139" i="47"/>
  <c r="L98" i="47"/>
  <c r="AJ49" i="47"/>
  <c r="G49" i="47" s="1"/>
  <c r="X139" i="34"/>
  <c r="J139" i="34"/>
  <c r="J98" i="34"/>
  <c r="G90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J49" i="34"/>
  <c r="Y49" i="43"/>
  <c r="K49" i="43"/>
  <c r="K8" i="43"/>
  <c r="AJ182" i="50"/>
  <c r="AB61" i="34"/>
  <c r="N61" i="34" s="1"/>
  <c r="M61" i="34"/>
  <c r="T141" i="44"/>
  <c r="F141" i="44"/>
  <c r="D141" i="44"/>
  <c r="X139" i="44"/>
  <c r="J139" i="44" s="1"/>
  <c r="J98" i="44"/>
  <c r="V90" i="44"/>
  <c r="T8" i="50"/>
  <c r="AQ33" i="41"/>
  <c r="N33" i="41" s="1"/>
  <c r="M33" i="41"/>
  <c r="F21" i="40"/>
  <c r="AB21" i="40"/>
  <c r="AA31" i="41"/>
  <c r="AB31" i="41" s="1"/>
  <c r="V139" i="50"/>
  <c r="J141" i="47"/>
  <c r="X49" i="47"/>
  <c r="J49" i="47" s="1"/>
  <c r="J8" i="47"/>
  <c r="AI141" i="51"/>
  <c r="M151" i="51"/>
  <c r="R182" i="43"/>
  <c r="D182" i="43" s="1"/>
  <c r="AB43" i="41"/>
  <c r="N43" i="41" s="1"/>
  <c r="M43" i="41"/>
  <c r="N144" i="50"/>
  <c r="AQ66" i="47"/>
  <c r="N66" i="47" s="1"/>
  <c r="Y182" i="44"/>
  <c r="K182" i="44" s="1"/>
  <c r="R90" i="34"/>
  <c r="AG90" i="34"/>
  <c r="Y49" i="34"/>
  <c r="AB105" i="50"/>
  <c r="AB142" i="50"/>
  <c r="N142" i="50" s="1"/>
  <c r="M142" i="50"/>
  <c r="AB52" i="50"/>
  <c r="N52" i="50"/>
  <c r="M52" i="50"/>
  <c r="N121" i="47"/>
  <c r="Z182" i="47"/>
  <c r="V90" i="47"/>
  <c r="V49" i="51"/>
  <c r="H8" i="51"/>
  <c r="S182" i="43"/>
  <c r="E182" i="43"/>
  <c r="AA8" i="43"/>
  <c r="S182" i="34"/>
  <c r="E182" i="34"/>
  <c r="K51" i="34"/>
  <c r="AB156" i="34"/>
  <c r="N156" i="34" s="1"/>
  <c r="F156" i="34"/>
  <c r="AB23" i="50"/>
  <c r="L141" i="50"/>
  <c r="AH90" i="47"/>
  <c r="E90" i="47" s="1"/>
  <c r="M151" i="47"/>
  <c r="R139" i="51"/>
  <c r="D98" i="51"/>
  <c r="R90" i="51"/>
  <c r="Y90" i="44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N10" i="51"/>
  <c r="M134" i="34"/>
  <c r="AB134" i="34"/>
  <c r="N134" i="34"/>
  <c r="AB99" i="44"/>
  <c r="N99" i="44" s="1"/>
  <c r="N116" i="47"/>
  <c r="N62" i="47"/>
  <c r="D141" i="47"/>
  <c r="AQ141" i="50"/>
  <c r="T8" i="47"/>
  <c r="P47" i="28"/>
  <c r="D47" i="28"/>
  <c r="N34" i="47"/>
  <c r="R139" i="47"/>
  <c r="N180" i="47"/>
  <c r="M66" i="47"/>
  <c r="L90" i="47"/>
  <c r="AI8" i="47"/>
  <c r="E49" i="47"/>
  <c r="J8" i="50"/>
  <c r="M53" i="40"/>
  <c r="AB120" i="34"/>
  <c r="N120" i="34" s="1"/>
  <c r="D8" i="47"/>
  <c r="X41" i="28"/>
  <c r="N75" i="47"/>
  <c r="M85" i="47"/>
  <c r="E8" i="47"/>
  <c r="J49" i="50"/>
  <c r="AA8" i="50"/>
  <c r="AQ18" i="47"/>
  <c r="H182" i="47"/>
  <c r="AB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L182" i="47"/>
  <c r="AB108" i="47"/>
  <c r="N108" i="47"/>
  <c r="N108" i="50"/>
  <c r="N18" i="34"/>
  <c r="F15" i="47"/>
  <c r="N65" i="47"/>
  <c r="H8" i="47"/>
  <c r="N13" i="47"/>
  <c r="L141" i="47"/>
  <c r="D182" i="50"/>
  <c r="AI49" i="47"/>
  <c r="AK35" i="28"/>
  <c r="L35" i="28"/>
  <c r="N10" i="47"/>
  <c r="N79" i="47"/>
  <c r="D49" i="51"/>
  <c r="N77" i="47"/>
  <c r="K30" i="28"/>
  <c r="F31" i="41"/>
  <c r="D44" i="28"/>
  <c r="AQ31" i="41"/>
  <c r="F156" i="47"/>
  <c r="AB156" i="47"/>
  <c r="N156" i="47" s="1"/>
  <c r="L28" i="28"/>
  <c r="AA90" i="43"/>
  <c r="AB90" i="43"/>
  <c r="N90" i="43" s="1"/>
  <c r="N73" i="47"/>
  <c r="X38" i="28"/>
  <c r="L38" i="28" s="1"/>
  <c r="M18" i="47"/>
  <c r="AB18" i="47"/>
  <c r="N18" i="47" s="1"/>
  <c r="X30" i="28"/>
  <c r="M142" i="47"/>
  <c r="D30" i="28"/>
  <c r="AK30" i="28"/>
  <c r="L30" i="28" s="1"/>
  <c r="AB113" i="47"/>
  <c r="N66" i="50"/>
  <c r="AB58" i="47"/>
  <c r="N9" i="47"/>
  <c r="AB15" i="47"/>
  <c r="N15" i="47" s="1"/>
  <c r="M15" i="47"/>
  <c r="N105" i="50"/>
  <c r="M8" i="43"/>
  <c r="AB8" i="43"/>
  <c r="N8" i="43"/>
  <c r="M98" i="43"/>
  <c r="M90" i="43"/>
  <c r="T139" i="47"/>
  <c r="F139" i="47" s="1"/>
  <c r="AB8" i="34"/>
  <c r="F8" i="47"/>
  <c r="AA182" i="44"/>
  <c r="L41" i="28"/>
  <c r="T139" i="43"/>
  <c r="F139" i="43"/>
  <c r="D139" i="43"/>
  <c r="F141" i="51"/>
  <c r="T49" i="34"/>
  <c r="M8" i="44"/>
  <c r="AB8" i="44"/>
  <c r="N8" i="44"/>
  <c r="D139" i="51"/>
  <c r="N31" i="41"/>
  <c r="AA182" i="47"/>
  <c r="AB182" i="47" s="1"/>
  <c r="AI139" i="47"/>
  <c r="D139" i="47"/>
  <c r="I139" i="34"/>
  <c r="T49" i="47"/>
  <c r="F49" i="47" s="1"/>
  <c r="D49" i="47"/>
  <c r="AB31" i="40"/>
  <c r="M98" i="44"/>
  <c r="AB98" i="44"/>
  <c r="N98" i="44"/>
  <c r="AB8" i="51"/>
  <c r="D49" i="43"/>
  <c r="T49" i="43"/>
  <c r="F49" i="43" s="1"/>
  <c r="AQ98" i="47"/>
  <c r="AB8" i="50"/>
  <c r="AB51" i="34"/>
  <c r="AB51" i="43"/>
  <c r="N51" i="43" s="1"/>
  <c r="AQ30" i="47"/>
  <c r="AA49" i="44"/>
  <c r="G49" i="44"/>
  <c r="D90" i="34"/>
  <c r="T182" i="51"/>
  <c r="F182" i="51"/>
  <c r="D182" i="51"/>
  <c r="AB141" i="50"/>
  <c r="N141" i="50" s="1"/>
  <c r="G90" i="34"/>
  <c r="T139" i="44"/>
  <c r="F139" i="44" s="1"/>
  <c r="D139" i="44"/>
  <c r="M141" i="47"/>
  <c r="AA49" i="51"/>
  <c r="G49" i="51"/>
  <c r="G49" i="50"/>
  <c r="AB120" i="47"/>
  <c r="F8" i="34"/>
  <c r="AK47" i="28"/>
  <c r="T182" i="47"/>
  <c r="AA182" i="43"/>
  <c r="T90" i="51"/>
  <c r="F90" i="51" s="1"/>
  <c r="D90" i="51"/>
  <c r="D49" i="44"/>
  <c r="T49" i="44"/>
  <c r="F49" i="44" s="1"/>
  <c r="AB51" i="44"/>
  <c r="N51" i="44" s="1"/>
  <c r="F51" i="47"/>
  <c r="G49" i="34"/>
  <c r="AB53" i="41"/>
  <c r="N53" i="41"/>
  <c r="AB141" i="44"/>
  <c r="N141" i="44"/>
  <c r="M141" i="44"/>
  <c r="T139" i="50"/>
  <c r="F139" i="50" s="1"/>
  <c r="D139" i="50"/>
  <c r="AQ98" i="50"/>
  <c r="AA49" i="43"/>
  <c r="M49" i="43" s="1"/>
  <c r="H139" i="51"/>
  <c r="AB49" i="44"/>
  <c r="N49" i="44" s="1"/>
  <c r="M49" i="44"/>
  <c r="AB182" i="43"/>
  <c r="N182" i="43"/>
  <c r="M182" i="43"/>
  <c r="AB182" i="44"/>
  <c r="N182" i="44" s="1"/>
  <c r="M182" i="44"/>
  <c r="AQ8" i="51" l="1"/>
  <c r="N8" i="51" s="1"/>
  <c r="M8" i="51"/>
  <c r="N63" i="47"/>
  <c r="D71" i="47"/>
  <c r="T71" i="47"/>
  <c r="AK90" i="50"/>
  <c r="H51" i="50"/>
  <c r="AP51" i="50"/>
  <c r="AQ51" i="50" s="1"/>
  <c r="AQ15" i="51"/>
  <c r="F15" i="51"/>
  <c r="R139" i="34"/>
  <c r="D98" i="34"/>
  <c r="X22" i="28"/>
  <c r="L22" i="28" s="1"/>
  <c r="D22" i="28"/>
  <c r="AB141" i="47"/>
  <c r="N141" i="47" s="1"/>
  <c r="T49" i="50"/>
  <c r="AB49" i="50" s="1"/>
  <c r="G98" i="43"/>
  <c r="AP182" i="50"/>
  <c r="AQ182" i="50" s="1"/>
  <c r="E98" i="51"/>
  <c r="F98" i="50"/>
  <c r="H90" i="50"/>
  <c r="G141" i="43"/>
  <c r="H90" i="51"/>
  <c r="T98" i="34"/>
  <c r="F98" i="34" s="1"/>
  <c r="Y49" i="44"/>
  <c r="K49" i="44" s="1"/>
  <c r="P23" i="28"/>
  <c r="AA8" i="47"/>
  <c r="V49" i="47"/>
  <c r="F120" i="47"/>
  <c r="AP71" i="47"/>
  <c r="AK90" i="47"/>
  <c r="AL182" i="47"/>
  <c r="I163" i="47"/>
  <c r="AP163" i="47"/>
  <c r="K98" i="51"/>
  <c r="AA98" i="51"/>
  <c r="Y139" i="51"/>
  <c r="AQ151" i="50"/>
  <c r="AK139" i="50"/>
  <c r="H139" i="50" s="1"/>
  <c r="H98" i="50"/>
  <c r="V139" i="47"/>
  <c r="H139" i="47" s="1"/>
  <c r="H98" i="47"/>
  <c r="I141" i="34"/>
  <c r="AL182" i="34"/>
  <c r="I182" i="34" s="1"/>
  <c r="AP141" i="34"/>
  <c r="AQ141" i="34" s="1"/>
  <c r="N131" i="50"/>
  <c r="AP8" i="34"/>
  <c r="AM49" i="34"/>
  <c r="I98" i="47"/>
  <c r="W139" i="47"/>
  <c r="I139" i="47" s="1"/>
  <c r="F182" i="50"/>
  <c r="M148" i="47"/>
  <c r="AB148" i="47"/>
  <c r="M15" i="51"/>
  <c r="AB15" i="51"/>
  <c r="N15" i="51" s="1"/>
  <c r="N162" i="34"/>
  <c r="AI9" i="50"/>
  <c r="AG8" i="50"/>
  <c r="AQ172" i="47"/>
  <c r="N172" i="47" s="1"/>
  <c r="M172" i="47"/>
  <c r="AQ83" i="47"/>
  <c r="M83" i="47"/>
  <c r="AP139" i="34"/>
  <c r="AQ139" i="34" s="1"/>
  <c r="M61" i="43"/>
  <c r="AB61" i="43"/>
  <c r="N61" i="43" s="1"/>
  <c r="N174" i="47"/>
  <c r="I61" i="47"/>
  <c r="AA61" i="47"/>
  <c r="M59" i="47"/>
  <c r="AB59" i="47"/>
  <c r="N59" i="47" s="1"/>
  <c r="M57" i="47"/>
  <c r="AB57" i="47"/>
  <c r="N57" i="47" s="1"/>
  <c r="W51" i="47"/>
  <c r="I52" i="47"/>
  <c r="H44" i="47"/>
  <c r="AA44" i="47"/>
  <c r="X49" i="34"/>
  <c r="J8" i="34"/>
  <c r="M151" i="50"/>
  <c r="AB151" i="50"/>
  <c r="N151" i="50" s="1"/>
  <c r="K105" i="47"/>
  <c r="Y98" i="47"/>
  <c r="N25" i="47"/>
  <c r="G141" i="50"/>
  <c r="U182" i="50"/>
  <c r="H51" i="34"/>
  <c r="AK90" i="34"/>
  <c r="N83" i="47"/>
  <c r="M40" i="47"/>
  <c r="AB40" i="47"/>
  <c r="N40" i="47" s="1"/>
  <c r="AK42" i="28"/>
  <c r="D42" i="28"/>
  <c r="M32" i="50"/>
  <c r="AB32" i="50"/>
  <c r="N32" i="50" s="1"/>
  <c r="F160" i="47"/>
  <c r="AQ160" i="47"/>
  <c r="N160" i="47" s="1"/>
  <c r="AQ103" i="47"/>
  <c r="N103" i="47" s="1"/>
  <c r="M103" i="47"/>
  <c r="M141" i="43"/>
  <c r="D49" i="34"/>
  <c r="AB49" i="43"/>
  <c r="N49" i="43" s="1"/>
  <c r="AB139" i="44"/>
  <c r="N139" i="44" s="1"/>
  <c r="G139" i="44"/>
  <c r="M31" i="41"/>
  <c r="T182" i="43"/>
  <c r="F182" i="43" s="1"/>
  <c r="G139" i="34"/>
  <c r="AQ44" i="47"/>
  <c r="X44" i="28"/>
  <c r="L44" i="28" s="1"/>
  <c r="T182" i="44"/>
  <c r="F182" i="44" s="1"/>
  <c r="V182" i="34"/>
  <c r="H182" i="34" s="1"/>
  <c r="H49" i="51"/>
  <c r="U139" i="43"/>
  <c r="AA30" i="47"/>
  <c r="S139" i="51"/>
  <c r="E139" i="51" s="1"/>
  <c r="AG182" i="34"/>
  <c r="AI182" i="34" s="1"/>
  <c r="F182" i="34" s="1"/>
  <c r="K41" i="28"/>
  <c r="AB52" i="47"/>
  <c r="N52" i="47" s="1"/>
  <c r="D141" i="34"/>
  <c r="M54" i="47"/>
  <c r="AB99" i="47"/>
  <c r="N99" i="47" s="1"/>
  <c r="M99" i="47"/>
  <c r="N21" i="47"/>
  <c r="K120" i="47"/>
  <c r="AN139" i="47"/>
  <c r="AP139" i="47" s="1"/>
  <c r="AQ139" i="47" s="1"/>
  <c r="AG182" i="47"/>
  <c r="AI163" i="47"/>
  <c r="D163" i="47"/>
  <c r="I141" i="50"/>
  <c r="W182" i="50"/>
  <c r="I182" i="50" s="1"/>
  <c r="L51" i="51"/>
  <c r="AO90" i="51"/>
  <c r="I141" i="51"/>
  <c r="AL182" i="51"/>
  <c r="AB179" i="47"/>
  <c r="Y139" i="34"/>
  <c r="K139" i="34" s="1"/>
  <c r="K98" i="34"/>
  <c r="U90" i="50"/>
  <c r="AA51" i="50"/>
  <c r="K141" i="47"/>
  <c r="AN182" i="47"/>
  <c r="AA98" i="50"/>
  <c r="X139" i="50"/>
  <c r="J98" i="50"/>
  <c r="D51" i="51"/>
  <c r="T51" i="51"/>
  <c r="F51" i="51" s="1"/>
  <c r="F58" i="50"/>
  <c r="AQ58" i="50"/>
  <c r="N58" i="50" s="1"/>
  <c r="F53" i="40"/>
  <c r="H90" i="47"/>
  <c r="AP139" i="50"/>
  <c r="AQ139" i="50" s="1"/>
  <c r="AL49" i="47"/>
  <c r="I8" i="47"/>
  <c r="M71" i="34"/>
  <c r="AQ71" i="34"/>
  <c r="J98" i="47"/>
  <c r="X139" i="47"/>
  <c r="J139" i="47" s="1"/>
  <c r="AL90" i="51"/>
  <c r="I51" i="51"/>
  <c r="Z49" i="43"/>
  <c r="L49" i="43" s="1"/>
  <c r="L8" i="43"/>
  <c r="W49" i="44"/>
  <c r="I49" i="44" s="1"/>
  <c r="I8" i="44"/>
  <c r="J51" i="51"/>
  <c r="AA51" i="51"/>
  <c r="X90" i="51"/>
  <c r="J90" i="51" s="1"/>
  <c r="AP182" i="34"/>
  <c r="AQ182" i="34" s="1"/>
  <c r="AA98" i="47"/>
  <c r="U139" i="47"/>
  <c r="AJ182" i="51"/>
  <c r="AP182" i="51" s="1"/>
  <c r="AQ182" i="51" s="1"/>
  <c r="F151" i="51"/>
  <c r="AB151" i="51"/>
  <c r="N151" i="51" s="1"/>
  <c r="J8" i="51"/>
  <c r="AM49" i="51"/>
  <c r="J49" i="51" s="1"/>
  <c r="AB100" i="47"/>
  <c r="N100" i="47" s="1"/>
  <c r="M100" i="47"/>
  <c r="T49" i="51"/>
  <c r="W47" i="28"/>
  <c r="K47" i="28" s="1"/>
  <c r="AP8" i="47"/>
  <c r="AQ8" i="47" s="1"/>
  <c r="G51" i="44"/>
  <c r="AP51" i="51"/>
  <c r="AQ51" i="51" s="1"/>
  <c r="M85" i="50"/>
  <c r="L90" i="51"/>
  <c r="I90" i="51"/>
  <c r="K182" i="47"/>
  <c r="R90" i="47"/>
  <c r="N177" i="43"/>
  <c r="I182" i="51"/>
  <c r="AB177" i="47"/>
  <c r="N177" i="47" s="1"/>
  <c r="M177" i="47"/>
  <c r="D98" i="47"/>
  <c r="T98" i="47"/>
  <c r="F98" i="47" s="1"/>
  <c r="AQ134" i="47"/>
  <c r="N134" i="47" s="1"/>
  <c r="F134" i="47"/>
  <c r="L42" i="28"/>
  <c r="U90" i="47"/>
  <c r="G51" i="47"/>
  <c r="AP120" i="47"/>
  <c r="AN90" i="50"/>
  <c r="K90" i="50" s="1"/>
  <c r="K51" i="50"/>
  <c r="T51" i="50"/>
  <c r="F51" i="50" s="1"/>
  <c r="E51" i="50"/>
  <c r="S90" i="50"/>
  <c r="E90" i="50" s="1"/>
  <c r="AP51" i="47"/>
  <c r="AQ51" i="47" s="1"/>
  <c r="AL90" i="47"/>
  <c r="AN49" i="34"/>
  <c r="K49" i="34" s="1"/>
  <c r="K8" i="34"/>
  <c r="J8" i="43"/>
  <c r="X49" i="43"/>
  <c r="J49" i="43" s="1"/>
  <c r="G31" i="40"/>
  <c r="AP31" i="40"/>
  <c r="AP90" i="51"/>
  <c r="AQ90" i="51" s="1"/>
  <c r="G90" i="51"/>
  <c r="K141" i="34"/>
  <c r="Y182" i="34"/>
  <c r="K182" i="34" s="1"/>
  <c r="N114" i="50"/>
  <c r="N16" i="41"/>
  <c r="AQ60" i="47"/>
  <c r="N60" i="47" s="1"/>
  <c r="F60" i="47"/>
  <c r="D40" i="28"/>
  <c r="AK40" i="28"/>
  <c r="L40" i="28" s="1"/>
  <c r="AB145" i="47"/>
  <c r="N145" i="47" s="1"/>
  <c r="F145" i="47"/>
  <c r="F144" i="47"/>
  <c r="AQ144" i="47"/>
  <c r="N144" i="47" s="1"/>
  <c r="AQ65" i="50"/>
  <c r="N65" i="50" s="1"/>
  <c r="F65" i="50"/>
  <c r="F158" i="47"/>
  <c r="AB158" i="47"/>
  <c r="N158" i="47" s="1"/>
  <c r="F169" i="47"/>
  <c r="AQ169" i="47"/>
  <c r="N169" i="47" s="1"/>
  <c r="AG90" i="47"/>
  <c r="AI90" i="47" s="1"/>
  <c r="AI85" i="47"/>
  <c r="F85" i="47" s="1"/>
  <c r="AQ146" i="44"/>
  <c r="N146" i="44" s="1"/>
  <c r="M146" i="44"/>
  <c r="AK90" i="44"/>
  <c r="H90" i="44" s="1"/>
  <c r="H85" i="44"/>
  <c r="K85" i="44"/>
  <c r="AN90" i="44"/>
  <c r="K90" i="44" s="1"/>
  <c r="S51" i="44"/>
  <c r="E51" i="44" s="1"/>
  <c r="E52" i="44"/>
  <c r="D58" i="44"/>
  <c r="T58" i="44"/>
  <c r="F58" i="44" s="1"/>
  <c r="M67" i="44"/>
  <c r="AB67" i="44"/>
  <c r="N67" i="44" s="1"/>
  <c r="M60" i="44"/>
  <c r="AB60" i="44"/>
  <c r="N60" i="44" s="1"/>
  <c r="AB82" i="44"/>
  <c r="N82" i="44" s="1"/>
  <c r="M82" i="44"/>
  <c r="AB75" i="44"/>
  <c r="N75" i="44" s="1"/>
  <c r="M75" i="44"/>
  <c r="AA85" i="44"/>
  <c r="U90" i="44"/>
  <c r="AQ107" i="43"/>
  <c r="M107" i="43"/>
  <c r="AI134" i="43"/>
  <c r="D134" i="43"/>
  <c r="AB73" i="43"/>
  <c r="N73" i="43" s="1"/>
  <c r="M73" i="43"/>
  <c r="G66" i="43"/>
  <c r="AA66" i="43"/>
  <c r="AQ31" i="44"/>
  <c r="N31" i="44" s="1"/>
  <c r="M31" i="44"/>
  <c r="AB83" i="44"/>
  <c r="N83" i="44" s="1"/>
  <c r="M83" i="44"/>
  <c r="AB37" i="41"/>
  <c r="N37" i="41" s="1"/>
  <c r="M37" i="41"/>
  <c r="K9" i="51"/>
  <c r="AA9" i="51"/>
  <c r="L9" i="51"/>
  <c r="AP9" i="51"/>
  <c r="AQ9" i="51" s="1"/>
  <c r="H18" i="51"/>
  <c r="AP18" i="51"/>
  <c r="K23" i="51"/>
  <c r="AP23" i="51"/>
  <c r="AP44" i="51"/>
  <c r="I44" i="51"/>
  <c r="AA52" i="51"/>
  <c r="H52" i="51"/>
  <c r="L52" i="51"/>
  <c r="AP52" i="51"/>
  <c r="AQ52" i="51" s="1"/>
  <c r="AA61" i="51"/>
  <c r="H61" i="51"/>
  <c r="K61" i="51"/>
  <c r="AP61" i="51"/>
  <c r="AQ61" i="51" s="1"/>
  <c r="K66" i="51"/>
  <c r="AP66" i="51"/>
  <c r="K85" i="51"/>
  <c r="AP85" i="51"/>
  <c r="G105" i="51"/>
  <c r="AJ98" i="51"/>
  <c r="G108" i="51"/>
  <c r="AP108" i="51"/>
  <c r="AA113" i="51"/>
  <c r="K113" i="51"/>
  <c r="K134" i="51"/>
  <c r="AA134" i="51"/>
  <c r="AP142" i="51"/>
  <c r="L142" i="51"/>
  <c r="AP148" i="51"/>
  <c r="AN141" i="51"/>
  <c r="AN182" i="51" s="1"/>
  <c r="K182" i="51" s="1"/>
  <c r="U141" i="51"/>
  <c r="AA156" i="51"/>
  <c r="T177" i="51"/>
  <c r="E177" i="51"/>
  <c r="F65" i="34"/>
  <c r="AQ65" i="34"/>
  <c r="N65" i="34" s="1"/>
  <c r="AQ79" i="43"/>
  <c r="N79" i="43" s="1"/>
  <c r="M79" i="43"/>
  <c r="K58" i="47"/>
  <c r="AP58" i="47"/>
  <c r="T105" i="47"/>
  <c r="E105" i="47"/>
  <c r="AP113" i="47"/>
  <c r="L113" i="47"/>
  <c r="T142" i="47"/>
  <c r="D142" i="47"/>
  <c r="AQ142" i="47"/>
  <c r="AI148" i="47"/>
  <c r="D148" i="47"/>
  <c r="D23" i="50"/>
  <c r="AI23" i="50"/>
  <c r="F23" i="50" s="1"/>
  <c r="AP23" i="50"/>
  <c r="I23" i="50"/>
  <c r="AL8" i="50"/>
  <c r="I30" i="50"/>
  <c r="AA30" i="50"/>
  <c r="M9" i="47"/>
  <c r="N76" i="44"/>
  <c r="AQ63" i="47"/>
  <c r="AQ54" i="47"/>
  <c r="N54" i="47" s="1"/>
  <c r="F179" i="47"/>
  <c r="AQ179" i="47"/>
  <c r="N107" i="43"/>
  <c r="F177" i="34"/>
  <c r="E163" i="47"/>
  <c r="T163" i="47"/>
  <c r="M153" i="47"/>
  <c r="AB153" i="47"/>
  <c r="N153" i="47" s="1"/>
  <c r="AB56" i="50"/>
  <c r="N56" i="50" s="1"/>
  <c r="F56" i="50"/>
  <c r="AB81" i="50"/>
  <c r="N81" i="50" s="1"/>
  <c r="M81" i="50"/>
  <c r="M103" i="34"/>
  <c r="AB103" i="34"/>
  <c r="N103" i="34" s="1"/>
  <c r="AB126" i="34"/>
  <c r="N126" i="34" s="1"/>
  <c r="F126" i="34"/>
  <c r="AB59" i="43"/>
  <c r="N59" i="43" s="1"/>
  <c r="M59" i="43"/>
  <c r="M160" i="34"/>
  <c r="AQ160" i="34"/>
  <c r="N160" i="34" s="1"/>
  <c r="F180" i="51"/>
  <c r="AB180" i="51"/>
  <c r="N180" i="51" s="1"/>
  <c r="AQ137" i="51"/>
  <c r="N137" i="51" s="1"/>
  <c r="M137" i="51"/>
  <c r="AQ132" i="51"/>
  <c r="N132" i="51" s="1"/>
  <c r="M132" i="51"/>
  <c r="AQ130" i="51"/>
  <c r="N130" i="51" s="1"/>
  <c r="M130" i="51"/>
  <c r="AQ129" i="51"/>
  <c r="N129" i="51" s="1"/>
  <c r="F129" i="51"/>
  <c r="AB128" i="51"/>
  <c r="N128" i="51" s="1"/>
  <c r="F128" i="51"/>
  <c r="AI177" i="34"/>
  <c r="AQ177" i="34" s="1"/>
  <c r="N177" i="34" s="1"/>
  <c r="D177" i="34"/>
  <c r="L99" i="34"/>
  <c r="Z98" i="34"/>
  <c r="U141" i="34"/>
  <c r="AA142" i="34"/>
  <c r="K105" i="34"/>
  <c r="AA105" i="34"/>
  <c r="D151" i="34"/>
  <c r="T151" i="34"/>
  <c r="K99" i="43"/>
  <c r="AN98" i="43"/>
  <c r="M164" i="43"/>
  <c r="M145" i="43"/>
  <c r="D61" i="43"/>
  <c r="T61" i="43"/>
  <c r="F61" i="43" s="1"/>
  <c r="X51" i="44"/>
  <c r="J51" i="44" s="1"/>
  <c r="J52" i="44"/>
  <c r="AB164" i="44"/>
  <c r="N164" i="44" s="1"/>
  <c r="M164" i="44"/>
  <c r="H99" i="50"/>
  <c r="AA99" i="50"/>
  <c r="AA134" i="50"/>
  <c r="K134" i="50"/>
  <c r="D85" i="50"/>
  <c r="T85" i="50"/>
  <c r="F85" i="50" s="1"/>
  <c r="AB19" i="41"/>
  <c r="N19" i="41" s="1"/>
  <c r="M19" i="41"/>
  <c r="M27" i="41"/>
  <c r="AB27" i="41"/>
  <c r="N27" i="41" s="1"/>
  <c r="AB29" i="44"/>
  <c r="N29" i="44" s="1"/>
  <c r="M29" i="44"/>
  <c r="F166" i="47"/>
  <c r="N71" i="44"/>
  <c r="N165" i="51"/>
  <c r="N111" i="43"/>
  <c r="AB44" i="50"/>
  <c r="N44" i="50" s="1"/>
  <c r="AQ25" i="47"/>
  <c r="F134" i="43"/>
  <c r="M33" i="51"/>
  <c r="AB33" i="51"/>
  <c r="N33" i="51" s="1"/>
  <c r="M19" i="51"/>
  <c r="AQ19" i="51"/>
  <c r="N19" i="51" s="1"/>
  <c r="F109" i="51"/>
  <c r="AQ152" i="34"/>
  <c r="N152" i="34" s="1"/>
  <c r="AQ132" i="43"/>
  <c r="N132" i="43" s="1"/>
  <c r="M132" i="43"/>
  <c r="AQ30" i="50"/>
  <c r="K148" i="51"/>
  <c r="AQ80" i="34"/>
  <c r="N80" i="34" s="1"/>
  <c r="F80" i="34"/>
  <c r="AB171" i="47"/>
  <c r="N171" i="47" s="1"/>
  <c r="AB54" i="43"/>
  <c r="N54" i="43" s="1"/>
  <c r="M54" i="43"/>
  <c r="AQ102" i="34"/>
  <c r="N102" i="34" s="1"/>
  <c r="AQ39" i="40"/>
  <c r="N39" i="40" s="1"/>
  <c r="AQ16" i="41"/>
  <c r="AQ136" i="43"/>
  <c r="N136" i="43" s="1"/>
  <c r="M136" i="43"/>
  <c r="E151" i="43"/>
  <c r="M180" i="43"/>
  <c r="AB180" i="43"/>
  <c r="N180" i="43" s="1"/>
  <c r="AI47" i="28"/>
  <c r="AJ47" i="28" s="1"/>
  <c r="M123" i="44"/>
  <c r="R71" i="50"/>
  <c r="AH52" i="34"/>
  <c r="AM52" i="34"/>
  <c r="E83" i="34"/>
  <c r="S71" i="34"/>
  <c r="AK30" i="34"/>
  <c r="H30" i="34" l="1"/>
  <c r="AP30" i="34"/>
  <c r="AB134" i="50"/>
  <c r="N134" i="50" s="1"/>
  <c r="M134" i="50"/>
  <c r="AQ23" i="50"/>
  <c r="N23" i="50" s="1"/>
  <c r="M23" i="50"/>
  <c r="AQ66" i="51"/>
  <c r="N66" i="51" s="1"/>
  <c r="M66" i="51"/>
  <c r="AQ23" i="51"/>
  <c r="N23" i="51" s="1"/>
  <c r="M23" i="51"/>
  <c r="I49" i="47"/>
  <c r="AP49" i="47"/>
  <c r="AQ49" i="47" s="1"/>
  <c r="K139" i="51"/>
  <c r="AA139" i="51"/>
  <c r="T71" i="34"/>
  <c r="S90" i="34"/>
  <c r="E71" i="34"/>
  <c r="D71" i="50"/>
  <c r="T71" i="50"/>
  <c r="R90" i="50"/>
  <c r="AB99" i="50"/>
  <c r="N99" i="50" s="1"/>
  <c r="M99" i="50"/>
  <c r="F151" i="34"/>
  <c r="AB151" i="34"/>
  <c r="N151" i="34" s="1"/>
  <c r="AB142" i="34"/>
  <c r="N142" i="34" s="1"/>
  <c r="M142" i="34"/>
  <c r="AQ113" i="47"/>
  <c r="N113" i="47" s="1"/>
  <c r="M113" i="47"/>
  <c r="U182" i="51"/>
  <c r="G141" i="51"/>
  <c r="AA141" i="51"/>
  <c r="AQ142" i="51"/>
  <c r="N142" i="51" s="1"/>
  <c r="M142" i="51"/>
  <c r="AB113" i="51"/>
  <c r="N113" i="51" s="1"/>
  <c r="M113" i="51"/>
  <c r="M61" i="51"/>
  <c r="AB61" i="51"/>
  <c r="N61" i="51" s="1"/>
  <c r="AB52" i="51"/>
  <c r="N52" i="51" s="1"/>
  <c r="M52" i="51"/>
  <c r="F49" i="51"/>
  <c r="AB49" i="51"/>
  <c r="AP141" i="51"/>
  <c r="AQ141" i="51" s="1"/>
  <c r="M30" i="47"/>
  <c r="AB30" i="47"/>
  <c r="N30" i="47" s="1"/>
  <c r="K98" i="47"/>
  <c r="Y139" i="47"/>
  <c r="K139" i="47" s="1"/>
  <c r="AG49" i="50"/>
  <c r="AI8" i="50"/>
  <c r="F8" i="50" s="1"/>
  <c r="D8" i="50"/>
  <c r="M8" i="34"/>
  <c r="AQ8" i="34"/>
  <c r="N8" i="34" s="1"/>
  <c r="AB98" i="51"/>
  <c r="N98" i="51" s="1"/>
  <c r="AA90" i="51"/>
  <c r="AP90" i="50"/>
  <c r="AQ90" i="50" s="1"/>
  <c r="AI52" i="34"/>
  <c r="F52" i="34" s="1"/>
  <c r="E52" i="34"/>
  <c r="AH51" i="34"/>
  <c r="AJ139" i="51"/>
  <c r="AP98" i="51"/>
  <c r="AQ98" i="51" s="1"/>
  <c r="G98" i="51"/>
  <c r="AQ71" i="47"/>
  <c r="M71" i="47"/>
  <c r="U182" i="34"/>
  <c r="G141" i="34"/>
  <c r="AA141" i="34"/>
  <c r="F163" i="47"/>
  <c r="AB163" i="47"/>
  <c r="AL49" i="50"/>
  <c r="I8" i="50"/>
  <c r="AP8" i="50"/>
  <c r="AB134" i="51"/>
  <c r="N134" i="51" s="1"/>
  <c r="M134" i="51"/>
  <c r="M108" i="51"/>
  <c r="AQ108" i="51"/>
  <c r="N108" i="51" s="1"/>
  <c r="AQ85" i="51"/>
  <c r="N85" i="51" s="1"/>
  <c r="M85" i="51"/>
  <c r="AQ18" i="51"/>
  <c r="N18" i="51" s="1"/>
  <c r="M18" i="51"/>
  <c r="AB9" i="51"/>
  <c r="N9" i="51" s="1"/>
  <c r="M9" i="51"/>
  <c r="AB66" i="43"/>
  <c r="N66" i="43" s="1"/>
  <c r="M66" i="43"/>
  <c r="G90" i="44"/>
  <c r="AA90" i="44"/>
  <c r="AK49" i="34"/>
  <c r="K141" i="51"/>
  <c r="G139" i="47"/>
  <c r="AA139" i="47"/>
  <c r="AB51" i="51"/>
  <c r="N51" i="51" s="1"/>
  <c r="M51" i="51"/>
  <c r="J139" i="50"/>
  <c r="AA139" i="50"/>
  <c r="M51" i="50"/>
  <c r="AB51" i="50"/>
  <c r="N51" i="50" s="1"/>
  <c r="N179" i="47"/>
  <c r="AP49" i="51"/>
  <c r="AA139" i="43"/>
  <c r="G139" i="43"/>
  <c r="G182" i="50"/>
  <c r="AA182" i="50"/>
  <c r="J49" i="34"/>
  <c r="AA49" i="34"/>
  <c r="I51" i="47"/>
  <c r="AA51" i="47"/>
  <c r="W90" i="47"/>
  <c r="I90" i="47" s="1"/>
  <c r="F9" i="50"/>
  <c r="AQ9" i="50"/>
  <c r="N9" i="50" s="1"/>
  <c r="I182" i="47"/>
  <c r="AP182" i="47"/>
  <c r="AA49" i="47"/>
  <c r="H49" i="47"/>
  <c r="J47" i="28"/>
  <c r="T139" i="51"/>
  <c r="F139" i="51" s="1"/>
  <c r="X47" i="28"/>
  <c r="L47" i="28" s="1"/>
  <c r="AB85" i="50"/>
  <c r="N85" i="50" s="1"/>
  <c r="AB71" i="47"/>
  <c r="N71" i="47" s="1"/>
  <c r="F71" i="47"/>
  <c r="M30" i="50"/>
  <c r="AB30" i="50"/>
  <c r="N30" i="50" s="1"/>
  <c r="AQ148" i="47"/>
  <c r="N148" i="47" s="1"/>
  <c r="F148" i="47"/>
  <c r="M58" i="47"/>
  <c r="AQ58" i="47"/>
  <c r="N58" i="47" s="1"/>
  <c r="AB156" i="51"/>
  <c r="N156" i="51" s="1"/>
  <c r="M156" i="51"/>
  <c r="AQ120" i="47"/>
  <c r="N120" i="47" s="1"/>
  <c r="M120" i="47"/>
  <c r="M163" i="47"/>
  <c r="AQ163" i="47"/>
  <c r="X23" i="28"/>
  <c r="L23" i="28" s="1"/>
  <c r="D23" i="28"/>
  <c r="D139" i="34"/>
  <c r="T139" i="34"/>
  <c r="F139" i="34" s="1"/>
  <c r="AM51" i="34"/>
  <c r="J52" i="34"/>
  <c r="AP52" i="34"/>
  <c r="AN139" i="43"/>
  <c r="K139" i="43" s="1"/>
  <c r="K98" i="43"/>
  <c r="M105" i="34"/>
  <c r="AB105" i="34"/>
  <c r="N105" i="34" s="1"/>
  <c r="Z139" i="34"/>
  <c r="L139" i="34" s="1"/>
  <c r="L98" i="34"/>
  <c r="AA98" i="34"/>
  <c r="F142" i="47"/>
  <c r="AB142" i="47"/>
  <c r="N142" i="47" s="1"/>
  <c r="F105" i="47"/>
  <c r="AB105" i="47"/>
  <c r="N105" i="47" s="1"/>
  <c r="F177" i="51"/>
  <c r="AB177" i="51"/>
  <c r="N177" i="51" s="1"/>
  <c r="AQ148" i="51"/>
  <c r="N148" i="51" s="1"/>
  <c r="M148" i="51"/>
  <c r="AQ44" i="51"/>
  <c r="N44" i="51" s="1"/>
  <c r="M44" i="51"/>
  <c r="AB85" i="44"/>
  <c r="N85" i="44" s="1"/>
  <c r="M85" i="44"/>
  <c r="AQ31" i="40"/>
  <c r="N31" i="40" s="1"/>
  <c r="M31" i="40"/>
  <c r="G90" i="47"/>
  <c r="AA90" i="47"/>
  <c r="T90" i="47"/>
  <c r="F90" i="47" s="1"/>
  <c r="D90" i="47"/>
  <c r="M98" i="47"/>
  <c r="AB98" i="47"/>
  <c r="N98" i="47" s="1"/>
  <c r="AB98" i="50"/>
  <c r="N98" i="50" s="1"/>
  <c r="M98" i="50"/>
  <c r="G90" i="50"/>
  <c r="AA90" i="50"/>
  <c r="AI182" i="47"/>
  <c r="F182" i="47" s="1"/>
  <c r="D182" i="47"/>
  <c r="D182" i="34"/>
  <c r="H90" i="34"/>
  <c r="AA139" i="34"/>
  <c r="AB44" i="47"/>
  <c r="N44" i="47" s="1"/>
  <c r="M44" i="47"/>
  <c r="M61" i="47"/>
  <c r="AB61" i="47"/>
  <c r="N61" i="47" s="1"/>
  <c r="AQ85" i="47"/>
  <c r="N85" i="47" s="1"/>
  <c r="AP90" i="47"/>
  <c r="AQ90" i="47" s="1"/>
  <c r="M8" i="47"/>
  <c r="AB8" i="47"/>
  <c r="N8" i="47" s="1"/>
  <c r="AB71" i="34" l="1"/>
  <c r="N71" i="34" s="1"/>
  <c r="F71" i="34"/>
  <c r="M52" i="34"/>
  <c r="AQ52" i="34"/>
  <c r="N52" i="34" s="1"/>
  <c r="AB139" i="43"/>
  <c r="N139" i="43" s="1"/>
  <c r="M139" i="43"/>
  <c r="H49" i="34"/>
  <c r="AP49" i="34"/>
  <c r="AQ49" i="34" s="1"/>
  <c r="M141" i="34"/>
  <c r="AB141" i="34"/>
  <c r="N141" i="34" s="1"/>
  <c r="AH90" i="34"/>
  <c r="AI90" i="34" s="1"/>
  <c r="E51" i="34"/>
  <c r="AI51" i="34"/>
  <c r="F51" i="34" s="1"/>
  <c r="AB90" i="51"/>
  <c r="N90" i="51" s="1"/>
  <c r="M90" i="51"/>
  <c r="M139" i="51"/>
  <c r="AB139" i="51"/>
  <c r="AQ30" i="34"/>
  <c r="N30" i="34" s="1"/>
  <c r="M30" i="34"/>
  <c r="M139" i="34"/>
  <c r="AB139" i="34"/>
  <c r="N139" i="34" s="1"/>
  <c r="AB49" i="34"/>
  <c r="G139" i="51"/>
  <c r="AP139" i="51"/>
  <c r="AQ139" i="51" s="1"/>
  <c r="AI49" i="50"/>
  <c r="F49" i="50" s="1"/>
  <c r="D49" i="50"/>
  <c r="AB90" i="47"/>
  <c r="N90" i="47" s="1"/>
  <c r="M90" i="47"/>
  <c r="AB98" i="34"/>
  <c r="N98" i="34" s="1"/>
  <c r="M98" i="34"/>
  <c r="AB51" i="47"/>
  <c r="N51" i="47" s="1"/>
  <c r="M51" i="47"/>
  <c r="AB182" i="50"/>
  <c r="N182" i="50" s="1"/>
  <c r="M182" i="50"/>
  <c r="AQ49" i="51"/>
  <c r="N49" i="51" s="1"/>
  <c r="M49" i="51"/>
  <c r="M139" i="50"/>
  <c r="AB139" i="50"/>
  <c r="N139" i="50" s="1"/>
  <c r="AB139" i="47"/>
  <c r="N139" i="47" s="1"/>
  <c r="M139" i="47"/>
  <c r="AB90" i="44"/>
  <c r="N90" i="44" s="1"/>
  <c r="M90" i="44"/>
  <c r="I49" i="50"/>
  <c r="AP49" i="50"/>
  <c r="AA182" i="51"/>
  <c r="G182" i="51"/>
  <c r="AQ182" i="47"/>
  <c r="N182" i="47" s="1"/>
  <c r="M182" i="47"/>
  <c r="AQ8" i="50"/>
  <c r="N8" i="50" s="1"/>
  <c r="M8" i="50"/>
  <c r="AB141" i="51"/>
  <c r="N141" i="51" s="1"/>
  <c r="M141" i="51"/>
  <c r="F71" i="50"/>
  <c r="AB71" i="50"/>
  <c r="N71" i="50" s="1"/>
  <c r="M90" i="50"/>
  <c r="AB90" i="50"/>
  <c r="N90" i="50" s="1"/>
  <c r="AM90" i="34"/>
  <c r="J51" i="34"/>
  <c r="AP51" i="34"/>
  <c r="M49" i="47"/>
  <c r="AB49" i="47"/>
  <c r="N49" i="47" s="1"/>
  <c r="N163" i="47"/>
  <c r="G182" i="34"/>
  <c r="AA182" i="34"/>
  <c r="M98" i="51"/>
  <c r="D90" i="50"/>
  <c r="T90" i="50"/>
  <c r="F90" i="50" s="1"/>
  <c r="E90" i="34"/>
  <c r="T90" i="34"/>
  <c r="J90" i="34" l="1"/>
  <c r="AP90" i="34"/>
  <c r="M182" i="51"/>
  <c r="AB182" i="51"/>
  <c r="N182" i="51" s="1"/>
  <c r="M49" i="34"/>
  <c r="AB182" i="34"/>
  <c r="N182" i="34" s="1"/>
  <c r="M182" i="34"/>
  <c r="N49" i="34"/>
  <c r="F90" i="34"/>
  <c r="AB90" i="34"/>
  <c r="AQ51" i="34"/>
  <c r="N51" i="34" s="1"/>
  <c r="M51" i="34"/>
  <c r="AQ49" i="50"/>
  <c r="N49" i="50" s="1"/>
  <c r="M49" i="50"/>
  <c r="N139" i="51"/>
  <c r="AQ90" i="34" l="1"/>
  <c r="N90" i="34" s="1"/>
  <c r="M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<sst xmlns="http://schemas.openxmlformats.org/spreadsheetml/2006/main" count="6464" uniqueCount="284">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</sst>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202601</v>
      </c>
      <c r="D1">
        <v>1010001</v>
      </c>
      <c r="E1">
        <v>1299</v>
      </c>
      <c r="F1">
        <v>4</v>
      </c>
      <c r="G1">
        <v>3</v>
      </c>
      <c r="H1">
        <v>1300</v>
      </c>
    </row>
    <row r="2" spans="1:10">
      <c r="A2">
        <v>473017</v>
      </c>
      <c r="B2" t="s">
        <v>282</v>
      </c>
      <c r="C2">
        <v>202601</v>
      </c>
      <c r="D2">
        <v>1020001</v>
      </c>
      <c r="E2">
        <v>879</v>
      </c>
      <c r="F2">
        <v>0</v>
      </c>
      <c r="G2">
        <v>0</v>
      </c>
      <c r="H2">
        <v>876</v>
      </c>
    </row>
    <row r="3" spans="1:10">
      <c r="A3">
        <v>473017</v>
      </c>
      <c r="B3" t="s">
        <v>282</v>
      </c>
      <c r="C3">
        <v>202601</v>
      </c>
      <c r="D3">
        <v>1020002</v>
      </c>
      <c r="E3">
        <v>501</v>
      </c>
      <c r="F3">
        <v>0</v>
      </c>
      <c r="G3">
        <v>0</v>
      </c>
      <c r="H3">
        <v>504</v>
      </c>
    </row>
    <row r="4" spans="1:10">
      <c r="A4">
        <v>473017</v>
      </c>
      <c r="B4" t="s">
        <v>282</v>
      </c>
      <c r="C4">
        <v>202601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202601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473017</v>
      </c>
      <c r="B6" t="s">
        <v>282</v>
      </c>
      <c r="C6">
        <v>202601</v>
      </c>
      <c r="D6">
        <v>1020005</v>
      </c>
      <c r="E6">
        <v>1718</v>
      </c>
      <c r="F6">
        <v>7</v>
      </c>
      <c r="G6">
        <v>4</v>
      </c>
      <c r="H6" t="s">
        <v>283</v>
      </c>
    </row>
    <row r="7" spans="1:10">
      <c r="A7">
        <v>473017</v>
      </c>
      <c r="B7" t="s">
        <v>282</v>
      </c>
      <c r="C7">
        <v>202601</v>
      </c>
      <c r="D7">
        <v>1020006</v>
      </c>
      <c r="E7">
        <v>338</v>
      </c>
      <c r="F7">
        <v>0</v>
      </c>
      <c r="G7">
        <v>0</v>
      </c>
      <c r="H7">
        <v>341</v>
      </c>
    </row>
    <row r="8" spans="1:10">
      <c r="A8">
        <v>473017</v>
      </c>
      <c r="B8" t="s">
        <v>282</v>
      </c>
      <c r="C8">
        <v>202601</v>
      </c>
      <c r="D8">
        <v>1030101</v>
      </c>
      <c r="E8">
        <v>4</v>
      </c>
      <c r="F8">
        <v>0</v>
      </c>
      <c r="G8">
        <v>3</v>
      </c>
      <c r="H8">
        <v>0</v>
      </c>
      <c r="I8">
        <v>0</v>
      </c>
      <c r="J8">
        <v>7</v>
      </c>
    </row>
    <row r="9" spans="1:10">
      <c r="A9">
        <v>473017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202601</v>
      </c>
      <c r="D10">
        <v>1030201</v>
      </c>
      <c r="E10">
        <v>1</v>
      </c>
      <c r="F10">
        <v>0</v>
      </c>
      <c r="G10">
        <v>3</v>
      </c>
      <c r="H10">
        <v>0</v>
      </c>
      <c r="I10">
        <v>0</v>
      </c>
      <c r="J10">
        <v>4</v>
      </c>
    </row>
    <row r="11" spans="1:10">
      <c r="A11">
        <v>473017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202601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7</v>
      </c>
      <c r="L34">
        <v>7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202601</v>
      </c>
      <c r="D36">
        <v>1071005</v>
      </c>
      <c r="E36">
        <v>26</v>
      </c>
      <c r="F36">
        <v>26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202601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202601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10</v>
      </c>
      <c r="L40">
        <v>10</v>
      </c>
      <c r="M40">
        <v>21</v>
      </c>
      <c r="N40">
        <v>21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202601</v>
      </c>
      <c r="D96">
        <v>1110001</v>
      </c>
      <c r="E96">
        <v>0</v>
      </c>
      <c r="F96">
        <v>52</v>
      </c>
      <c r="G96">
        <v>36</v>
      </c>
      <c r="H96">
        <v>47</v>
      </c>
      <c r="I96">
        <v>72</v>
      </c>
      <c r="J96">
        <v>33</v>
      </c>
      <c r="K96">
        <v>240</v>
      </c>
      <c r="L96">
        <v>0</v>
      </c>
      <c r="M96">
        <v>37</v>
      </c>
      <c r="N96">
        <v>35</v>
      </c>
      <c r="O96">
        <v>72</v>
      </c>
      <c r="P96">
        <v>312</v>
      </c>
    </row>
    <row r="97" spans="1:16">
      <c r="A97">
        <v>473017</v>
      </c>
      <c r="B97" t="s">
        <v>282</v>
      </c>
      <c r="C97">
        <v>202601</v>
      </c>
      <c r="D97">
        <v>1110002</v>
      </c>
      <c r="E97">
        <v>0</v>
      </c>
      <c r="F97">
        <v>4</v>
      </c>
      <c r="G97">
        <v>3</v>
      </c>
      <c r="H97">
        <v>4</v>
      </c>
      <c r="I97">
        <v>8</v>
      </c>
      <c r="J97">
        <v>3</v>
      </c>
      <c r="K97">
        <v>22</v>
      </c>
      <c r="L97">
        <v>0</v>
      </c>
      <c r="M97">
        <v>5</v>
      </c>
      <c r="N97">
        <v>8</v>
      </c>
      <c r="O97">
        <v>13</v>
      </c>
      <c r="P97">
        <v>35</v>
      </c>
    </row>
    <row r="98" spans="1:16">
      <c r="A98">
        <v>473017</v>
      </c>
      <c r="B98" t="s">
        <v>282</v>
      </c>
      <c r="C98">
        <v>202601</v>
      </c>
      <c r="D98">
        <v>1110003</v>
      </c>
      <c r="E98">
        <v>0</v>
      </c>
      <c r="F98">
        <v>48</v>
      </c>
      <c r="G98">
        <v>33</v>
      </c>
      <c r="H98">
        <v>43</v>
      </c>
      <c r="I98">
        <v>64</v>
      </c>
      <c r="J98">
        <v>30</v>
      </c>
      <c r="K98">
        <v>218</v>
      </c>
      <c r="L98">
        <v>0</v>
      </c>
      <c r="M98">
        <v>32</v>
      </c>
      <c r="N98">
        <v>27</v>
      </c>
      <c r="O98">
        <v>59</v>
      </c>
      <c r="P98">
        <v>277</v>
      </c>
    </row>
    <row r="99" spans="1:16">
      <c r="A99">
        <v>473017</v>
      </c>
      <c r="B99" t="s">
        <v>282</v>
      </c>
      <c r="C99">
        <v>202601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1</v>
      </c>
      <c r="O99">
        <v>1</v>
      </c>
      <c r="P99">
        <v>4</v>
      </c>
    </row>
    <row r="100" spans="1:16">
      <c r="A100">
        <v>473017</v>
      </c>
      <c r="B100" t="s">
        <v>282</v>
      </c>
      <c r="C100">
        <v>202601</v>
      </c>
      <c r="D100">
        <v>1110005</v>
      </c>
      <c r="E100">
        <v>0</v>
      </c>
      <c r="F100">
        <v>53</v>
      </c>
      <c r="G100">
        <v>37</v>
      </c>
      <c r="H100">
        <v>48</v>
      </c>
      <c r="I100">
        <v>72</v>
      </c>
      <c r="J100">
        <v>33</v>
      </c>
      <c r="K100">
        <v>243</v>
      </c>
      <c r="L100">
        <v>0</v>
      </c>
      <c r="M100">
        <v>37</v>
      </c>
      <c r="N100">
        <v>36</v>
      </c>
      <c r="O100">
        <v>73</v>
      </c>
      <c r="P100">
        <v>316</v>
      </c>
    </row>
    <row r="101" spans="1:16">
      <c r="A101">
        <v>473017</v>
      </c>
      <c r="B101" t="s">
        <v>282</v>
      </c>
      <c r="C101">
        <v>202601</v>
      </c>
      <c r="D101">
        <v>1120001</v>
      </c>
      <c r="E101">
        <v>0</v>
      </c>
      <c r="F101">
        <v>33</v>
      </c>
      <c r="G101">
        <v>20</v>
      </c>
      <c r="H101">
        <v>21</v>
      </c>
      <c r="I101">
        <v>16</v>
      </c>
      <c r="J101">
        <v>4</v>
      </c>
      <c r="K101">
        <v>94</v>
      </c>
      <c r="L101">
        <v>0</v>
      </c>
      <c r="M101">
        <v>17</v>
      </c>
      <c r="N101">
        <v>18</v>
      </c>
      <c r="O101">
        <v>35</v>
      </c>
      <c r="P101">
        <v>129</v>
      </c>
    </row>
    <row r="102" spans="1:16">
      <c r="A102">
        <v>473017</v>
      </c>
      <c r="B102" t="s">
        <v>282</v>
      </c>
      <c r="C102">
        <v>202601</v>
      </c>
      <c r="D102">
        <v>1120002</v>
      </c>
      <c r="E102">
        <v>0</v>
      </c>
      <c r="F102">
        <v>1</v>
      </c>
      <c r="G102">
        <v>0</v>
      </c>
      <c r="H102">
        <v>2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473017</v>
      </c>
      <c r="B103" t="s">
        <v>282</v>
      </c>
      <c r="C103">
        <v>202601</v>
      </c>
      <c r="D103">
        <v>1120003</v>
      </c>
      <c r="E103">
        <v>0</v>
      </c>
      <c r="F103">
        <v>34</v>
      </c>
      <c r="G103">
        <v>20</v>
      </c>
      <c r="H103">
        <v>23</v>
      </c>
      <c r="I103">
        <v>16</v>
      </c>
      <c r="J103">
        <v>4</v>
      </c>
      <c r="K103">
        <v>97</v>
      </c>
      <c r="L103">
        <v>0</v>
      </c>
      <c r="M103">
        <v>17</v>
      </c>
      <c r="N103">
        <v>19</v>
      </c>
      <c r="O103">
        <v>36</v>
      </c>
      <c r="P103">
        <v>133</v>
      </c>
    </row>
    <row r="104" spans="1:16">
      <c r="A104">
        <v>473017</v>
      </c>
      <c r="B104" t="s">
        <v>282</v>
      </c>
      <c r="C104">
        <v>202601</v>
      </c>
      <c r="D104">
        <v>1130001</v>
      </c>
      <c r="E104">
        <v>80</v>
      </c>
      <c r="F104">
        <v>10</v>
      </c>
      <c r="G104">
        <v>0</v>
      </c>
      <c r="H104">
        <v>90</v>
      </c>
    </row>
    <row r="105" spans="1:16">
      <c r="A105">
        <v>473017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202601</v>
      </c>
      <c r="D106">
        <v>1130003</v>
      </c>
      <c r="E106">
        <v>80</v>
      </c>
      <c r="F106">
        <v>10</v>
      </c>
      <c r="G106">
        <v>0</v>
      </c>
      <c r="H106">
        <v>90</v>
      </c>
    </row>
    <row r="107" spans="1:16">
      <c r="A107">
        <v>473017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18</v>
      </c>
      <c r="I107">
        <v>44</v>
      </c>
      <c r="J107">
        <v>18</v>
      </c>
      <c r="K107">
        <v>0</v>
      </c>
      <c r="L107">
        <v>80</v>
      </c>
      <c r="M107">
        <v>0</v>
      </c>
      <c r="N107">
        <v>0</v>
      </c>
      <c r="O107">
        <v>0</v>
      </c>
      <c r="P107">
        <v>80</v>
      </c>
    </row>
    <row r="108" spans="1:16">
      <c r="A108">
        <v>473017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18</v>
      </c>
      <c r="I109">
        <v>44</v>
      </c>
      <c r="J109">
        <v>18</v>
      </c>
      <c r="K109">
        <v>0</v>
      </c>
      <c r="L109">
        <v>80</v>
      </c>
      <c r="M109">
        <v>0</v>
      </c>
      <c r="N109">
        <v>0</v>
      </c>
      <c r="O109">
        <v>0</v>
      </c>
      <c r="P109">
        <v>80</v>
      </c>
    </row>
    <row r="110" spans="1:16">
      <c r="A110">
        <v>473017</v>
      </c>
      <c r="B110" t="s">
        <v>282</v>
      </c>
      <c r="C110">
        <v>202601</v>
      </c>
      <c r="D110">
        <v>1139201</v>
      </c>
      <c r="E110">
        <v>0</v>
      </c>
      <c r="F110">
        <v>1</v>
      </c>
      <c r="G110">
        <v>5</v>
      </c>
      <c r="H110">
        <v>1</v>
      </c>
      <c r="I110">
        <v>1</v>
      </c>
      <c r="J110">
        <v>2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10</v>
      </c>
    </row>
    <row r="111" spans="1:16">
      <c r="A111">
        <v>473017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202601</v>
      </c>
      <c r="D112">
        <v>1139203</v>
      </c>
      <c r="E112">
        <v>0</v>
      </c>
      <c r="F112">
        <v>1</v>
      </c>
      <c r="G112">
        <v>5</v>
      </c>
      <c r="H112">
        <v>1</v>
      </c>
      <c r="I112">
        <v>1</v>
      </c>
      <c r="J112">
        <v>2</v>
      </c>
      <c r="K112">
        <v>0</v>
      </c>
      <c r="L112">
        <v>10</v>
      </c>
      <c r="M112">
        <v>0</v>
      </c>
      <c r="N112">
        <v>0</v>
      </c>
      <c r="O112">
        <v>0</v>
      </c>
      <c r="P112">
        <v>10</v>
      </c>
    </row>
    <row r="113" spans="1:16">
      <c r="A113">
        <v>473017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202601</v>
      </c>
      <c r="D116">
        <v>1139304</v>
      </c>
      <c r="E116">
        <v>0</v>
      </c>
      <c r="F116">
        <v>1</v>
      </c>
      <c r="G116">
        <v>5</v>
      </c>
      <c r="H116">
        <v>19</v>
      </c>
      <c r="I116">
        <v>45</v>
      </c>
      <c r="J116">
        <v>21</v>
      </c>
      <c r="K116">
        <v>0</v>
      </c>
      <c r="L116">
        <v>91</v>
      </c>
      <c r="M116">
        <v>0</v>
      </c>
      <c r="N116">
        <v>0</v>
      </c>
      <c r="O116">
        <v>0</v>
      </c>
      <c r="P116">
        <v>91</v>
      </c>
    </row>
    <row r="117" spans="1:16">
      <c r="A117">
        <v>473017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473017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473017</v>
      </c>
      <c r="B120" t="s">
        <v>282</v>
      </c>
      <c r="C120">
        <v>202601</v>
      </c>
      <c r="D120">
        <v>1140001</v>
      </c>
      <c r="E120">
        <v>0</v>
      </c>
      <c r="F120">
        <v>20</v>
      </c>
      <c r="G120">
        <v>12</v>
      </c>
      <c r="H120">
        <v>8</v>
      </c>
      <c r="I120">
        <v>6</v>
      </c>
      <c r="J120">
        <v>1</v>
      </c>
      <c r="K120">
        <v>0</v>
      </c>
      <c r="L120">
        <v>47</v>
      </c>
      <c r="M120">
        <v>0</v>
      </c>
      <c r="N120">
        <v>0</v>
      </c>
      <c r="O120">
        <v>0</v>
      </c>
      <c r="P120">
        <v>47</v>
      </c>
    </row>
    <row r="121" spans="1:16">
      <c r="A121">
        <v>473017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202601</v>
      </c>
      <c r="D122">
        <v>1140003</v>
      </c>
      <c r="E122">
        <v>0</v>
      </c>
      <c r="F122">
        <v>20</v>
      </c>
      <c r="G122">
        <v>12</v>
      </c>
      <c r="H122">
        <v>8</v>
      </c>
      <c r="I122">
        <v>6</v>
      </c>
      <c r="J122">
        <v>1</v>
      </c>
      <c r="K122">
        <v>0</v>
      </c>
      <c r="L122">
        <v>47</v>
      </c>
      <c r="M122">
        <v>0</v>
      </c>
      <c r="N122">
        <v>0</v>
      </c>
      <c r="O122">
        <v>0</v>
      </c>
      <c r="P122">
        <v>47</v>
      </c>
    </row>
    <row r="123" spans="1:16">
      <c r="A123">
        <v>473017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17</v>
      </c>
      <c r="H123">
        <v>17</v>
      </c>
      <c r="I123">
        <v>15</v>
      </c>
      <c r="J123">
        <v>15</v>
      </c>
      <c r="K123">
        <v>4</v>
      </c>
      <c r="L123">
        <v>68</v>
      </c>
      <c r="M123">
        <v>6</v>
      </c>
      <c r="N123">
        <v>19</v>
      </c>
      <c r="O123">
        <v>25</v>
      </c>
      <c r="P123">
        <v>93</v>
      </c>
    </row>
    <row r="124" spans="1:16">
      <c r="A124">
        <v>473017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7</v>
      </c>
      <c r="H124">
        <v>0</v>
      </c>
      <c r="I124">
        <v>5</v>
      </c>
      <c r="J124">
        <v>2</v>
      </c>
      <c r="K124">
        <v>0</v>
      </c>
      <c r="L124">
        <v>14</v>
      </c>
      <c r="M124">
        <v>0</v>
      </c>
      <c r="N124">
        <v>0</v>
      </c>
      <c r="O124">
        <v>0</v>
      </c>
      <c r="P124">
        <v>14</v>
      </c>
    </row>
    <row r="125" spans="1:16">
      <c r="A125">
        <v>473017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13</v>
      </c>
      <c r="H125">
        <v>14</v>
      </c>
      <c r="I125">
        <v>19</v>
      </c>
      <c r="J125">
        <v>14</v>
      </c>
      <c r="K125">
        <v>2</v>
      </c>
      <c r="L125">
        <v>62</v>
      </c>
      <c r="M125">
        <v>11</v>
      </c>
      <c r="N125">
        <v>16</v>
      </c>
      <c r="O125">
        <v>27</v>
      </c>
      <c r="P125">
        <v>89</v>
      </c>
    </row>
    <row r="126" spans="1:16">
      <c r="A126">
        <v>473017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</v>
      </c>
      <c r="H128">
        <v>5</v>
      </c>
      <c r="I128">
        <v>19</v>
      </c>
      <c r="J128">
        <v>46</v>
      </c>
      <c r="K128">
        <v>18</v>
      </c>
      <c r="L128">
        <v>89</v>
      </c>
      <c r="M128">
        <v>0</v>
      </c>
      <c r="N128">
        <v>0</v>
      </c>
      <c r="O128">
        <v>0</v>
      </c>
      <c r="P128">
        <v>89</v>
      </c>
    </row>
    <row r="129" spans="1:16">
      <c r="A129">
        <v>473017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18</v>
      </c>
      <c r="J129">
        <v>45</v>
      </c>
      <c r="K129">
        <v>18</v>
      </c>
      <c r="L129">
        <v>81</v>
      </c>
      <c r="M129">
        <v>0</v>
      </c>
      <c r="N129">
        <v>0</v>
      </c>
      <c r="O129">
        <v>0</v>
      </c>
      <c r="P129">
        <v>81</v>
      </c>
    </row>
    <row r="130" spans="1:16">
      <c r="A130">
        <v>473017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</v>
      </c>
      <c r="H130">
        <v>5</v>
      </c>
      <c r="I130">
        <v>1</v>
      </c>
      <c r="J130">
        <v>1</v>
      </c>
      <c r="K130">
        <v>2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473017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109</v>
      </c>
      <c r="H136">
        <v>76</v>
      </c>
      <c r="I136">
        <v>94</v>
      </c>
      <c r="J136">
        <v>106</v>
      </c>
      <c r="K136">
        <v>30</v>
      </c>
      <c r="L136">
        <v>415</v>
      </c>
      <c r="M136">
        <v>34</v>
      </c>
      <c r="N136">
        <v>55</v>
      </c>
      <c r="O136">
        <v>89</v>
      </c>
      <c r="P136">
        <v>504</v>
      </c>
    </row>
    <row r="137" spans="1:16">
      <c r="A137">
        <v>473017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54</v>
      </c>
      <c r="H137">
        <v>40</v>
      </c>
      <c r="I137">
        <v>48</v>
      </c>
      <c r="J137">
        <v>38</v>
      </c>
      <c r="K137">
        <v>8</v>
      </c>
      <c r="L137">
        <v>188</v>
      </c>
      <c r="M137">
        <v>19</v>
      </c>
      <c r="N137">
        <v>36</v>
      </c>
      <c r="O137">
        <v>55</v>
      </c>
      <c r="P137">
        <v>243</v>
      </c>
    </row>
    <row r="138" spans="1:16">
      <c r="A138">
        <v>473017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3</v>
      </c>
      <c r="H138">
        <v>7</v>
      </c>
      <c r="I138">
        <v>7</v>
      </c>
      <c r="J138">
        <v>6</v>
      </c>
      <c r="K138">
        <v>2</v>
      </c>
      <c r="L138">
        <v>25</v>
      </c>
      <c r="M138">
        <v>0</v>
      </c>
      <c r="N138">
        <v>0</v>
      </c>
      <c r="O138">
        <v>0</v>
      </c>
      <c r="P138">
        <v>25</v>
      </c>
    </row>
    <row r="139" spans="1:16">
      <c r="A139">
        <v>473017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4</v>
      </c>
      <c r="H140">
        <v>2</v>
      </c>
      <c r="I140">
        <v>3</v>
      </c>
      <c r="J140">
        <v>1</v>
      </c>
      <c r="K140">
        <v>0</v>
      </c>
      <c r="L140">
        <v>10</v>
      </c>
      <c r="M140">
        <v>0</v>
      </c>
      <c r="N140">
        <v>5</v>
      </c>
      <c r="O140">
        <v>5</v>
      </c>
      <c r="P140">
        <v>15</v>
      </c>
    </row>
    <row r="141" spans="1:16">
      <c r="A141">
        <v>473017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3</v>
      </c>
      <c r="J141">
        <v>5</v>
      </c>
      <c r="K141">
        <v>1</v>
      </c>
      <c r="L141">
        <v>13</v>
      </c>
      <c r="M141">
        <v>4</v>
      </c>
      <c r="N141">
        <v>9</v>
      </c>
      <c r="O141">
        <v>13</v>
      </c>
      <c r="P141">
        <v>26</v>
      </c>
    </row>
    <row r="142" spans="1:16">
      <c r="A142">
        <v>473017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15</v>
      </c>
      <c r="H142">
        <v>8</v>
      </c>
      <c r="I142">
        <v>7</v>
      </c>
      <c r="J142">
        <v>7</v>
      </c>
      <c r="K142">
        <v>1</v>
      </c>
      <c r="L142">
        <v>38</v>
      </c>
      <c r="M142">
        <v>0</v>
      </c>
      <c r="N142">
        <v>0</v>
      </c>
      <c r="O142">
        <v>0</v>
      </c>
      <c r="P142">
        <v>38</v>
      </c>
    </row>
    <row r="143" spans="1:16">
      <c r="A143">
        <v>473017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473017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13</v>
      </c>
      <c r="H144">
        <v>14</v>
      </c>
      <c r="I144">
        <v>19</v>
      </c>
      <c r="J144">
        <v>14</v>
      </c>
      <c r="K144">
        <v>2</v>
      </c>
      <c r="L144">
        <v>62</v>
      </c>
      <c r="M144">
        <v>11</v>
      </c>
      <c r="N144">
        <v>16</v>
      </c>
      <c r="O144">
        <v>27</v>
      </c>
      <c r="P144">
        <v>89</v>
      </c>
    </row>
    <row r="145" spans="1:16">
      <c r="A145">
        <v>473017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7</v>
      </c>
      <c r="H145">
        <v>0</v>
      </c>
      <c r="I145">
        <v>5</v>
      </c>
      <c r="J145">
        <v>2</v>
      </c>
      <c r="K145">
        <v>0</v>
      </c>
      <c r="L145">
        <v>14</v>
      </c>
      <c r="M145">
        <v>0</v>
      </c>
      <c r="N145">
        <v>0</v>
      </c>
      <c r="O145">
        <v>0</v>
      </c>
      <c r="P145">
        <v>14</v>
      </c>
    </row>
    <row r="146" spans="1:16">
      <c r="A146">
        <v>473017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9</v>
      </c>
      <c r="H148">
        <v>5</v>
      </c>
      <c r="I148">
        <v>2</v>
      </c>
      <c r="J148">
        <v>3</v>
      </c>
      <c r="K148">
        <v>1</v>
      </c>
      <c r="L148">
        <v>20</v>
      </c>
      <c r="M148">
        <v>2</v>
      </c>
      <c r="N148">
        <v>5</v>
      </c>
      <c r="O148">
        <v>7</v>
      </c>
      <c r="P148">
        <v>27</v>
      </c>
    </row>
    <row r="149" spans="1:16">
      <c r="A149">
        <v>473017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7</v>
      </c>
      <c r="H149">
        <v>5</v>
      </c>
      <c r="I149">
        <v>2</v>
      </c>
      <c r="J149">
        <v>4</v>
      </c>
      <c r="K149">
        <v>1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473017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1</v>
      </c>
      <c r="L150">
        <v>3</v>
      </c>
      <c r="M150">
        <v>1</v>
      </c>
      <c r="N150">
        <v>1</v>
      </c>
      <c r="O150">
        <v>2</v>
      </c>
      <c r="P150">
        <v>5</v>
      </c>
    </row>
    <row r="151" spans="1:16">
      <c r="A151">
        <v>473017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33</v>
      </c>
      <c r="H151">
        <v>19</v>
      </c>
      <c r="I151">
        <v>21</v>
      </c>
      <c r="J151">
        <v>16</v>
      </c>
      <c r="K151">
        <v>3</v>
      </c>
      <c r="L151">
        <v>92</v>
      </c>
      <c r="M151">
        <v>15</v>
      </c>
      <c r="N151">
        <v>19</v>
      </c>
      <c r="O151">
        <v>34</v>
      </c>
      <c r="P151">
        <v>126</v>
      </c>
    </row>
    <row r="152" spans="1:16">
      <c r="A152">
        <v>473017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16</v>
      </c>
      <c r="H152">
        <v>9</v>
      </c>
      <c r="I152">
        <v>8</v>
      </c>
      <c r="J152">
        <v>7</v>
      </c>
      <c r="K152">
        <v>1</v>
      </c>
      <c r="L152">
        <v>41</v>
      </c>
      <c r="M152">
        <v>1</v>
      </c>
      <c r="N152">
        <v>0</v>
      </c>
      <c r="O152">
        <v>1</v>
      </c>
      <c r="P152">
        <v>42</v>
      </c>
    </row>
    <row r="153" spans="1:16">
      <c r="A153">
        <v>473017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21</v>
      </c>
      <c r="H153">
        <v>12</v>
      </c>
      <c r="I153">
        <v>6</v>
      </c>
      <c r="J153">
        <v>6</v>
      </c>
      <c r="K153">
        <v>1</v>
      </c>
      <c r="L153">
        <v>46</v>
      </c>
      <c r="M153">
        <v>0</v>
      </c>
      <c r="N153">
        <v>0</v>
      </c>
      <c r="O153">
        <v>0</v>
      </c>
      <c r="P153">
        <v>46</v>
      </c>
    </row>
    <row r="154" spans="1:16">
      <c r="A154">
        <v>473017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14</v>
      </c>
      <c r="H161">
        <v>7</v>
      </c>
      <c r="I161">
        <v>4</v>
      </c>
      <c r="J161">
        <v>2</v>
      </c>
      <c r="K161">
        <v>0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473017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-2</v>
      </c>
      <c r="L163">
        <v>-2</v>
      </c>
      <c r="M163">
        <v>0</v>
      </c>
      <c r="N163">
        <v>0</v>
      </c>
      <c r="O163">
        <v>0</v>
      </c>
      <c r="P163">
        <v>-2</v>
      </c>
    </row>
    <row r="164" spans="1:16">
      <c r="A164">
        <v>473017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52215</v>
      </c>
      <c r="H169">
        <v>63688</v>
      </c>
      <c r="I169">
        <v>143072</v>
      </c>
      <c r="J169">
        <v>119549</v>
      </c>
      <c r="K169">
        <v>76386</v>
      </c>
      <c r="L169">
        <v>454910</v>
      </c>
      <c r="M169">
        <v>8503</v>
      </c>
      <c r="N169">
        <v>56955</v>
      </c>
      <c r="O169">
        <v>65458</v>
      </c>
      <c r="P169">
        <v>520368</v>
      </c>
    </row>
    <row r="170" spans="1:16">
      <c r="A170">
        <v>473017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19466</v>
      </c>
      <c r="H170">
        <v>0</v>
      </c>
      <c r="I170">
        <v>53581</v>
      </c>
      <c r="J170">
        <v>12228</v>
      </c>
      <c r="K170">
        <v>0</v>
      </c>
      <c r="L170">
        <v>85275</v>
      </c>
      <c r="M170">
        <v>0</v>
      </c>
      <c r="N170">
        <v>0</v>
      </c>
      <c r="O170">
        <v>0</v>
      </c>
      <c r="P170">
        <v>85275</v>
      </c>
    </row>
    <row r="171" spans="1:16">
      <c r="A171">
        <v>473017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9786</v>
      </c>
      <c r="H171">
        <v>11575</v>
      </c>
      <c r="I171">
        <v>25509</v>
      </c>
      <c r="J171">
        <v>23806</v>
      </c>
      <c r="K171">
        <v>2460</v>
      </c>
      <c r="L171">
        <v>73136</v>
      </c>
      <c r="M171">
        <v>9074</v>
      </c>
      <c r="N171">
        <v>6538</v>
      </c>
      <c r="O171">
        <v>15612</v>
      </c>
      <c r="P171">
        <v>88748</v>
      </c>
    </row>
    <row r="172" spans="1:16">
      <c r="A172">
        <v>473017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29154</v>
      </c>
      <c r="H174">
        <v>129036</v>
      </c>
      <c r="I174">
        <v>499993</v>
      </c>
      <c r="J174">
        <v>1261085</v>
      </c>
      <c r="K174">
        <v>493463</v>
      </c>
      <c r="L174">
        <v>2412731</v>
      </c>
      <c r="M174">
        <v>0</v>
      </c>
      <c r="N174">
        <v>0</v>
      </c>
      <c r="O174">
        <v>0</v>
      </c>
      <c r="P174">
        <v>2412731</v>
      </c>
    </row>
    <row r="175" spans="1:16">
      <c r="A175">
        <v>473017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466794</v>
      </c>
      <c r="J175">
        <v>1247014</v>
      </c>
      <c r="K175">
        <v>519629</v>
      </c>
      <c r="L175">
        <v>2233437</v>
      </c>
      <c r="M175">
        <v>0</v>
      </c>
      <c r="N175">
        <v>0</v>
      </c>
      <c r="O175">
        <v>0</v>
      </c>
      <c r="P175">
        <v>2233437</v>
      </c>
    </row>
    <row r="176" spans="1:16">
      <c r="A176">
        <v>473017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29154</v>
      </c>
      <c r="H176">
        <v>129036</v>
      </c>
      <c r="I176">
        <v>33199</v>
      </c>
      <c r="J176">
        <v>14071</v>
      </c>
      <c r="K176">
        <v>68157</v>
      </c>
      <c r="L176">
        <v>273617</v>
      </c>
      <c r="M176">
        <v>0</v>
      </c>
      <c r="N176">
        <v>0</v>
      </c>
      <c r="O176">
        <v>0</v>
      </c>
      <c r="P176">
        <v>273617</v>
      </c>
    </row>
    <row r="177" spans="1:16">
      <c r="A177">
        <v>473017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632250</v>
      </c>
      <c r="H182">
        <v>543476</v>
      </c>
      <c r="I182">
        <v>1007031</v>
      </c>
      <c r="J182">
        <v>1683373</v>
      </c>
      <c r="K182">
        <v>656940</v>
      </c>
      <c r="L182">
        <v>4523070</v>
      </c>
      <c r="M182">
        <v>29552</v>
      </c>
      <c r="N182">
        <v>76913</v>
      </c>
      <c r="O182">
        <v>106465</v>
      </c>
      <c r="P182">
        <v>4629535</v>
      </c>
    </row>
    <row r="183" spans="1:16">
      <c r="A183">
        <v>473017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249730</v>
      </c>
      <c r="H183">
        <v>179157</v>
      </c>
      <c r="I183">
        <v>355507</v>
      </c>
      <c r="J183">
        <v>256613</v>
      </c>
      <c r="K183">
        <v>127229</v>
      </c>
      <c r="L183">
        <v>1168236</v>
      </c>
      <c r="M183">
        <v>22622</v>
      </c>
      <c r="N183">
        <v>68215</v>
      </c>
      <c r="O183">
        <v>90837</v>
      </c>
      <c r="P183">
        <v>1259073</v>
      </c>
    </row>
    <row r="184" spans="1:16">
      <c r="A184">
        <v>473017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31759</v>
      </c>
      <c r="H184">
        <v>49155</v>
      </c>
      <c r="I184">
        <v>110489</v>
      </c>
      <c r="J184">
        <v>102954</v>
      </c>
      <c r="K184">
        <v>71520</v>
      </c>
      <c r="L184">
        <v>365877</v>
      </c>
      <c r="M184">
        <v>0</v>
      </c>
      <c r="N184">
        <v>0</v>
      </c>
      <c r="O184">
        <v>0</v>
      </c>
      <c r="P184">
        <v>365877</v>
      </c>
    </row>
    <row r="185" spans="1:16">
      <c r="A185">
        <v>473017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9388</v>
      </c>
      <c r="H186">
        <v>3137</v>
      </c>
      <c r="I186">
        <v>19425</v>
      </c>
      <c r="J186">
        <v>-7570</v>
      </c>
      <c r="K186">
        <v>0</v>
      </c>
      <c r="L186">
        <v>24380</v>
      </c>
      <c r="M186">
        <v>0</v>
      </c>
      <c r="N186">
        <v>16276</v>
      </c>
      <c r="O186">
        <v>16276</v>
      </c>
      <c r="P186">
        <v>40656</v>
      </c>
    </row>
    <row r="187" spans="1:16">
      <c r="A187">
        <v>473017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5024</v>
      </c>
      <c r="H187">
        <v>8578</v>
      </c>
      <c r="I187">
        <v>12040</v>
      </c>
      <c r="J187">
        <v>21377</v>
      </c>
      <c r="K187">
        <v>4182</v>
      </c>
      <c r="L187">
        <v>51201</v>
      </c>
      <c r="M187">
        <v>7641</v>
      </c>
      <c r="N187">
        <v>37865</v>
      </c>
      <c r="O187">
        <v>45506</v>
      </c>
      <c r="P187">
        <v>96707</v>
      </c>
    </row>
    <row r="188" spans="1:16">
      <c r="A188">
        <v>473017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137846</v>
      </c>
      <c r="H188">
        <v>98106</v>
      </c>
      <c r="I188">
        <v>101312</v>
      </c>
      <c r="J188">
        <v>101030</v>
      </c>
      <c r="K188">
        <v>19806</v>
      </c>
      <c r="L188">
        <v>458100</v>
      </c>
      <c r="M188">
        <v>0</v>
      </c>
      <c r="N188">
        <v>0</v>
      </c>
      <c r="O188">
        <v>0</v>
      </c>
      <c r="P188">
        <v>458100</v>
      </c>
    </row>
    <row r="189" spans="1:16">
      <c r="A189">
        <v>473017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10789</v>
      </c>
      <c r="H189">
        <v>5788</v>
      </c>
      <c r="I189">
        <v>7488</v>
      </c>
      <c r="J189">
        <v>0</v>
      </c>
      <c r="K189">
        <v>0</v>
      </c>
      <c r="L189">
        <v>24065</v>
      </c>
      <c r="M189">
        <v>2352</v>
      </c>
      <c r="N189">
        <v>0</v>
      </c>
      <c r="O189">
        <v>2352</v>
      </c>
      <c r="P189">
        <v>26417</v>
      </c>
    </row>
    <row r="190" spans="1:16">
      <c r="A190">
        <v>473017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9786</v>
      </c>
      <c r="H190">
        <v>11575</v>
      </c>
      <c r="I190">
        <v>25509</v>
      </c>
      <c r="J190">
        <v>23806</v>
      </c>
      <c r="K190">
        <v>2460</v>
      </c>
      <c r="L190">
        <v>73136</v>
      </c>
      <c r="M190">
        <v>9074</v>
      </c>
      <c r="N190">
        <v>6538</v>
      </c>
      <c r="O190">
        <v>15612</v>
      </c>
      <c r="P190">
        <v>88748</v>
      </c>
    </row>
    <row r="191" spans="1:16">
      <c r="A191">
        <v>473017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19466</v>
      </c>
      <c r="H191">
        <v>0</v>
      </c>
      <c r="I191">
        <v>53581</v>
      </c>
      <c r="J191">
        <v>12228</v>
      </c>
      <c r="K191">
        <v>0</v>
      </c>
      <c r="L191">
        <v>85275</v>
      </c>
      <c r="M191">
        <v>0</v>
      </c>
      <c r="N191">
        <v>0</v>
      </c>
      <c r="O191">
        <v>0</v>
      </c>
      <c r="P191">
        <v>85275</v>
      </c>
    </row>
    <row r="192" spans="1:16">
      <c r="A192">
        <v>473017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6044</v>
      </c>
      <c r="H194">
        <v>2818</v>
      </c>
      <c r="I194">
        <v>1118</v>
      </c>
      <c r="J194">
        <v>2788</v>
      </c>
      <c r="K194">
        <v>684</v>
      </c>
      <c r="L194">
        <v>13452</v>
      </c>
      <c r="M194">
        <v>862</v>
      </c>
      <c r="N194">
        <v>2814</v>
      </c>
      <c r="O194">
        <v>3676</v>
      </c>
      <c r="P194">
        <v>17128</v>
      </c>
    </row>
    <row r="195" spans="1:16">
      <c r="A195">
        <v>473017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196028</v>
      </c>
      <c r="H195">
        <v>131058</v>
      </c>
      <c r="I195">
        <v>59548</v>
      </c>
      <c r="J195">
        <v>121967</v>
      </c>
      <c r="K195">
        <v>31665</v>
      </c>
      <c r="L195">
        <v>540266</v>
      </c>
      <c r="M195">
        <v>0</v>
      </c>
      <c r="N195">
        <v>0</v>
      </c>
      <c r="O195">
        <v>0</v>
      </c>
      <c r="P195">
        <v>540266</v>
      </c>
    </row>
    <row r="196" spans="1:16">
      <c r="A196">
        <v>473017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19628</v>
      </c>
      <c r="H196">
        <v>0</v>
      </c>
      <c r="I196">
        <v>24545</v>
      </c>
      <c r="J196">
        <v>0</v>
      </c>
      <c r="K196">
        <v>28577</v>
      </c>
      <c r="L196">
        <v>72750</v>
      </c>
      <c r="M196">
        <v>2693</v>
      </c>
      <c r="N196">
        <v>4722</v>
      </c>
      <c r="O196">
        <v>7415</v>
      </c>
      <c r="P196">
        <v>80165</v>
      </c>
    </row>
    <row r="197" spans="1:16">
      <c r="A197">
        <v>473017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38841</v>
      </c>
      <c r="H197">
        <v>24796</v>
      </c>
      <c r="I197">
        <v>33066</v>
      </c>
      <c r="J197">
        <v>25827</v>
      </c>
      <c r="K197">
        <v>4583</v>
      </c>
      <c r="L197">
        <v>127113</v>
      </c>
      <c r="M197">
        <v>6930</v>
      </c>
      <c r="N197">
        <v>8698</v>
      </c>
      <c r="O197">
        <v>15628</v>
      </c>
      <c r="P197">
        <v>142741</v>
      </c>
    </row>
    <row r="198" spans="1:16">
      <c r="A198">
        <v>473017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148635</v>
      </c>
      <c r="H198">
        <v>103894</v>
      </c>
      <c r="I198">
        <v>108800</v>
      </c>
      <c r="J198">
        <v>101030</v>
      </c>
      <c r="K198">
        <v>19806</v>
      </c>
      <c r="L198">
        <v>482165</v>
      </c>
      <c r="M198">
        <v>2352</v>
      </c>
      <c r="N198">
        <v>0</v>
      </c>
      <c r="O198">
        <v>2352</v>
      </c>
      <c r="P198">
        <v>484517</v>
      </c>
    </row>
    <row r="199" spans="1:16">
      <c r="A199">
        <v>473017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314525</v>
      </c>
      <c r="H199">
        <v>210487</v>
      </c>
      <c r="I199">
        <v>118465</v>
      </c>
      <c r="J199">
        <v>139848</v>
      </c>
      <c r="K199">
        <v>31665</v>
      </c>
      <c r="L199">
        <v>814990</v>
      </c>
      <c r="M199">
        <v>0</v>
      </c>
      <c r="N199">
        <v>0</v>
      </c>
      <c r="O199">
        <v>0</v>
      </c>
      <c r="P199">
        <v>814990</v>
      </c>
    </row>
    <row r="200" spans="1:16">
      <c r="A200">
        <v>473017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118497</v>
      </c>
      <c r="H207">
        <v>79429</v>
      </c>
      <c r="I207">
        <v>58917</v>
      </c>
      <c r="J207">
        <v>17881</v>
      </c>
      <c r="K207">
        <v>0</v>
      </c>
      <c r="L207">
        <v>274724</v>
      </c>
      <c r="M207">
        <v>0</v>
      </c>
      <c r="N207">
        <v>0</v>
      </c>
      <c r="O207">
        <v>0</v>
      </c>
      <c r="P207">
        <v>274724</v>
      </c>
    </row>
    <row r="208" spans="1:16">
      <c r="A208">
        <v>473017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-94323</v>
      </c>
      <c r="L209">
        <v>-94323</v>
      </c>
      <c r="M209">
        <v>0</v>
      </c>
      <c r="N209">
        <v>0</v>
      </c>
      <c r="O209">
        <v>0</v>
      </c>
      <c r="P209">
        <v>-94323</v>
      </c>
    </row>
    <row r="210" spans="1:16">
      <c r="A210">
        <v>473017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522150</v>
      </c>
      <c r="H215">
        <v>636880</v>
      </c>
      <c r="I215">
        <v>1430720</v>
      </c>
      <c r="J215">
        <v>1195490</v>
      </c>
      <c r="K215">
        <v>763860</v>
      </c>
      <c r="L215">
        <v>4549100</v>
      </c>
      <c r="M215">
        <v>85030</v>
      </c>
      <c r="N215">
        <v>569550</v>
      </c>
      <c r="O215">
        <v>654580</v>
      </c>
      <c r="P215">
        <v>5203680</v>
      </c>
    </row>
    <row r="216" spans="1:16">
      <c r="A216">
        <v>473017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194660</v>
      </c>
      <c r="H216">
        <v>0</v>
      </c>
      <c r="I216">
        <v>535810</v>
      </c>
      <c r="J216">
        <v>122280</v>
      </c>
      <c r="K216">
        <v>0</v>
      </c>
      <c r="L216">
        <v>852750</v>
      </c>
      <c r="M216">
        <v>0</v>
      </c>
      <c r="N216">
        <v>0</v>
      </c>
      <c r="O216">
        <v>0</v>
      </c>
      <c r="P216">
        <v>852750</v>
      </c>
    </row>
    <row r="217" spans="1:16">
      <c r="A217">
        <v>473017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97860</v>
      </c>
      <c r="H217">
        <v>115750</v>
      </c>
      <c r="I217">
        <v>255090</v>
      </c>
      <c r="J217">
        <v>238060</v>
      </c>
      <c r="K217">
        <v>24600</v>
      </c>
      <c r="L217">
        <v>731360</v>
      </c>
      <c r="M217">
        <v>90740</v>
      </c>
      <c r="N217">
        <v>65380</v>
      </c>
      <c r="O217">
        <v>156120</v>
      </c>
      <c r="P217">
        <v>887480</v>
      </c>
    </row>
    <row r="218" spans="1:16">
      <c r="A218">
        <v>473017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291540</v>
      </c>
      <c r="H220">
        <v>1290360</v>
      </c>
      <c r="I220">
        <v>5008893</v>
      </c>
      <c r="J220">
        <v>12610850</v>
      </c>
      <c r="K220">
        <v>4934630</v>
      </c>
      <c r="L220">
        <v>24136273</v>
      </c>
      <c r="M220">
        <v>0</v>
      </c>
      <c r="N220">
        <v>0</v>
      </c>
      <c r="O220">
        <v>0</v>
      </c>
      <c r="P220">
        <v>24136273</v>
      </c>
    </row>
    <row r="221" spans="1:16">
      <c r="A221">
        <v>473017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4667940</v>
      </c>
      <c r="J221">
        <v>12470140</v>
      </c>
      <c r="K221">
        <v>5196290</v>
      </c>
      <c r="L221">
        <v>22334370</v>
      </c>
      <c r="M221">
        <v>0</v>
      </c>
      <c r="N221">
        <v>0</v>
      </c>
      <c r="O221">
        <v>0</v>
      </c>
      <c r="P221">
        <v>22334370</v>
      </c>
    </row>
    <row r="222" spans="1:16">
      <c r="A222">
        <v>473017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291540</v>
      </c>
      <c r="H222">
        <v>1290360</v>
      </c>
      <c r="I222">
        <v>340953</v>
      </c>
      <c r="J222">
        <v>140710</v>
      </c>
      <c r="K222">
        <v>681570</v>
      </c>
      <c r="L222">
        <v>2745133</v>
      </c>
      <c r="M222">
        <v>0</v>
      </c>
      <c r="N222">
        <v>0</v>
      </c>
      <c r="O222">
        <v>0</v>
      </c>
      <c r="P222">
        <v>2745133</v>
      </c>
    </row>
    <row r="223" spans="1:16">
      <c r="A223">
        <v>473017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6322500</v>
      </c>
      <c r="H228">
        <v>5434760</v>
      </c>
      <c r="I228">
        <v>10079273</v>
      </c>
      <c r="J228">
        <v>16833730</v>
      </c>
      <c r="K228">
        <v>6569400</v>
      </c>
      <c r="L228">
        <v>45239663</v>
      </c>
      <c r="M228">
        <v>295520</v>
      </c>
      <c r="N228">
        <v>770404</v>
      </c>
      <c r="O228">
        <v>1065924</v>
      </c>
      <c r="P228">
        <v>46305587</v>
      </c>
    </row>
    <row r="229" spans="1:16">
      <c r="A229">
        <v>473017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2497300</v>
      </c>
      <c r="H229">
        <v>1791570</v>
      </c>
      <c r="I229">
        <v>3555070</v>
      </c>
      <c r="J229">
        <v>2566130</v>
      </c>
      <c r="K229">
        <v>1272290</v>
      </c>
      <c r="L229">
        <v>11682360</v>
      </c>
      <c r="M229">
        <v>226220</v>
      </c>
      <c r="N229">
        <v>683424</v>
      </c>
      <c r="O229">
        <v>909644</v>
      </c>
      <c r="P229">
        <v>12592004</v>
      </c>
    </row>
    <row r="230" spans="1:16">
      <c r="A230">
        <v>473017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317590</v>
      </c>
      <c r="H230">
        <v>491550</v>
      </c>
      <c r="I230">
        <v>1104890</v>
      </c>
      <c r="J230">
        <v>1029540</v>
      </c>
      <c r="K230">
        <v>715200</v>
      </c>
      <c r="L230">
        <v>3658770</v>
      </c>
      <c r="M230">
        <v>0</v>
      </c>
      <c r="N230">
        <v>0</v>
      </c>
      <c r="O230">
        <v>0</v>
      </c>
      <c r="P230">
        <v>3658770</v>
      </c>
    </row>
    <row r="231" spans="1:16">
      <c r="A231">
        <v>473017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93880</v>
      </c>
      <c r="H232">
        <v>31370</v>
      </c>
      <c r="I232">
        <v>194250</v>
      </c>
      <c r="J232">
        <v>-75700</v>
      </c>
      <c r="K232">
        <v>0</v>
      </c>
      <c r="L232">
        <v>243800</v>
      </c>
      <c r="M232">
        <v>0</v>
      </c>
      <c r="N232">
        <v>162760</v>
      </c>
      <c r="O232">
        <v>162760</v>
      </c>
      <c r="P232">
        <v>406560</v>
      </c>
    </row>
    <row r="233" spans="1:16">
      <c r="A233">
        <v>473017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50240</v>
      </c>
      <c r="H233">
        <v>85780</v>
      </c>
      <c r="I233">
        <v>120400</v>
      </c>
      <c r="J233">
        <v>213770</v>
      </c>
      <c r="K233">
        <v>41820</v>
      </c>
      <c r="L233">
        <v>512010</v>
      </c>
      <c r="M233">
        <v>76410</v>
      </c>
      <c r="N233">
        <v>378650</v>
      </c>
      <c r="O233">
        <v>455060</v>
      </c>
      <c r="P233">
        <v>967070</v>
      </c>
    </row>
    <row r="234" spans="1:16">
      <c r="A234">
        <v>473017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1378460</v>
      </c>
      <c r="H234">
        <v>981060</v>
      </c>
      <c r="I234">
        <v>1013120</v>
      </c>
      <c r="J234">
        <v>1010300</v>
      </c>
      <c r="K234">
        <v>198060</v>
      </c>
      <c r="L234">
        <v>4581000</v>
      </c>
      <c r="M234">
        <v>0</v>
      </c>
      <c r="N234">
        <v>0</v>
      </c>
      <c r="O234">
        <v>0</v>
      </c>
      <c r="P234">
        <v>4581000</v>
      </c>
    </row>
    <row r="235" spans="1:16">
      <c r="A235">
        <v>473017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107890</v>
      </c>
      <c r="H235">
        <v>57880</v>
      </c>
      <c r="I235">
        <v>74880</v>
      </c>
      <c r="J235">
        <v>0</v>
      </c>
      <c r="K235">
        <v>0</v>
      </c>
      <c r="L235">
        <v>240650</v>
      </c>
      <c r="M235">
        <v>23520</v>
      </c>
      <c r="N235">
        <v>0</v>
      </c>
      <c r="O235">
        <v>23520</v>
      </c>
      <c r="P235">
        <v>264170</v>
      </c>
    </row>
    <row r="236" spans="1:16">
      <c r="A236">
        <v>473017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97860</v>
      </c>
      <c r="H236">
        <v>115750</v>
      </c>
      <c r="I236">
        <v>255090</v>
      </c>
      <c r="J236">
        <v>238060</v>
      </c>
      <c r="K236">
        <v>24600</v>
      </c>
      <c r="L236">
        <v>731360</v>
      </c>
      <c r="M236">
        <v>90740</v>
      </c>
      <c r="N236">
        <v>65380</v>
      </c>
      <c r="O236">
        <v>156120</v>
      </c>
      <c r="P236">
        <v>887480</v>
      </c>
    </row>
    <row r="237" spans="1:16">
      <c r="A237">
        <v>473017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194660</v>
      </c>
      <c r="H237">
        <v>0</v>
      </c>
      <c r="I237">
        <v>535810</v>
      </c>
      <c r="J237">
        <v>122280</v>
      </c>
      <c r="K237">
        <v>0</v>
      </c>
      <c r="L237">
        <v>852750</v>
      </c>
      <c r="M237">
        <v>0</v>
      </c>
      <c r="N237">
        <v>0</v>
      </c>
      <c r="O237">
        <v>0</v>
      </c>
      <c r="P237">
        <v>852750</v>
      </c>
    </row>
    <row r="238" spans="1:16">
      <c r="A238">
        <v>473017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60440</v>
      </c>
      <c r="H240">
        <v>28180</v>
      </c>
      <c r="I240">
        <v>11180</v>
      </c>
      <c r="J240">
        <v>27880</v>
      </c>
      <c r="K240">
        <v>6840</v>
      </c>
      <c r="L240">
        <v>134520</v>
      </c>
      <c r="M240">
        <v>8620</v>
      </c>
      <c r="N240">
        <v>28140</v>
      </c>
      <c r="O240">
        <v>36760</v>
      </c>
      <c r="P240">
        <v>171280</v>
      </c>
    </row>
    <row r="241" spans="1:16">
      <c r="A241">
        <v>473017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1960280</v>
      </c>
      <c r="H241">
        <v>1310580</v>
      </c>
      <c r="I241">
        <v>595480</v>
      </c>
      <c r="J241">
        <v>1219670</v>
      </c>
      <c r="K241">
        <v>316650</v>
      </c>
      <c r="L241">
        <v>5402660</v>
      </c>
      <c r="M241">
        <v>0</v>
      </c>
      <c r="N241">
        <v>0</v>
      </c>
      <c r="O241">
        <v>0</v>
      </c>
      <c r="P241">
        <v>5402660</v>
      </c>
    </row>
    <row r="242" spans="1:16">
      <c r="A242">
        <v>473017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196280</v>
      </c>
      <c r="H242">
        <v>0</v>
      </c>
      <c r="I242">
        <v>245450</v>
      </c>
      <c r="J242">
        <v>0</v>
      </c>
      <c r="K242">
        <v>285770</v>
      </c>
      <c r="L242">
        <v>727500</v>
      </c>
      <c r="M242">
        <v>26930</v>
      </c>
      <c r="N242">
        <v>48494</v>
      </c>
      <c r="O242">
        <v>75424</v>
      </c>
      <c r="P242">
        <v>802924</v>
      </c>
    </row>
    <row r="243" spans="1:16">
      <c r="A243">
        <v>473017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388410</v>
      </c>
      <c r="H243">
        <v>247960</v>
      </c>
      <c r="I243">
        <v>330660</v>
      </c>
      <c r="J243">
        <v>258270</v>
      </c>
      <c r="K243">
        <v>45830</v>
      </c>
      <c r="L243">
        <v>1271130</v>
      </c>
      <c r="M243">
        <v>69300</v>
      </c>
      <c r="N243">
        <v>86980</v>
      </c>
      <c r="O243">
        <v>156280</v>
      </c>
      <c r="P243">
        <v>1427410</v>
      </c>
    </row>
    <row r="244" spans="1:16">
      <c r="A244">
        <v>473017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1486350</v>
      </c>
      <c r="H244">
        <v>1038940</v>
      </c>
      <c r="I244">
        <v>1088000</v>
      </c>
      <c r="J244">
        <v>1010300</v>
      </c>
      <c r="K244">
        <v>198060</v>
      </c>
      <c r="L244">
        <v>4821650</v>
      </c>
      <c r="M244">
        <v>23520</v>
      </c>
      <c r="N244">
        <v>0</v>
      </c>
      <c r="O244">
        <v>23520</v>
      </c>
      <c r="P244">
        <v>4845170</v>
      </c>
    </row>
    <row r="245" spans="1:16">
      <c r="A245">
        <v>473017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3145250</v>
      </c>
      <c r="H245">
        <v>2104870</v>
      </c>
      <c r="I245">
        <v>1184650</v>
      </c>
      <c r="J245">
        <v>1398480</v>
      </c>
      <c r="K245">
        <v>316650</v>
      </c>
      <c r="L245">
        <v>8149900</v>
      </c>
      <c r="M245">
        <v>0</v>
      </c>
      <c r="N245">
        <v>0</v>
      </c>
      <c r="O245">
        <v>0</v>
      </c>
      <c r="P245">
        <v>8149900</v>
      </c>
    </row>
    <row r="246" spans="1:16">
      <c r="A246">
        <v>473017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1184970</v>
      </c>
      <c r="H253">
        <v>794290</v>
      </c>
      <c r="I253">
        <v>589170</v>
      </c>
      <c r="J253">
        <v>178810</v>
      </c>
      <c r="K253">
        <v>0</v>
      </c>
      <c r="L253">
        <v>2747240</v>
      </c>
      <c r="M253">
        <v>0</v>
      </c>
      <c r="N253">
        <v>0</v>
      </c>
      <c r="O253">
        <v>0</v>
      </c>
      <c r="P253">
        <v>2747240</v>
      </c>
    </row>
    <row r="254" spans="1:16">
      <c r="A254">
        <v>473017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-943230</v>
      </c>
      <c r="L255">
        <v>-943230</v>
      </c>
      <c r="M255">
        <v>0</v>
      </c>
      <c r="N255">
        <v>0</v>
      </c>
      <c r="O255">
        <v>0</v>
      </c>
      <c r="P255">
        <v>-943230</v>
      </c>
    </row>
    <row r="256" spans="1:16">
      <c r="A256">
        <v>473017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469935</v>
      </c>
      <c r="H261">
        <v>573192</v>
      </c>
      <c r="I261">
        <v>1287648</v>
      </c>
      <c r="J261">
        <v>1066266</v>
      </c>
      <c r="K261">
        <v>687474</v>
      </c>
      <c r="L261">
        <v>4084515</v>
      </c>
      <c r="M261">
        <v>76527</v>
      </c>
      <c r="N261">
        <v>486739</v>
      </c>
      <c r="O261">
        <v>563266</v>
      </c>
      <c r="P261">
        <v>4647781</v>
      </c>
    </row>
    <row r="262" spans="1:16">
      <c r="A262">
        <v>473017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175194</v>
      </c>
      <c r="H262">
        <v>0</v>
      </c>
      <c r="I262">
        <v>457905</v>
      </c>
      <c r="J262">
        <v>110052</v>
      </c>
      <c r="K262">
        <v>0</v>
      </c>
      <c r="L262">
        <v>743151</v>
      </c>
      <c r="M262">
        <v>0</v>
      </c>
      <c r="N262">
        <v>0</v>
      </c>
      <c r="O262">
        <v>0</v>
      </c>
      <c r="P262">
        <v>743151</v>
      </c>
    </row>
    <row r="263" spans="1:16">
      <c r="A263">
        <v>473017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88074</v>
      </c>
      <c r="H263">
        <v>104175</v>
      </c>
      <c r="I263">
        <v>225191</v>
      </c>
      <c r="J263">
        <v>210078</v>
      </c>
      <c r="K263">
        <v>22140</v>
      </c>
      <c r="L263">
        <v>649658</v>
      </c>
      <c r="M263">
        <v>81666</v>
      </c>
      <c r="N263">
        <v>58842</v>
      </c>
      <c r="O263">
        <v>140508</v>
      </c>
      <c r="P263">
        <v>790166</v>
      </c>
    </row>
    <row r="264" spans="1:16">
      <c r="A264">
        <v>473017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262386</v>
      </c>
      <c r="H266">
        <v>1161324</v>
      </c>
      <c r="I266">
        <v>4482204</v>
      </c>
      <c r="J266">
        <v>11349765</v>
      </c>
      <c r="K266">
        <v>4407228</v>
      </c>
      <c r="L266">
        <v>21662907</v>
      </c>
      <c r="M266">
        <v>0</v>
      </c>
      <c r="N266">
        <v>0</v>
      </c>
      <c r="O266">
        <v>0</v>
      </c>
      <c r="P266">
        <v>21662907</v>
      </c>
    </row>
    <row r="267" spans="1:16">
      <c r="A267">
        <v>473017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4175347</v>
      </c>
      <c r="J267">
        <v>11223126</v>
      </c>
      <c r="K267">
        <v>4676661</v>
      </c>
      <c r="L267">
        <v>20075134</v>
      </c>
      <c r="M267">
        <v>0</v>
      </c>
      <c r="N267">
        <v>0</v>
      </c>
      <c r="O267">
        <v>0</v>
      </c>
      <c r="P267">
        <v>20075134</v>
      </c>
    </row>
    <row r="268" spans="1:16">
      <c r="A268">
        <v>473017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262386</v>
      </c>
      <c r="H268">
        <v>1161324</v>
      </c>
      <c r="I268">
        <v>306857</v>
      </c>
      <c r="J268">
        <v>126639</v>
      </c>
      <c r="K268">
        <v>579474</v>
      </c>
      <c r="L268">
        <v>2436680</v>
      </c>
      <c r="M268">
        <v>0</v>
      </c>
      <c r="N268">
        <v>0</v>
      </c>
      <c r="O268">
        <v>0</v>
      </c>
      <c r="P268">
        <v>2436680</v>
      </c>
    </row>
    <row r="269" spans="1:16">
      <c r="A269">
        <v>473017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5729091</v>
      </c>
      <c r="H274">
        <v>4916080</v>
      </c>
      <c r="I274">
        <v>9049898</v>
      </c>
      <c r="J274">
        <v>15153841</v>
      </c>
      <c r="K274">
        <v>5883104</v>
      </c>
      <c r="L274">
        <v>40732014</v>
      </c>
      <c r="M274">
        <v>272898</v>
      </c>
      <c r="N274">
        <v>676205</v>
      </c>
      <c r="O274">
        <v>949103</v>
      </c>
      <c r="P274">
        <v>41681117</v>
      </c>
    </row>
    <row r="275" spans="1:16">
      <c r="A275">
        <v>473017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2247570</v>
      </c>
      <c r="H275">
        <v>1612413</v>
      </c>
      <c r="I275">
        <v>3170849</v>
      </c>
      <c r="J275">
        <v>2295666</v>
      </c>
      <c r="K275">
        <v>1145061</v>
      </c>
      <c r="L275">
        <v>10471559</v>
      </c>
      <c r="M275">
        <v>203598</v>
      </c>
      <c r="N275">
        <v>589225</v>
      </c>
      <c r="O275">
        <v>792823</v>
      </c>
      <c r="P275">
        <v>11264382</v>
      </c>
    </row>
    <row r="276" spans="1:16">
      <c r="A276">
        <v>473017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285831</v>
      </c>
      <c r="H276">
        <v>442395</v>
      </c>
      <c r="I276">
        <v>994401</v>
      </c>
      <c r="J276">
        <v>924567</v>
      </c>
      <c r="K276">
        <v>643680</v>
      </c>
      <c r="L276">
        <v>3290874</v>
      </c>
      <c r="M276">
        <v>0</v>
      </c>
      <c r="N276">
        <v>0</v>
      </c>
      <c r="O276">
        <v>0</v>
      </c>
      <c r="P276">
        <v>3290874</v>
      </c>
    </row>
    <row r="277" spans="1:16">
      <c r="A277">
        <v>473017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84492</v>
      </c>
      <c r="H278">
        <v>28233</v>
      </c>
      <c r="I278">
        <v>174825</v>
      </c>
      <c r="J278">
        <v>-72022</v>
      </c>
      <c r="K278">
        <v>0</v>
      </c>
      <c r="L278">
        <v>215528</v>
      </c>
      <c r="M278">
        <v>0</v>
      </c>
      <c r="N278">
        <v>146484</v>
      </c>
      <c r="O278">
        <v>146484</v>
      </c>
      <c r="P278">
        <v>362012</v>
      </c>
    </row>
    <row r="279" spans="1:16">
      <c r="A279">
        <v>473017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45216</v>
      </c>
      <c r="H279">
        <v>77202</v>
      </c>
      <c r="I279">
        <v>108360</v>
      </c>
      <c r="J279">
        <v>189144</v>
      </c>
      <c r="K279">
        <v>37638</v>
      </c>
      <c r="L279">
        <v>457560</v>
      </c>
      <c r="M279">
        <v>68769</v>
      </c>
      <c r="N279">
        <v>314929</v>
      </c>
      <c r="O279">
        <v>383698</v>
      </c>
      <c r="P279">
        <v>841258</v>
      </c>
    </row>
    <row r="280" spans="1:16">
      <c r="A280">
        <v>473017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1240614</v>
      </c>
      <c r="H280">
        <v>882954</v>
      </c>
      <c r="I280">
        <v>911808</v>
      </c>
      <c r="J280">
        <v>909270</v>
      </c>
      <c r="K280">
        <v>178254</v>
      </c>
      <c r="L280">
        <v>4122900</v>
      </c>
      <c r="M280">
        <v>0</v>
      </c>
      <c r="N280">
        <v>0</v>
      </c>
      <c r="O280">
        <v>0</v>
      </c>
      <c r="P280">
        <v>4122900</v>
      </c>
    </row>
    <row r="281" spans="1:16">
      <c r="A281">
        <v>473017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97101</v>
      </c>
      <c r="H281">
        <v>52092</v>
      </c>
      <c r="I281">
        <v>67392</v>
      </c>
      <c r="J281">
        <v>0</v>
      </c>
      <c r="K281">
        <v>0</v>
      </c>
      <c r="L281">
        <v>216585</v>
      </c>
      <c r="M281">
        <v>21168</v>
      </c>
      <c r="N281">
        <v>0</v>
      </c>
      <c r="O281">
        <v>21168</v>
      </c>
      <c r="P281">
        <v>237753</v>
      </c>
    </row>
    <row r="282" spans="1:16">
      <c r="A282">
        <v>473017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88074</v>
      </c>
      <c r="H282">
        <v>104175</v>
      </c>
      <c r="I282">
        <v>225191</v>
      </c>
      <c r="J282">
        <v>210078</v>
      </c>
      <c r="K282">
        <v>22140</v>
      </c>
      <c r="L282">
        <v>649658</v>
      </c>
      <c r="M282">
        <v>81666</v>
      </c>
      <c r="N282">
        <v>58842</v>
      </c>
      <c r="O282">
        <v>140508</v>
      </c>
      <c r="P282">
        <v>790166</v>
      </c>
    </row>
    <row r="283" spans="1:16">
      <c r="A283">
        <v>473017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175194</v>
      </c>
      <c r="H283">
        <v>0</v>
      </c>
      <c r="I283">
        <v>457905</v>
      </c>
      <c r="J283">
        <v>110052</v>
      </c>
      <c r="K283">
        <v>0</v>
      </c>
      <c r="L283">
        <v>743151</v>
      </c>
      <c r="M283">
        <v>0</v>
      </c>
      <c r="N283">
        <v>0</v>
      </c>
      <c r="O283">
        <v>0</v>
      </c>
      <c r="P283">
        <v>743151</v>
      </c>
    </row>
    <row r="284" spans="1:16">
      <c r="A284">
        <v>473017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54396</v>
      </c>
      <c r="H286">
        <v>25362</v>
      </c>
      <c r="I286">
        <v>10062</v>
      </c>
      <c r="J286">
        <v>24577</v>
      </c>
      <c r="K286">
        <v>6156</v>
      </c>
      <c r="L286">
        <v>120553</v>
      </c>
      <c r="M286">
        <v>7758</v>
      </c>
      <c r="N286">
        <v>25326</v>
      </c>
      <c r="O286">
        <v>33084</v>
      </c>
      <c r="P286">
        <v>153637</v>
      </c>
    </row>
    <row r="287" spans="1:16">
      <c r="A287">
        <v>473017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1764252</v>
      </c>
      <c r="H287">
        <v>1179522</v>
      </c>
      <c r="I287">
        <v>535932</v>
      </c>
      <c r="J287">
        <v>1097703</v>
      </c>
      <c r="K287">
        <v>284985</v>
      </c>
      <c r="L287">
        <v>4862394</v>
      </c>
      <c r="M287">
        <v>0</v>
      </c>
      <c r="N287">
        <v>0</v>
      </c>
      <c r="O287">
        <v>0</v>
      </c>
      <c r="P287">
        <v>4862394</v>
      </c>
    </row>
    <row r="288" spans="1:16">
      <c r="A288">
        <v>473017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176652</v>
      </c>
      <c r="H288">
        <v>0</v>
      </c>
      <c r="I288">
        <v>220905</v>
      </c>
      <c r="J288">
        <v>0</v>
      </c>
      <c r="K288">
        <v>257193</v>
      </c>
      <c r="L288">
        <v>654750</v>
      </c>
      <c r="M288">
        <v>24237</v>
      </c>
      <c r="N288">
        <v>43644</v>
      </c>
      <c r="O288">
        <v>67881</v>
      </c>
      <c r="P288">
        <v>722631</v>
      </c>
    </row>
    <row r="289" spans="1:16">
      <c r="A289">
        <v>473017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388410</v>
      </c>
      <c r="H289">
        <v>247960</v>
      </c>
      <c r="I289">
        <v>330660</v>
      </c>
      <c r="J289">
        <v>258270</v>
      </c>
      <c r="K289">
        <v>45830</v>
      </c>
      <c r="L289">
        <v>1271130</v>
      </c>
      <c r="M289">
        <v>69300</v>
      </c>
      <c r="N289">
        <v>86980</v>
      </c>
      <c r="O289">
        <v>156280</v>
      </c>
      <c r="P289">
        <v>1427410</v>
      </c>
    </row>
    <row r="290" spans="1:16">
      <c r="A290">
        <v>473017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1337715</v>
      </c>
      <c r="H290">
        <v>935046</v>
      </c>
      <c r="I290">
        <v>979200</v>
      </c>
      <c r="J290">
        <v>909270</v>
      </c>
      <c r="K290">
        <v>178254</v>
      </c>
      <c r="L290">
        <v>4339485</v>
      </c>
      <c r="M290">
        <v>21168</v>
      </c>
      <c r="N290">
        <v>0</v>
      </c>
      <c r="O290">
        <v>21168</v>
      </c>
      <c r="P290">
        <v>4360653</v>
      </c>
    </row>
    <row r="291" spans="1:16">
      <c r="A291">
        <v>473017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2830725</v>
      </c>
      <c r="H291">
        <v>1894383</v>
      </c>
      <c r="I291">
        <v>1066185</v>
      </c>
      <c r="J291">
        <v>1250140</v>
      </c>
      <c r="K291">
        <v>284985</v>
      </c>
      <c r="L291">
        <v>7326418</v>
      </c>
      <c r="M291">
        <v>0</v>
      </c>
      <c r="N291">
        <v>0</v>
      </c>
      <c r="O291">
        <v>0</v>
      </c>
      <c r="P291">
        <v>7326418</v>
      </c>
    </row>
    <row r="292" spans="1:16">
      <c r="A292">
        <v>473017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1066473</v>
      </c>
      <c r="H299">
        <v>714861</v>
      </c>
      <c r="I299">
        <v>530253</v>
      </c>
      <c r="J299">
        <v>152437</v>
      </c>
      <c r="K299">
        <v>0</v>
      </c>
      <c r="L299">
        <v>2464024</v>
      </c>
      <c r="M299">
        <v>0</v>
      </c>
      <c r="N299">
        <v>0</v>
      </c>
      <c r="O299">
        <v>0</v>
      </c>
      <c r="P299">
        <v>2464024</v>
      </c>
    </row>
    <row r="300" spans="1:16">
      <c r="A300">
        <v>473017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-848907</v>
      </c>
      <c r="L301">
        <v>-848907</v>
      </c>
      <c r="M301">
        <v>0</v>
      </c>
      <c r="N301">
        <v>0</v>
      </c>
      <c r="O301">
        <v>0</v>
      </c>
      <c r="P301">
        <v>-848907</v>
      </c>
    </row>
    <row r="302" spans="1:16">
      <c r="A302">
        <v>473017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5</v>
      </c>
      <c r="H307">
        <v>2</v>
      </c>
      <c r="I307">
        <v>16</v>
      </c>
      <c r="J307">
        <v>37</v>
      </c>
      <c r="K307">
        <v>14</v>
      </c>
      <c r="L307">
        <v>74</v>
      </c>
      <c r="M307">
        <v>0</v>
      </c>
      <c r="N307">
        <v>0</v>
      </c>
      <c r="O307">
        <v>0</v>
      </c>
      <c r="P307">
        <v>74</v>
      </c>
    </row>
    <row r="308" spans="1:16">
      <c r="A308">
        <v>473017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5</v>
      </c>
      <c r="H308">
        <v>2</v>
      </c>
      <c r="I308">
        <v>16</v>
      </c>
      <c r="J308">
        <v>37</v>
      </c>
      <c r="K308">
        <v>14</v>
      </c>
      <c r="L308">
        <v>74</v>
      </c>
      <c r="M308">
        <v>0</v>
      </c>
      <c r="N308">
        <v>0</v>
      </c>
      <c r="O308">
        <v>0</v>
      </c>
      <c r="P308">
        <v>74</v>
      </c>
    </row>
    <row r="309" spans="1:16">
      <c r="A309">
        <v>473017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10</v>
      </c>
      <c r="H309">
        <v>4</v>
      </c>
      <c r="I309">
        <v>32</v>
      </c>
      <c r="J309">
        <v>74</v>
      </c>
      <c r="K309">
        <v>28</v>
      </c>
      <c r="L309">
        <v>148</v>
      </c>
      <c r="M309">
        <v>0</v>
      </c>
      <c r="N309">
        <v>0</v>
      </c>
      <c r="O309">
        <v>0</v>
      </c>
      <c r="P309">
        <v>148</v>
      </c>
    </row>
    <row r="310" spans="1:16">
      <c r="A310">
        <v>473017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13</v>
      </c>
      <c r="J310">
        <v>36</v>
      </c>
      <c r="K310">
        <v>15</v>
      </c>
      <c r="L310">
        <v>64</v>
      </c>
      <c r="M310">
        <v>0</v>
      </c>
      <c r="N310">
        <v>0</v>
      </c>
      <c r="O310">
        <v>0</v>
      </c>
      <c r="P310">
        <v>64</v>
      </c>
    </row>
    <row r="311" spans="1:16">
      <c r="A311">
        <v>473017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473017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4</v>
      </c>
      <c r="H313">
        <v>0</v>
      </c>
      <c r="I313">
        <v>2</v>
      </c>
      <c r="J313">
        <v>1</v>
      </c>
      <c r="K313">
        <v>0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473017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13</v>
      </c>
      <c r="J316">
        <v>36</v>
      </c>
      <c r="K316">
        <v>15</v>
      </c>
      <c r="L316">
        <v>64</v>
      </c>
      <c r="M316">
        <v>0</v>
      </c>
      <c r="N316">
        <v>0</v>
      </c>
      <c r="O316">
        <v>0</v>
      </c>
      <c r="P316">
        <v>64</v>
      </c>
    </row>
    <row r="317" spans="1:16">
      <c r="A317">
        <v>473017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0</v>
      </c>
      <c r="K317">
        <v>1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473017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4</v>
      </c>
      <c r="H319">
        <v>0</v>
      </c>
      <c r="I319">
        <v>2</v>
      </c>
      <c r="J319">
        <v>1</v>
      </c>
      <c r="K319">
        <v>0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473017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-2</v>
      </c>
      <c r="L326">
        <v>-2</v>
      </c>
      <c r="M326">
        <v>0</v>
      </c>
      <c r="N326">
        <v>0</v>
      </c>
      <c r="O326">
        <v>0</v>
      </c>
      <c r="P326">
        <v>-2</v>
      </c>
    </row>
    <row r="327" spans="1:16">
      <c r="A327">
        <v>473017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-2</v>
      </c>
      <c r="L327">
        <v>-2</v>
      </c>
      <c r="M327">
        <v>0</v>
      </c>
      <c r="N327">
        <v>0</v>
      </c>
      <c r="O327">
        <v>0</v>
      </c>
      <c r="P327">
        <v>-2</v>
      </c>
    </row>
    <row r="328" spans="1:16">
      <c r="A328">
        <v>473017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8116</v>
      </c>
      <c r="H328">
        <v>31990</v>
      </c>
      <c r="I328">
        <v>339467</v>
      </c>
      <c r="J328">
        <v>864524</v>
      </c>
      <c r="K328">
        <v>311795</v>
      </c>
      <c r="L328">
        <v>1555892</v>
      </c>
      <c r="M328">
        <v>0</v>
      </c>
      <c r="N328">
        <v>0</v>
      </c>
      <c r="O328">
        <v>0</v>
      </c>
      <c r="P328">
        <v>1555892</v>
      </c>
    </row>
    <row r="329" spans="1:16">
      <c r="A329">
        <v>473017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5060</v>
      </c>
      <c r="H329">
        <v>238</v>
      </c>
      <c r="I329">
        <v>221820</v>
      </c>
      <c r="J329">
        <v>602485</v>
      </c>
      <c r="K329">
        <v>192001</v>
      </c>
      <c r="L329">
        <v>1021604</v>
      </c>
      <c r="M329">
        <v>0</v>
      </c>
      <c r="N329">
        <v>0</v>
      </c>
      <c r="O329">
        <v>0</v>
      </c>
      <c r="P329">
        <v>1021604</v>
      </c>
    </row>
    <row r="330" spans="1:16">
      <c r="A330">
        <v>473017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13176</v>
      </c>
      <c r="H330">
        <v>32228</v>
      </c>
      <c r="I330">
        <v>561287</v>
      </c>
      <c r="J330">
        <v>1467009</v>
      </c>
      <c r="K330">
        <v>503796</v>
      </c>
      <c r="L330">
        <v>2577496</v>
      </c>
      <c r="M330">
        <v>0</v>
      </c>
      <c r="N330">
        <v>0</v>
      </c>
      <c r="O330">
        <v>0</v>
      </c>
      <c r="P330">
        <v>2577496</v>
      </c>
    </row>
    <row r="331" spans="1:16">
      <c r="A331">
        <v>473017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311165</v>
      </c>
      <c r="J331">
        <v>863255</v>
      </c>
      <c r="K331">
        <v>351135</v>
      </c>
      <c r="L331">
        <v>1525555</v>
      </c>
      <c r="M331">
        <v>0</v>
      </c>
      <c r="N331">
        <v>0</v>
      </c>
      <c r="O331">
        <v>0</v>
      </c>
      <c r="P331">
        <v>1525555</v>
      </c>
    </row>
    <row r="332" spans="1:16">
      <c r="A332">
        <v>473017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2550</v>
      </c>
      <c r="H332">
        <v>31990</v>
      </c>
      <c r="I332">
        <v>23850</v>
      </c>
      <c r="J332">
        <v>0</v>
      </c>
      <c r="K332">
        <v>31650</v>
      </c>
      <c r="L332">
        <v>90040</v>
      </c>
      <c r="M332">
        <v>0</v>
      </c>
      <c r="N332">
        <v>0</v>
      </c>
      <c r="O332">
        <v>0</v>
      </c>
      <c r="P332">
        <v>90040</v>
      </c>
    </row>
    <row r="333" spans="1:16">
      <c r="A333">
        <v>473017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5566</v>
      </c>
      <c r="H334">
        <v>0</v>
      </c>
      <c r="I334">
        <v>4452</v>
      </c>
      <c r="J334">
        <v>1269</v>
      </c>
      <c r="K334">
        <v>0</v>
      </c>
      <c r="L334">
        <v>11287</v>
      </c>
      <c r="M334">
        <v>0</v>
      </c>
      <c r="N334">
        <v>0</v>
      </c>
      <c r="O334">
        <v>0</v>
      </c>
      <c r="P334">
        <v>11287</v>
      </c>
    </row>
    <row r="335" spans="1:16">
      <c r="A335">
        <v>473017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207895</v>
      </c>
      <c r="J337">
        <v>601515</v>
      </c>
      <c r="K337">
        <v>218885</v>
      </c>
      <c r="L337">
        <v>1028295</v>
      </c>
      <c r="M337">
        <v>0</v>
      </c>
      <c r="N337">
        <v>0</v>
      </c>
      <c r="O337">
        <v>0</v>
      </c>
      <c r="P337">
        <v>1028295</v>
      </c>
    </row>
    <row r="338" spans="1:16">
      <c r="A338">
        <v>473017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210</v>
      </c>
      <c r="H338">
        <v>238</v>
      </c>
      <c r="I338">
        <v>210</v>
      </c>
      <c r="J338">
        <v>0</v>
      </c>
      <c r="K338">
        <v>210</v>
      </c>
      <c r="L338">
        <v>868</v>
      </c>
      <c r="M338">
        <v>0</v>
      </c>
      <c r="N338">
        <v>0</v>
      </c>
      <c r="O338">
        <v>0</v>
      </c>
      <c r="P338">
        <v>868</v>
      </c>
    </row>
    <row r="339" spans="1:16">
      <c r="A339">
        <v>473017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4850</v>
      </c>
      <c r="H340">
        <v>0</v>
      </c>
      <c r="I340">
        <v>13715</v>
      </c>
      <c r="J340">
        <v>970</v>
      </c>
      <c r="K340">
        <v>0</v>
      </c>
      <c r="L340">
        <v>19535</v>
      </c>
      <c r="M340">
        <v>0</v>
      </c>
      <c r="N340">
        <v>0</v>
      </c>
      <c r="O340">
        <v>0</v>
      </c>
      <c r="P340">
        <v>19535</v>
      </c>
    </row>
    <row r="341" spans="1:16">
      <c r="A341">
        <v>473017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-70990</v>
      </c>
      <c r="L347">
        <v>-70990</v>
      </c>
      <c r="M347">
        <v>0</v>
      </c>
      <c r="N347">
        <v>0</v>
      </c>
      <c r="O347">
        <v>0</v>
      </c>
      <c r="P347">
        <v>-70990</v>
      </c>
    </row>
    <row r="348" spans="1:16">
      <c r="A348">
        <v>473017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-27094</v>
      </c>
      <c r="L348">
        <v>-27094</v>
      </c>
      <c r="M348">
        <v>0</v>
      </c>
      <c r="N348">
        <v>0</v>
      </c>
      <c r="O348">
        <v>0</v>
      </c>
      <c r="P348">
        <v>-27094</v>
      </c>
    </row>
    <row r="349" spans="1:16">
      <c r="A349">
        <v>473017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473017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473017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473017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473017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473017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473017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9675</v>
      </c>
      <c r="K395">
        <v>0</v>
      </c>
      <c r="L395">
        <v>9675</v>
      </c>
      <c r="M395">
        <v>0</v>
      </c>
      <c r="N395">
        <v>0</v>
      </c>
      <c r="O395">
        <v>0</v>
      </c>
      <c r="P395">
        <v>9675</v>
      </c>
    </row>
    <row r="396" spans="1:16">
      <c r="A396">
        <v>473017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4176</v>
      </c>
      <c r="K397">
        <v>0</v>
      </c>
      <c r="L397">
        <v>4176</v>
      </c>
      <c r="M397">
        <v>0</v>
      </c>
      <c r="N397">
        <v>0</v>
      </c>
      <c r="O397">
        <v>0</v>
      </c>
      <c r="P397">
        <v>4176</v>
      </c>
    </row>
    <row r="398" spans="1:16">
      <c r="A398">
        <v>473017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25799</v>
      </c>
      <c r="J400">
        <v>0</v>
      </c>
      <c r="K400">
        <v>33939</v>
      </c>
      <c r="L400">
        <v>59738</v>
      </c>
      <c r="M400">
        <v>0</v>
      </c>
      <c r="N400">
        <v>0</v>
      </c>
      <c r="O400">
        <v>0</v>
      </c>
      <c r="P400">
        <v>59738</v>
      </c>
    </row>
    <row r="401" spans="1:16">
      <c r="A401">
        <v>473017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25799</v>
      </c>
      <c r="J401">
        <v>0</v>
      </c>
      <c r="K401">
        <v>0</v>
      </c>
      <c r="L401">
        <v>25799</v>
      </c>
      <c r="M401">
        <v>0</v>
      </c>
      <c r="N401">
        <v>0</v>
      </c>
      <c r="O401">
        <v>0</v>
      </c>
      <c r="P401">
        <v>25799</v>
      </c>
    </row>
    <row r="402" spans="1:16">
      <c r="A402">
        <v>473017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33939</v>
      </c>
      <c r="L402">
        <v>33939</v>
      </c>
      <c r="M402">
        <v>0</v>
      </c>
      <c r="N402">
        <v>0</v>
      </c>
      <c r="O402">
        <v>0</v>
      </c>
      <c r="P402">
        <v>33939</v>
      </c>
    </row>
    <row r="403" spans="1:16">
      <c r="A403">
        <v>473017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25799</v>
      </c>
      <c r="J408">
        <v>22343</v>
      </c>
      <c r="K408">
        <v>33939</v>
      </c>
      <c r="L408">
        <v>82081</v>
      </c>
      <c r="M408">
        <v>0</v>
      </c>
      <c r="N408">
        <v>0</v>
      </c>
      <c r="O408">
        <v>0</v>
      </c>
      <c r="P408">
        <v>82081</v>
      </c>
    </row>
    <row r="409" spans="1:16">
      <c r="A409">
        <v>473017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13851</v>
      </c>
      <c r="K409">
        <v>0</v>
      </c>
      <c r="L409">
        <v>13851</v>
      </c>
      <c r="M409">
        <v>0</v>
      </c>
      <c r="N409">
        <v>0</v>
      </c>
      <c r="O409">
        <v>0</v>
      </c>
      <c r="P409">
        <v>13851</v>
      </c>
    </row>
    <row r="410" spans="1:16">
      <c r="A410">
        <v>473017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2019</v>
      </c>
      <c r="K410">
        <v>0</v>
      </c>
      <c r="L410">
        <v>2019</v>
      </c>
      <c r="M410">
        <v>0</v>
      </c>
      <c r="N410">
        <v>0</v>
      </c>
      <c r="O410">
        <v>0</v>
      </c>
      <c r="P410">
        <v>2019</v>
      </c>
    </row>
    <row r="411" spans="1:16">
      <c r="A411">
        <v>473017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3892</v>
      </c>
      <c r="K412">
        <v>0</v>
      </c>
      <c r="L412">
        <v>3892</v>
      </c>
      <c r="M412">
        <v>0</v>
      </c>
      <c r="N412">
        <v>0</v>
      </c>
      <c r="O412">
        <v>0</v>
      </c>
      <c r="P412">
        <v>3892</v>
      </c>
    </row>
    <row r="413" spans="1:16">
      <c r="A413">
        <v>473017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3249</v>
      </c>
      <c r="K413">
        <v>0</v>
      </c>
      <c r="L413">
        <v>3249</v>
      </c>
      <c r="M413">
        <v>0</v>
      </c>
      <c r="N413">
        <v>0</v>
      </c>
      <c r="O413">
        <v>0</v>
      </c>
      <c r="P413">
        <v>3249</v>
      </c>
    </row>
    <row r="414" spans="1:16">
      <c r="A414">
        <v>473017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4176</v>
      </c>
      <c r="K416">
        <v>0</v>
      </c>
      <c r="L416">
        <v>4176</v>
      </c>
      <c r="M416">
        <v>0</v>
      </c>
      <c r="N416">
        <v>0</v>
      </c>
      <c r="O416">
        <v>0</v>
      </c>
      <c r="P416">
        <v>4176</v>
      </c>
    </row>
    <row r="417" spans="1:16">
      <c r="A417">
        <v>473017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8492</v>
      </c>
      <c r="K425">
        <v>0</v>
      </c>
      <c r="L425">
        <v>8492</v>
      </c>
      <c r="M425">
        <v>0</v>
      </c>
      <c r="N425">
        <v>0</v>
      </c>
      <c r="O425">
        <v>0</v>
      </c>
      <c r="P425">
        <v>8492</v>
      </c>
    </row>
    <row r="426" spans="1:16">
      <c r="A426">
        <v>473017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8492</v>
      </c>
      <c r="K433">
        <v>0</v>
      </c>
      <c r="L433">
        <v>8492</v>
      </c>
      <c r="M433">
        <v>0</v>
      </c>
      <c r="N433">
        <v>0</v>
      </c>
      <c r="O433">
        <v>0</v>
      </c>
      <c r="P433">
        <v>8492</v>
      </c>
    </row>
    <row r="434" spans="1:16">
      <c r="A434">
        <v>473017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96750</v>
      </c>
      <c r="K441">
        <v>0</v>
      </c>
      <c r="L441">
        <v>96750</v>
      </c>
      <c r="M441">
        <v>0</v>
      </c>
      <c r="N441">
        <v>0</v>
      </c>
      <c r="O441">
        <v>0</v>
      </c>
      <c r="P441">
        <v>96750</v>
      </c>
    </row>
    <row r="442" spans="1:16">
      <c r="A442">
        <v>473017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41760</v>
      </c>
      <c r="K443">
        <v>0</v>
      </c>
      <c r="L443">
        <v>41760</v>
      </c>
      <c r="M443">
        <v>0</v>
      </c>
      <c r="N443">
        <v>0</v>
      </c>
      <c r="O443">
        <v>0</v>
      </c>
      <c r="P443">
        <v>41760</v>
      </c>
    </row>
    <row r="444" spans="1:16">
      <c r="A444">
        <v>473017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257990</v>
      </c>
      <c r="J446">
        <v>0</v>
      </c>
      <c r="K446">
        <v>339390</v>
      </c>
      <c r="L446">
        <v>597380</v>
      </c>
      <c r="M446">
        <v>0</v>
      </c>
      <c r="N446">
        <v>0</v>
      </c>
      <c r="O446">
        <v>0</v>
      </c>
      <c r="P446">
        <v>597380</v>
      </c>
    </row>
    <row r="447" spans="1:16">
      <c r="A447">
        <v>473017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257990</v>
      </c>
      <c r="J447">
        <v>0</v>
      </c>
      <c r="K447">
        <v>0</v>
      </c>
      <c r="L447">
        <v>257990</v>
      </c>
      <c r="M447">
        <v>0</v>
      </c>
      <c r="N447">
        <v>0</v>
      </c>
      <c r="O447">
        <v>0</v>
      </c>
      <c r="P447">
        <v>257990</v>
      </c>
    </row>
    <row r="448" spans="1:16">
      <c r="A448">
        <v>473017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339390</v>
      </c>
      <c r="L448">
        <v>339390</v>
      </c>
      <c r="M448">
        <v>0</v>
      </c>
      <c r="N448">
        <v>0</v>
      </c>
      <c r="O448">
        <v>0</v>
      </c>
      <c r="P448">
        <v>339390</v>
      </c>
    </row>
    <row r="449" spans="1:16">
      <c r="A449">
        <v>473017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257990</v>
      </c>
      <c r="J454">
        <v>223430</v>
      </c>
      <c r="K454">
        <v>339390</v>
      </c>
      <c r="L454">
        <v>820810</v>
      </c>
      <c r="M454">
        <v>0</v>
      </c>
      <c r="N454">
        <v>0</v>
      </c>
      <c r="O454">
        <v>0</v>
      </c>
      <c r="P454">
        <v>820810</v>
      </c>
    </row>
    <row r="455" spans="1:16">
      <c r="A455">
        <v>473017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138510</v>
      </c>
      <c r="K455">
        <v>0</v>
      </c>
      <c r="L455">
        <v>138510</v>
      </c>
      <c r="M455">
        <v>0</v>
      </c>
      <c r="N455">
        <v>0</v>
      </c>
      <c r="O455">
        <v>0</v>
      </c>
      <c r="P455">
        <v>138510</v>
      </c>
    </row>
    <row r="456" spans="1:16">
      <c r="A456">
        <v>473017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20190</v>
      </c>
      <c r="K456">
        <v>0</v>
      </c>
      <c r="L456">
        <v>20190</v>
      </c>
      <c r="M456">
        <v>0</v>
      </c>
      <c r="N456">
        <v>0</v>
      </c>
      <c r="O456">
        <v>0</v>
      </c>
      <c r="P456">
        <v>20190</v>
      </c>
    </row>
    <row r="457" spans="1:16">
      <c r="A457">
        <v>473017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38920</v>
      </c>
      <c r="K458">
        <v>0</v>
      </c>
      <c r="L458">
        <v>38920</v>
      </c>
      <c r="M458">
        <v>0</v>
      </c>
      <c r="N458">
        <v>0</v>
      </c>
      <c r="O458">
        <v>0</v>
      </c>
      <c r="P458">
        <v>38920</v>
      </c>
    </row>
    <row r="459" spans="1:16">
      <c r="A459">
        <v>473017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32490</v>
      </c>
      <c r="K459">
        <v>0</v>
      </c>
      <c r="L459">
        <v>32490</v>
      </c>
      <c r="M459">
        <v>0</v>
      </c>
      <c r="N459">
        <v>0</v>
      </c>
      <c r="O459">
        <v>0</v>
      </c>
      <c r="P459">
        <v>32490</v>
      </c>
    </row>
    <row r="460" spans="1:16">
      <c r="A460">
        <v>473017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41760</v>
      </c>
      <c r="K462">
        <v>0</v>
      </c>
      <c r="L462">
        <v>41760</v>
      </c>
      <c r="M462">
        <v>0</v>
      </c>
      <c r="N462">
        <v>0</v>
      </c>
      <c r="O462">
        <v>0</v>
      </c>
      <c r="P462">
        <v>41760</v>
      </c>
    </row>
    <row r="463" spans="1:16">
      <c r="A463">
        <v>473017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84920</v>
      </c>
      <c r="K471">
        <v>0</v>
      </c>
      <c r="L471">
        <v>84920</v>
      </c>
      <c r="M471">
        <v>0</v>
      </c>
      <c r="N471">
        <v>0</v>
      </c>
      <c r="O471">
        <v>0</v>
      </c>
      <c r="P471">
        <v>84920</v>
      </c>
    </row>
    <row r="472" spans="1:16">
      <c r="A472">
        <v>473017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84920</v>
      </c>
      <c r="K479">
        <v>0</v>
      </c>
      <c r="L479">
        <v>84920</v>
      </c>
      <c r="M479">
        <v>0</v>
      </c>
      <c r="N479">
        <v>0</v>
      </c>
      <c r="O479">
        <v>0</v>
      </c>
      <c r="P479">
        <v>84920</v>
      </c>
    </row>
    <row r="480" spans="1:16">
      <c r="A480">
        <v>473017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77400</v>
      </c>
      <c r="K487">
        <v>0</v>
      </c>
      <c r="L487">
        <v>77400</v>
      </c>
      <c r="M487">
        <v>0</v>
      </c>
      <c r="N487">
        <v>0</v>
      </c>
      <c r="O487">
        <v>0</v>
      </c>
      <c r="P487">
        <v>77400</v>
      </c>
    </row>
    <row r="488" spans="1:16">
      <c r="A488">
        <v>473017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33408</v>
      </c>
      <c r="K489">
        <v>0</v>
      </c>
      <c r="L489">
        <v>33408</v>
      </c>
      <c r="M489">
        <v>0</v>
      </c>
      <c r="N489">
        <v>0</v>
      </c>
      <c r="O489">
        <v>0</v>
      </c>
      <c r="P489">
        <v>33408</v>
      </c>
    </row>
    <row r="490" spans="1:16">
      <c r="A490">
        <v>473017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206392</v>
      </c>
      <c r="J492">
        <v>0</v>
      </c>
      <c r="K492">
        <v>271512</v>
      </c>
      <c r="L492">
        <v>477904</v>
      </c>
      <c r="M492">
        <v>0</v>
      </c>
      <c r="N492">
        <v>0</v>
      </c>
      <c r="O492">
        <v>0</v>
      </c>
      <c r="P492">
        <v>477904</v>
      </c>
    </row>
    <row r="493" spans="1:16">
      <c r="A493">
        <v>473017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206392</v>
      </c>
      <c r="J493">
        <v>0</v>
      </c>
      <c r="K493">
        <v>0</v>
      </c>
      <c r="L493">
        <v>206392</v>
      </c>
      <c r="M493">
        <v>0</v>
      </c>
      <c r="N493">
        <v>0</v>
      </c>
      <c r="O493">
        <v>0</v>
      </c>
      <c r="P493">
        <v>206392</v>
      </c>
    </row>
    <row r="494" spans="1:16">
      <c r="A494">
        <v>473017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271512</v>
      </c>
      <c r="L494">
        <v>271512</v>
      </c>
      <c r="M494">
        <v>0</v>
      </c>
      <c r="N494">
        <v>0</v>
      </c>
      <c r="O494">
        <v>0</v>
      </c>
      <c r="P494">
        <v>271512</v>
      </c>
    </row>
    <row r="495" spans="1:16">
      <c r="A495">
        <v>473017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206392</v>
      </c>
      <c r="J500">
        <v>178744</v>
      </c>
      <c r="K500">
        <v>271512</v>
      </c>
      <c r="L500">
        <v>656648</v>
      </c>
      <c r="M500">
        <v>0</v>
      </c>
      <c r="N500">
        <v>0</v>
      </c>
      <c r="O500">
        <v>0</v>
      </c>
      <c r="P500">
        <v>656648</v>
      </c>
    </row>
    <row r="501" spans="1:16">
      <c r="A501">
        <v>473017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110808</v>
      </c>
      <c r="K501">
        <v>0</v>
      </c>
      <c r="L501">
        <v>110808</v>
      </c>
      <c r="M501">
        <v>0</v>
      </c>
      <c r="N501">
        <v>0</v>
      </c>
      <c r="O501">
        <v>0</v>
      </c>
      <c r="P501">
        <v>110808</v>
      </c>
    </row>
    <row r="502" spans="1:16">
      <c r="A502">
        <v>473017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16152</v>
      </c>
      <c r="K502">
        <v>0</v>
      </c>
      <c r="L502">
        <v>16152</v>
      </c>
      <c r="M502">
        <v>0</v>
      </c>
      <c r="N502">
        <v>0</v>
      </c>
      <c r="O502">
        <v>0</v>
      </c>
      <c r="P502">
        <v>16152</v>
      </c>
    </row>
    <row r="503" spans="1:16">
      <c r="A503">
        <v>473017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31136</v>
      </c>
      <c r="K504">
        <v>0</v>
      </c>
      <c r="L504">
        <v>31136</v>
      </c>
      <c r="M504">
        <v>0</v>
      </c>
      <c r="N504">
        <v>0</v>
      </c>
      <c r="O504">
        <v>0</v>
      </c>
      <c r="P504">
        <v>31136</v>
      </c>
    </row>
    <row r="505" spans="1:16">
      <c r="A505">
        <v>473017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25992</v>
      </c>
      <c r="K505">
        <v>0</v>
      </c>
      <c r="L505">
        <v>25992</v>
      </c>
      <c r="M505">
        <v>0</v>
      </c>
      <c r="N505">
        <v>0</v>
      </c>
      <c r="O505">
        <v>0</v>
      </c>
      <c r="P505">
        <v>25992</v>
      </c>
    </row>
    <row r="506" spans="1:16">
      <c r="A506">
        <v>473017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33408</v>
      </c>
      <c r="K508">
        <v>0</v>
      </c>
      <c r="L508">
        <v>33408</v>
      </c>
      <c r="M508">
        <v>0</v>
      </c>
      <c r="N508">
        <v>0</v>
      </c>
      <c r="O508">
        <v>0</v>
      </c>
      <c r="P508">
        <v>33408</v>
      </c>
    </row>
    <row r="509" spans="1:16">
      <c r="A509">
        <v>473017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67936</v>
      </c>
      <c r="K517">
        <v>0</v>
      </c>
      <c r="L517">
        <v>67936</v>
      </c>
      <c r="M517">
        <v>0</v>
      </c>
      <c r="N517">
        <v>0</v>
      </c>
      <c r="O517">
        <v>0</v>
      </c>
      <c r="P517">
        <v>67936</v>
      </c>
    </row>
    <row r="518" spans="1:16">
      <c r="A518">
        <v>473017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67936</v>
      </c>
      <c r="K525">
        <v>0</v>
      </c>
      <c r="L525">
        <v>67936</v>
      </c>
      <c r="M525">
        <v>0</v>
      </c>
      <c r="N525">
        <v>0</v>
      </c>
      <c r="O525">
        <v>0</v>
      </c>
      <c r="P525">
        <v>67936</v>
      </c>
    </row>
    <row r="526" spans="1:16">
      <c r="A526">
        <v>473017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3</v>
      </c>
      <c r="O533">
        <v>3</v>
      </c>
      <c r="P533">
        <v>3</v>
      </c>
    </row>
    <row r="534" spans="1:16">
      <c r="A534">
        <v>473017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473017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0</v>
      </c>
      <c r="K546">
        <v>0</v>
      </c>
      <c r="L546">
        <v>2</v>
      </c>
      <c r="M546">
        <v>0</v>
      </c>
      <c r="N546">
        <v>3</v>
      </c>
      <c r="O546">
        <v>3</v>
      </c>
      <c r="P546">
        <v>5</v>
      </c>
    </row>
    <row r="547" spans="1:16">
      <c r="A547">
        <v>473017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0</v>
      </c>
      <c r="K547">
        <v>0</v>
      </c>
      <c r="L547">
        <v>2</v>
      </c>
      <c r="M547">
        <v>0</v>
      </c>
      <c r="N547">
        <v>3</v>
      </c>
      <c r="O547">
        <v>3</v>
      </c>
      <c r="P547">
        <v>5</v>
      </c>
    </row>
    <row r="548" spans="1:16">
      <c r="A548">
        <v>473017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473017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473017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3</v>
      </c>
      <c r="O551">
        <v>3</v>
      </c>
      <c r="P551">
        <v>3</v>
      </c>
    </row>
    <row r="552" spans="1:16">
      <c r="A552">
        <v>473017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473017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12928</v>
      </c>
      <c r="O579">
        <v>12928</v>
      </c>
      <c r="P579">
        <v>12928</v>
      </c>
    </row>
    <row r="580" spans="1:16">
      <c r="A580">
        <v>473017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12162</v>
      </c>
      <c r="J580">
        <v>0</v>
      </c>
      <c r="K580">
        <v>0</v>
      </c>
      <c r="L580">
        <v>12162</v>
      </c>
      <c r="M580">
        <v>0</v>
      </c>
      <c r="N580">
        <v>0</v>
      </c>
      <c r="O580">
        <v>0</v>
      </c>
      <c r="P580">
        <v>12162</v>
      </c>
    </row>
    <row r="581" spans="1:16">
      <c r="A581">
        <v>473017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845</v>
      </c>
      <c r="J581">
        <v>0</v>
      </c>
      <c r="K581">
        <v>0</v>
      </c>
      <c r="L581">
        <v>845</v>
      </c>
      <c r="M581">
        <v>0</v>
      </c>
      <c r="N581">
        <v>0</v>
      </c>
      <c r="O581">
        <v>0</v>
      </c>
      <c r="P581">
        <v>845</v>
      </c>
    </row>
    <row r="582" spans="1:16">
      <c r="A582">
        <v>473017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13007</v>
      </c>
      <c r="J592">
        <v>0</v>
      </c>
      <c r="K592">
        <v>0</v>
      </c>
      <c r="L592">
        <v>13007</v>
      </c>
      <c r="M592">
        <v>0</v>
      </c>
      <c r="N592">
        <v>12928</v>
      </c>
      <c r="O592">
        <v>12928</v>
      </c>
      <c r="P592">
        <v>25935</v>
      </c>
    </row>
    <row r="593" spans="1:16">
      <c r="A593">
        <v>473017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13007</v>
      </c>
      <c r="J593">
        <v>0</v>
      </c>
      <c r="K593">
        <v>0</v>
      </c>
      <c r="L593">
        <v>13007</v>
      </c>
      <c r="M593">
        <v>0</v>
      </c>
      <c r="N593">
        <v>12928</v>
      </c>
      <c r="O593">
        <v>12928</v>
      </c>
      <c r="P593">
        <v>25935</v>
      </c>
    </row>
    <row r="594" spans="1:16">
      <c r="A594">
        <v>473017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473017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473017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12928</v>
      </c>
      <c r="O597">
        <v>12928</v>
      </c>
      <c r="P597">
        <v>12928</v>
      </c>
    </row>
    <row r="598" spans="1:16">
      <c r="A598">
        <v>473017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845</v>
      </c>
      <c r="J600">
        <v>0</v>
      </c>
      <c r="K600">
        <v>0</v>
      </c>
      <c r="L600">
        <v>845</v>
      </c>
      <c r="M600">
        <v>0</v>
      </c>
      <c r="N600">
        <v>0</v>
      </c>
      <c r="O600">
        <v>0</v>
      </c>
      <c r="P600">
        <v>845</v>
      </c>
    </row>
    <row r="601" spans="1:16">
      <c r="A601">
        <v>473017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12162</v>
      </c>
      <c r="J601">
        <v>0</v>
      </c>
      <c r="K601">
        <v>0</v>
      </c>
      <c r="L601">
        <v>12162</v>
      </c>
      <c r="M601">
        <v>0</v>
      </c>
      <c r="N601">
        <v>0</v>
      </c>
      <c r="O601">
        <v>0</v>
      </c>
      <c r="P601">
        <v>12162</v>
      </c>
    </row>
    <row r="602" spans="1:16">
      <c r="A602">
        <v>473017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129280</v>
      </c>
      <c r="O625">
        <v>129280</v>
      </c>
      <c r="P625">
        <v>129280</v>
      </c>
    </row>
    <row r="626" spans="1:16">
      <c r="A626">
        <v>473017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121620</v>
      </c>
      <c r="J626">
        <v>0</v>
      </c>
      <c r="K626">
        <v>0</v>
      </c>
      <c r="L626">
        <v>121620</v>
      </c>
      <c r="M626">
        <v>0</v>
      </c>
      <c r="N626">
        <v>0</v>
      </c>
      <c r="O626">
        <v>0</v>
      </c>
      <c r="P626">
        <v>121620</v>
      </c>
    </row>
    <row r="627" spans="1:16">
      <c r="A627">
        <v>473017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8450</v>
      </c>
      <c r="J627">
        <v>0</v>
      </c>
      <c r="K627">
        <v>0</v>
      </c>
      <c r="L627">
        <v>8450</v>
      </c>
      <c r="M627">
        <v>0</v>
      </c>
      <c r="N627">
        <v>0</v>
      </c>
      <c r="O627">
        <v>0</v>
      </c>
      <c r="P627">
        <v>8450</v>
      </c>
    </row>
    <row r="628" spans="1:16">
      <c r="A628">
        <v>473017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130070</v>
      </c>
      <c r="J638">
        <v>0</v>
      </c>
      <c r="K638">
        <v>0</v>
      </c>
      <c r="L638">
        <v>130070</v>
      </c>
      <c r="M638">
        <v>0</v>
      </c>
      <c r="N638">
        <v>129280</v>
      </c>
      <c r="O638">
        <v>129280</v>
      </c>
      <c r="P638">
        <v>259350</v>
      </c>
    </row>
    <row r="639" spans="1:16">
      <c r="A639">
        <v>473017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130070</v>
      </c>
      <c r="J639">
        <v>0</v>
      </c>
      <c r="K639">
        <v>0</v>
      </c>
      <c r="L639">
        <v>130070</v>
      </c>
      <c r="M639">
        <v>0</v>
      </c>
      <c r="N639">
        <v>129280</v>
      </c>
      <c r="O639">
        <v>129280</v>
      </c>
      <c r="P639">
        <v>259350</v>
      </c>
    </row>
    <row r="640" spans="1:16">
      <c r="A640">
        <v>473017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473017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473017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129280</v>
      </c>
      <c r="O643">
        <v>129280</v>
      </c>
      <c r="P643">
        <v>129280</v>
      </c>
    </row>
    <row r="644" spans="1:16">
      <c r="A644">
        <v>473017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8450</v>
      </c>
      <c r="J646">
        <v>0</v>
      </c>
      <c r="K646">
        <v>0</v>
      </c>
      <c r="L646">
        <v>8450</v>
      </c>
      <c r="M646">
        <v>0</v>
      </c>
      <c r="N646">
        <v>0</v>
      </c>
      <c r="O646">
        <v>0</v>
      </c>
      <c r="P646">
        <v>8450</v>
      </c>
    </row>
    <row r="647" spans="1:16">
      <c r="A647">
        <v>473017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121620</v>
      </c>
      <c r="J647">
        <v>0</v>
      </c>
      <c r="K647">
        <v>0</v>
      </c>
      <c r="L647">
        <v>121620</v>
      </c>
      <c r="M647">
        <v>0</v>
      </c>
      <c r="N647">
        <v>0</v>
      </c>
      <c r="O647">
        <v>0</v>
      </c>
      <c r="P647">
        <v>121620</v>
      </c>
    </row>
    <row r="648" spans="1:16">
      <c r="A648">
        <v>473017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90496</v>
      </c>
      <c r="O671">
        <v>90496</v>
      </c>
      <c r="P671">
        <v>90496</v>
      </c>
    </row>
    <row r="672" spans="1:16">
      <c r="A672">
        <v>473017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85134</v>
      </c>
      <c r="J672">
        <v>0</v>
      </c>
      <c r="K672">
        <v>0</v>
      </c>
      <c r="L672">
        <v>85134</v>
      </c>
      <c r="M672">
        <v>0</v>
      </c>
      <c r="N672">
        <v>0</v>
      </c>
      <c r="O672">
        <v>0</v>
      </c>
      <c r="P672">
        <v>85134</v>
      </c>
    </row>
    <row r="673" spans="1:16">
      <c r="A673">
        <v>473017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5915</v>
      </c>
      <c r="J673">
        <v>0</v>
      </c>
      <c r="K673">
        <v>0</v>
      </c>
      <c r="L673">
        <v>5915</v>
      </c>
      <c r="M673">
        <v>0</v>
      </c>
      <c r="N673">
        <v>0</v>
      </c>
      <c r="O673">
        <v>0</v>
      </c>
      <c r="P673">
        <v>5915</v>
      </c>
    </row>
    <row r="674" spans="1:16">
      <c r="A674">
        <v>473017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91049</v>
      </c>
      <c r="J684">
        <v>0</v>
      </c>
      <c r="K684">
        <v>0</v>
      </c>
      <c r="L684">
        <v>91049</v>
      </c>
      <c r="M684">
        <v>0</v>
      </c>
      <c r="N684">
        <v>90496</v>
      </c>
      <c r="O684">
        <v>90496</v>
      </c>
      <c r="P684">
        <v>181545</v>
      </c>
    </row>
    <row r="685" spans="1:16">
      <c r="A685">
        <v>473017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91049</v>
      </c>
      <c r="J685">
        <v>0</v>
      </c>
      <c r="K685">
        <v>0</v>
      </c>
      <c r="L685">
        <v>91049</v>
      </c>
      <c r="M685">
        <v>0</v>
      </c>
      <c r="N685">
        <v>90496</v>
      </c>
      <c r="O685">
        <v>90496</v>
      </c>
      <c r="P685">
        <v>181545</v>
      </c>
    </row>
    <row r="686" spans="1:16">
      <c r="A686">
        <v>473017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473017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473017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90496</v>
      </c>
      <c r="O689">
        <v>90496</v>
      </c>
      <c r="P689">
        <v>90496</v>
      </c>
    </row>
    <row r="690" spans="1:16">
      <c r="A690">
        <v>473017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5915</v>
      </c>
      <c r="J692">
        <v>0</v>
      </c>
      <c r="K692">
        <v>0</v>
      </c>
      <c r="L692">
        <v>5915</v>
      </c>
      <c r="M692">
        <v>0</v>
      </c>
      <c r="N692">
        <v>0</v>
      </c>
      <c r="O692">
        <v>0</v>
      </c>
      <c r="P692">
        <v>5915</v>
      </c>
    </row>
    <row r="693" spans="1:16">
      <c r="A693">
        <v>473017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85134</v>
      </c>
      <c r="J693">
        <v>0</v>
      </c>
      <c r="K693">
        <v>0</v>
      </c>
      <c r="L693">
        <v>85134</v>
      </c>
      <c r="M693">
        <v>0</v>
      </c>
      <c r="N693">
        <v>0</v>
      </c>
      <c r="O693">
        <v>0</v>
      </c>
      <c r="P693">
        <v>85134</v>
      </c>
    </row>
    <row r="694" spans="1:16">
      <c r="A694">
        <v>473017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4</v>
      </c>
      <c r="J717">
        <v>-1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2</v>
      </c>
      <c r="J719">
        <v>0</v>
      </c>
      <c r="K719">
        <v>0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473017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4</v>
      </c>
      <c r="H730">
        <v>0</v>
      </c>
      <c r="I730">
        <v>8</v>
      </c>
      <c r="J730">
        <v>-1</v>
      </c>
      <c r="K730">
        <v>0</v>
      </c>
      <c r="L730">
        <v>11</v>
      </c>
      <c r="M730">
        <v>0</v>
      </c>
      <c r="N730">
        <v>3</v>
      </c>
      <c r="O730">
        <v>3</v>
      </c>
      <c r="P730">
        <v>14</v>
      </c>
    </row>
    <row r="731" spans="1:16">
      <c r="A731">
        <v>473017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3</v>
      </c>
      <c r="H731">
        <v>0</v>
      </c>
      <c r="I731">
        <v>6</v>
      </c>
      <c r="J731">
        <v>-1</v>
      </c>
      <c r="K731">
        <v>0</v>
      </c>
      <c r="L731">
        <v>8</v>
      </c>
      <c r="M731">
        <v>0</v>
      </c>
      <c r="N731">
        <v>2</v>
      </c>
      <c r="O731">
        <v>2</v>
      </c>
      <c r="P731">
        <v>10</v>
      </c>
    </row>
    <row r="732" spans="1:16">
      <c r="A732">
        <v>473017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1</v>
      </c>
      <c r="J734">
        <v>-1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2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473017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2</v>
      </c>
      <c r="J738">
        <v>0</v>
      </c>
      <c r="K738">
        <v>0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473017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2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473017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473017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2484</v>
      </c>
      <c r="H763">
        <v>0</v>
      </c>
      <c r="I763">
        <v>23120</v>
      </c>
      <c r="J763">
        <v>-13814</v>
      </c>
      <c r="K763">
        <v>0</v>
      </c>
      <c r="L763">
        <v>11790</v>
      </c>
      <c r="M763">
        <v>0</v>
      </c>
      <c r="N763">
        <v>3946</v>
      </c>
      <c r="O763">
        <v>3946</v>
      </c>
      <c r="P763">
        <v>15736</v>
      </c>
    </row>
    <row r="764" spans="1:16">
      <c r="A764">
        <v>473017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406</v>
      </c>
      <c r="H765">
        <v>0</v>
      </c>
      <c r="I765">
        <v>4617</v>
      </c>
      <c r="J765">
        <v>0</v>
      </c>
      <c r="K765">
        <v>0</v>
      </c>
      <c r="L765">
        <v>5023</v>
      </c>
      <c r="M765">
        <v>0</v>
      </c>
      <c r="N765">
        <v>498</v>
      </c>
      <c r="O765">
        <v>498</v>
      </c>
      <c r="P765">
        <v>5521</v>
      </c>
    </row>
    <row r="766" spans="1:16">
      <c r="A766">
        <v>473017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6857</v>
      </c>
      <c r="H776">
        <v>0</v>
      </c>
      <c r="I776">
        <v>30701</v>
      </c>
      <c r="J776">
        <v>-13814</v>
      </c>
      <c r="K776">
        <v>0</v>
      </c>
      <c r="L776">
        <v>23744</v>
      </c>
      <c r="M776">
        <v>0</v>
      </c>
      <c r="N776">
        <v>4886</v>
      </c>
      <c r="O776">
        <v>4886</v>
      </c>
      <c r="P776">
        <v>28630</v>
      </c>
    </row>
    <row r="777" spans="1:16">
      <c r="A777">
        <v>473017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5771</v>
      </c>
      <c r="H777">
        <v>0</v>
      </c>
      <c r="I777">
        <v>27737</v>
      </c>
      <c r="J777">
        <v>-13814</v>
      </c>
      <c r="K777">
        <v>0</v>
      </c>
      <c r="L777">
        <v>19694</v>
      </c>
      <c r="M777">
        <v>0</v>
      </c>
      <c r="N777">
        <v>4444</v>
      </c>
      <c r="O777">
        <v>4444</v>
      </c>
      <c r="P777">
        <v>24138</v>
      </c>
    </row>
    <row r="778" spans="1:16">
      <c r="A778">
        <v>473017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2860</v>
      </c>
      <c r="J778">
        <v>0</v>
      </c>
      <c r="K778">
        <v>0</v>
      </c>
      <c r="L778">
        <v>2860</v>
      </c>
      <c r="M778">
        <v>0</v>
      </c>
      <c r="N778">
        <v>0</v>
      </c>
      <c r="O778">
        <v>0</v>
      </c>
      <c r="P778">
        <v>2860</v>
      </c>
    </row>
    <row r="779" spans="1:16">
      <c r="A779">
        <v>473017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2484</v>
      </c>
      <c r="H780">
        <v>0</v>
      </c>
      <c r="I780">
        <v>15864</v>
      </c>
      <c r="J780">
        <v>-13814</v>
      </c>
      <c r="K780">
        <v>0</v>
      </c>
      <c r="L780">
        <v>4534</v>
      </c>
      <c r="M780">
        <v>0</v>
      </c>
      <c r="N780">
        <v>3946</v>
      </c>
      <c r="O780">
        <v>3946</v>
      </c>
      <c r="P780">
        <v>8480</v>
      </c>
    </row>
    <row r="781" spans="1:16">
      <c r="A781">
        <v>473017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4396</v>
      </c>
      <c r="J781">
        <v>0</v>
      </c>
      <c r="K781">
        <v>0</v>
      </c>
      <c r="L781">
        <v>4396</v>
      </c>
      <c r="M781">
        <v>0</v>
      </c>
      <c r="N781">
        <v>0</v>
      </c>
      <c r="O781">
        <v>0</v>
      </c>
      <c r="P781">
        <v>4396</v>
      </c>
    </row>
    <row r="782" spans="1:16">
      <c r="A782">
        <v>473017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2881</v>
      </c>
      <c r="H782">
        <v>0</v>
      </c>
      <c r="I782">
        <v>0</v>
      </c>
      <c r="J782">
        <v>0</v>
      </c>
      <c r="K782">
        <v>0</v>
      </c>
      <c r="L782">
        <v>2881</v>
      </c>
      <c r="M782">
        <v>0</v>
      </c>
      <c r="N782">
        <v>0</v>
      </c>
      <c r="O782">
        <v>0</v>
      </c>
      <c r="P782">
        <v>2881</v>
      </c>
    </row>
    <row r="783" spans="1:16">
      <c r="A783">
        <v>473017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406</v>
      </c>
      <c r="H784">
        <v>0</v>
      </c>
      <c r="I784">
        <v>4617</v>
      </c>
      <c r="J784">
        <v>0</v>
      </c>
      <c r="K784">
        <v>0</v>
      </c>
      <c r="L784">
        <v>5023</v>
      </c>
      <c r="M784">
        <v>0</v>
      </c>
      <c r="N784">
        <v>498</v>
      </c>
      <c r="O784">
        <v>498</v>
      </c>
      <c r="P784">
        <v>5521</v>
      </c>
    </row>
    <row r="785" spans="1:16">
      <c r="A785">
        <v>473017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1086</v>
      </c>
      <c r="H791">
        <v>0</v>
      </c>
      <c r="I791">
        <v>2964</v>
      </c>
      <c r="J791">
        <v>0</v>
      </c>
      <c r="K791">
        <v>0</v>
      </c>
      <c r="L791">
        <v>4050</v>
      </c>
      <c r="M791">
        <v>0</v>
      </c>
      <c r="N791">
        <v>442</v>
      </c>
      <c r="O791">
        <v>442</v>
      </c>
      <c r="P791">
        <v>4492</v>
      </c>
    </row>
    <row r="792" spans="1:16">
      <c r="A792">
        <v>473017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2881</v>
      </c>
      <c r="H792">
        <v>0</v>
      </c>
      <c r="I792">
        <v>0</v>
      </c>
      <c r="J792">
        <v>0</v>
      </c>
      <c r="K792">
        <v>0</v>
      </c>
      <c r="L792">
        <v>2881</v>
      </c>
      <c r="M792">
        <v>0</v>
      </c>
      <c r="N792">
        <v>0</v>
      </c>
      <c r="O792">
        <v>0</v>
      </c>
      <c r="P792">
        <v>2881</v>
      </c>
    </row>
    <row r="793" spans="1:16">
      <c r="A793">
        <v>473017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24840</v>
      </c>
      <c r="H809">
        <v>0</v>
      </c>
      <c r="I809">
        <v>231200</v>
      </c>
      <c r="J809">
        <v>-138140</v>
      </c>
      <c r="K809">
        <v>0</v>
      </c>
      <c r="L809">
        <v>117900</v>
      </c>
      <c r="M809">
        <v>0</v>
      </c>
      <c r="N809">
        <v>39460</v>
      </c>
      <c r="O809">
        <v>39460</v>
      </c>
      <c r="P809">
        <v>157360</v>
      </c>
    </row>
    <row r="810" spans="1:16">
      <c r="A810">
        <v>473017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4060</v>
      </c>
      <c r="H811">
        <v>0</v>
      </c>
      <c r="I811">
        <v>46170</v>
      </c>
      <c r="J811">
        <v>0</v>
      </c>
      <c r="K811">
        <v>0</v>
      </c>
      <c r="L811">
        <v>50230</v>
      </c>
      <c r="M811">
        <v>0</v>
      </c>
      <c r="N811">
        <v>4980</v>
      </c>
      <c r="O811">
        <v>4980</v>
      </c>
      <c r="P811">
        <v>55210</v>
      </c>
    </row>
    <row r="812" spans="1:16">
      <c r="A812">
        <v>473017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68570</v>
      </c>
      <c r="H822">
        <v>0</v>
      </c>
      <c r="I822">
        <v>307010</v>
      </c>
      <c r="J822">
        <v>-138140</v>
      </c>
      <c r="K822">
        <v>0</v>
      </c>
      <c r="L822">
        <v>237440</v>
      </c>
      <c r="M822">
        <v>0</v>
      </c>
      <c r="N822">
        <v>48860</v>
      </c>
      <c r="O822">
        <v>48860</v>
      </c>
      <c r="P822">
        <v>286300</v>
      </c>
    </row>
    <row r="823" spans="1:16">
      <c r="A823">
        <v>473017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57710</v>
      </c>
      <c r="H823">
        <v>0</v>
      </c>
      <c r="I823">
        <v>277370</v>
      </c>
      <c r="J823">
        <v>-138140</v>
      </c>
      <c r="K823">
        <v>0</v>
      </c>
      <c r="L823">
        <v>196940</v>
      </c>
      <c r="M823">
        <v>0</v>
      </c>
      <c r="N823">
        <v>44440</v>
      </c>
      <c r="O823">
        <v>44440</v>
      </c>
      <c r="P823">
        <v>241380</v>
      </c>
    </row>
    <row r="824" spans="1:16">
      <c r="A824">
        <v>473017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28600</v>
      </c>
      <c r="J824">
        <v>0</v>
      </c>
      <c r="K824">
        <v>0</v>
      </c>
      <c r="L824">
        <v>28600</v>
      </c>
      <c r="M824">
        <v>0</v>
      </c>
      <c r="N824">
        <v>0</v>
      </c>
      <c r="O824">
        <v>0</v>
      </c>
      <c r="P824">
        <v>28600</v>
      </c>
    </row>
    <row r="825" spans="1:16">
      <c r="A825">
        <v>473017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24840</v>
      </c>
      <c r="H826">
        <v>0</v>
      </c>
      <c r="I826">
        <v>158640</v>
      </c>
      <c r="J826">
        <v>-138140</v>
      </c>
      <c r="K826">
        <v>0</v>
      </c>
      <c r="L826">
        <v>45340</v>
      </c>
      <c r="M826">
        <v>0</v>
      </c>
      <c r="N826">
        <v>39460</v>
      </c>
      <c r="O826">
        <v>39460</v>
      </c>
      <c r="P826">
        <v>84800</v>
      </c>
    </row>
    <row r="827" spans="1:16">
      <c r="A827">
        <v>473017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43960</v>
      </c>
      <c r="J827">
        <v>0</v>
      </c>
      <c r="K827">
        <v>0</v>
      </c>
      <c r="L827">
        <v>43960</v>
      </c>
      <c r="M827">
        <v>0</v>
      </c>
      <c r="N827">
        <v>0</v>
      </c>
      <c r="O827">
        <v>0</v>
      </c>
      <c r="P827">
        <v>43960</v>
      </c>
    </row>
    <row r="828" spans="1:16">
      <c r="A828">
        <v>473017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28810</v>
      </c>
      <c r="H828">
        <v>0</v>
      </c>
      <c r="I828">
        <v>0</v>
      </c>
      <c r="J828">
        <v>0</v>
      </c>
      <c r="K828">
        <v>0</v>
      </c>
      <c r="L828">
        <v>28810</v>
      </c>
      <c r="M828">
        <v>0</v>
      </c>
      <c r="N828">
        <v>0</v>
      </c>
      <c r="O828">
        <v>0</v>
      </c>
      <c r="P828">
        <v>28810</v>
      </c>
    </row>
    <row r="829" spans="1:16">
      <c r="A829">
        <v>473017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4060</v>
      </c>
      <c r="H830">
        <v>0</v>
      </c>
      <c r="I830">
        <v>46170</v>
      </c>
      <c r="J830">
        <v>0</v>
      </c>
      <c r="K830">
        <v>0</v>
      </c>
      <c r="L830">
        <v>50230</v>
      </c>
      <c r="M830">
        <v>0</v>
      </c>
      <c r="N830">
        <v>4980</v>
      </c>
      <c r="O830">
        <v>4980</v>
      </c>
      <c r="P830">
        <v>55210</v>
      </c>
    </row>
    <row r="831" spans="1:16">
      <c r="A831">
        <v>473017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10860</v>
      </c>
      <c r="H837">
        <v>0</v>
      </c>
      <c r="I837">
        <v>29640</v>
      </c>
      <c r="J837">
        <v>0</v>
      </c>
      <c r="K837">
        <v>0</v>
      </c>
      <c r="L837">
        <v>40500</v>
      </c>
      <c r="M837">
        <v>0</v>
      </c>
      <c r="N837">
        <v>4420</v>
      </c>
      <c r="O837">
        <v>4420</v>
      </c>
      <c r="P837">
        <v>44920</v>
      </c>
    </row>
    <row r="838" spans="1:16">
      <c r="A838">
        <v>473017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28810</v>
      </c>
      <c r="H838">
        <v>0</v>
      </c>
      <c r="I838">
        <v>0</v>
      </c>
      <c r="J838">
        <v>0</v>
      </c>
      <c r="K838">
        <v>0</v>
      </c>
      <c r="L838">
        <v>28810</v>
      </c>
      <c r="M838">
        <v>0</v>
      </c>
      <c r="N838">
        <v>0</v>
      </c>
      <c r="O838">
        <v>0</v>
      </c>
      <c r="P838">
        <v>28810</v>
      </c>
    </row>
    <row r="839" spans="1:16">
      <c r="A839">
        <v>473017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22356</v>
      </c>
      <c r="H855">
        <v>0</v>
      </c>
      <c r="I855">
        <v>208080</v>
      </c>
      <c r="J855">
        <v>-124326</v>
      </c>
      <c r="K855">
        <v>0</v>
      </c>
      <c r="L855">
        <v>106110</v>
      </c>
      <c r="M855">
        <v>0</v>
      </c>
      <c r="N855">
        <v>35514</v>
      </c>
      <c r="O855">
        <v>35514</v>
      </c>
      <c r="P855">
        <v>141624</v>
      </c>
    </row>
    <row r="856" spans="1:16">
      <c r="A856">
        <v>473017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3654</v>
      </c>
      <c r="H857">
        <v>0</v>
      </c>
      <c r="I857">
        <v>41553</v>
      </c>
      <c r="J857">
        <v>0</v>
      </c>
      <c r="K857">
        <v>0</v>
      </c>
      <c r="L857">
        <v>45207</v>
      </c>
      <c r="M857">
        <v>0</v>
      </c>
      <c r="N857">
        <v>4482</v>
      </c>
      <c r="O857">
        <v>4482</v>
      </c>
      <c r="P857">
        <v>49689</v>
      </c>
    </row>
    <row r="858" spans="1:16">
      <c r="A858">
        <v>473017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62799</v>
      </c>
      <c r="H868">
        <v>0</v>
      </c>
      <c r="I868">
        <v>279273</v>
      </c>
      <c r="J868">
        <v>-124326</v>
      </c>
      <c r="K868">
        <v>0</v>
      </c>
      <c r="L868">
        <v>217746</v>
      </c>
      <c r="M868">
        <v>0</v>
      </c>
      <c r="N868">
        <v>44416</v>
      </c>
      <c r="O868">
        <v>44416</v>
      </c>
      <c r="P868">
        <v>262162</v>
      </c>
    </row>
    <row r="869" spans="1:16">
      <c r="A869">
        <v>473017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51939</v>
      </c>
      <c r="H869">
        <v>0</v>
      </c>
      <c r="I869">
        <v>249633</v>
      </c>
      <c r="J869">
        <v>-124326</v>
      </c>
      <c r="K869">
        <v>0</v>
      </c>
      <c r="L869">
        <v>177246</v>
      </c>
      <c r="M869">
        <v>0</v>
      </c>
      <c r="N869">
        <v>39996</v>
      </c>
      <c r="O869">
        <v>39996</v>
      </c>
      <c r="P869">
        <v>217242</v>
      </c>
    </row>
    <row r="870" spans="1:16">
      <c r="A870">
        <v>473017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25740</v>
      </c>
      <c r="J870">
        <v>0</v>
      </c>
      <c r="K870">
        <v>0</v>
      </c>
      <c r="L870">
        <v>25740</v>
      </c>
      <c r="M870">
        <v>0</v>
      </c>
      <c r="N870">
        <v>0</v>
      </c>
      <c r="O870">
        <v>0</v>
      </c>
      <c r="P870">
        <v>25740</v>
      </c>
    </row>
    <row r="871" spans="1:16">
      <c r="A871">
        <v>473017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22356</v>
      </c>
      <c r="H872">
        <v>0</v>
      </c>
      <c r="I872">
        <v>142776</v>
      </c>
      <c r="J872">
        <v>-124326</v>
      </c>
      <c r="K872">
        <v>0</v>
      </c>
      <c r="L872">
        <v>40806</v>
      </c>
      <c r="M872">
        <v>0</v>
      </c>
      <c r="N872">
        <v>35514</v>
      </c>
      <c r="O872">
        <v>35514</v>
      </c>
      <c r="P872">
        <v>76320</v>
      </c>
    </row>
    <row r="873" spans="1:16">
      <c r="A873">
        <v>473017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39564</v>
      </c>
      <c r="J873">
        <v>0</v>
      </c>
      <c r="K873">
        <v>0</v>
      </c>
      <c r="L873">
        <v>39564</v>
      </c>
      <c r="M873">
        <v>0</v>
      </c>
      <c r="N873">
        <v>0</v>
      </c>
      <c r="O873">
        <v>0</v>
      </c>
      <c r="P873">
        <v>39564</v>
      </c>
    </row>
    <row r="874" spans="1:16">
      <c r="A874">
        <v>473017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25929</v>
      </c>
      <c r="H874">
        <v>0</v>
      </c>
      <c r="I874">
        <v>0</v>
      </c>
      <c r="J874">
        <v>0</v>
      </c>
      <c r="K874">
        <v>0</v>
      </c>
      <c r="L874">
        <v>25929</v>
      </c>
      <c r="M874">
        <v>0</v>
      </c>
      <c r="N874">
        <v>0</v>
      </c>
      <c r="O874">
        <v>0</v>
      </c>
      <c r="P874">
        <v>25929</v>
      </c>
    </row>
    <row r="875" spans="1:16">
      <c r="A875">
        <v>473017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3654</v>
      </c>
      <c r="H876">
        <v>0</v>
      </c>
      <c r="I876">
        <v>41553</v>
      </c>
      <c r="J876">
        <v>0</v>
      </c>
      <c r="K876">
        <v>0</v>
      </c>
      <c r="L876">
        <v>45207</v>
      </c>
      <c r="M876">
        <v>0</v>
      </c>
      <c r="N876">
        <v>4482</v>
      </c>
      <c r="O876">
        <v>4482</v>
      </c>
      <c r="P876">
        <v>49689</v>
      </c>
    </row>
    <row r="877" spans="1:16">
      <c r="A877">
        <v>473017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10860</v>
      </c>
      <c r="H883">
        <v>0</v>
      </c>
      <c r="I883">
        <v>29640</v>
      </c>
      <c r="J883">
        <v>0</v>
      </c>
      <c r="K883">
        <v>0</v>
      </c>
      <c r="L883">
        <v>40500</v>
      </c>
      <c r="M883">
        <v>0</v>
      </c>
      <c r="N883">
        <v>4420</v>
      </c>
      <c r="O883">
        <v>4420</v>
      </c>
      <c r="P883">
        <v>44920</v>
      </c>
    </row>
    <row r="884" spans="1:16">
      <c r="A884">
        <v>473017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25929</v>
      </c>
      <c r="H884">
        <v>0</v>
      </c>
      <c r="I884">
        <v>0</v>
      </c>
      <c r="J884">
        <v>0</v>
      </c>
      <c r="K884">
        <v>0</v>
      </c>
      <c r="L884">
        <v>25929</v>
      </c>
      <c r="M884">
        <v>0</v>
      </c>
      <c r="N884">
        <v>0</v>
      </c>
      <c r="O884">
        <v>0</v>
      </c>
      <c r="P884">
        <v>25929</v>
      </c>
    </row>
    <row r="885" spans="1:16">
      <c r="A885">
        <v>473017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473017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473017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0</v>
      </c>
      <c r="J967">
        <v>1</v>
      </c>
      <c r="K967">
        <v>0</v>
      </c>
      <c r="L967">
        <v>3</v>
      </c>
      <c r="M967">
        <v>0</v>
      </c>
      <c r="N967">
        <v>0</v>
      </c>
      <c r="O967">
        <v>0</v>
      </c>
      <c r="P967">
        <v>3</v>
      </c>
    </row>
    <row r="968" spans="1:16">
      <c r="A968">
        <v>473017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473017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1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473017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0</v>
      </c>
      <c r="J978">
        <v>1</v>
      </c>
      <c r="K978">
        <v>0</v>
      </c>
      <c r="L978">
        <v>3</v>
      </c>
      <c r="M978">
        <v>0</v>
      </c>
      <c r="N978">
        <v>0</v>
      </c>
      <c r="O978">
        <v>0</v>
      </c>
      <c r="P978">
        <v>3</v>
      </c>
    </row>
    <row r="979" spans="1:16">
      <c r="A979">
        <v>473017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0</v>
      </c>
      <c r="J979">
        <v>1</v>
      </c>
      <c r="K979">
        <v>0</v>
      </c>
      <c r="L979">
        <v>3</v>
      </c>
      <c r="M979">
        <v>0</v>
      </c>
      <c r="N979">
        <v>0</v>
      </c>
      <c r="O979">
        <v>0</v>
      </c>
      <c r="P979">
        <v>3</v>
      </c>
    </row>
    <row r="980" spans="1:16">
      <c r="A980">
        <v>473017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232000</v>
      </c>
      <c r="I1059">
        <v>0</v>
      </c>
      <c r="J1059">
        <v>187000</v>
      </c>
      <c r="K1059">
        <v>0</v>
      </c>
      <c r="L1059">
        <v>419000</v>
      </c>
      <c r="M1059">
        <v>0</v>
      </c>
      <c r="N1059">
        <v>0</v>
      </c>
      <c r="O1059">
        <v>0</v>
      </c>
      <c r="P1059">
        <v>419000</v>
      </c>
    </row>
    <row r="1060" spans="1:16">
      <c r="A1060">
        <v>473017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32000</v>
      </c>
      <c r="I1060">
        <v>0</v>
      </c>
      <c r="J1060">
        <v>0</v>
      </c>
      <c r="K1060">
        <v>0</v>
      </c>
      <c r="L1060">
        <v>32000</v>
      </c>
      <c r="M1060">
        <v>0</v>
      </c>
      <c r="N1060">
        <v>0</v>
      </c>
      <c r="O1060">
        <v>0</v>
      </c>
      <c r="P1060">
        <v>32000</v>
      </c>
    </row>
    <row r="1061" spans="1:16">
      <c r="A1061">
        <v>473017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200000</v>
      </c>
      <c r="I1061">
        <v>0</v>
      </c>
      <c r="J1061">
        <v>187000</v>
      </c>
      <c r="K1061">
        <v>0</v>
      </c>
      <c r="L1061">
        <v>387000</v>
      </c>
      <c r="M1061">
        <v>0</v>
      </c>
      <c r="N1061">
        <v>0</v>
      </c>
      <c r="O1061">
        <v>0</v>
      </c>
      <c r="P1061">
        <v>387000</v>
      </c>
    </row>
    <row r="1062" spans="1:16">
      <c r="A1062">
        <v>473017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232000</v>
      </c>
      <c r="I1070">
        <v>0</v>
      </c>
      <c r="J1070">
        <v>187000</v>
      </c>
      <c r="K1070">
        <v>0</v>
      </c>
      <c r="L1070">
        <v>419000</v>
      </c>
      <c r="M1070">
        <v>0</v>
      </c>
      <c r="N1070">
        <v>0</v>
      </c>
      <c r="O1070">
        <v>0</v>
      </c>
      <c r="P1070">
        <v>419000</v>
      </c>
    </row>
    <row r="1071" spans="1:16">
      <c r="A1071">
        <v>473017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232000</v>
      </c>
      <c r="I1071">
        <v>0</v>
      </c>
      <c r="J1071">
        <v>187000</v>
      </c>
      <c r="K1071">
        <v>0</v>
      </c>
      <c r="L1071">
        <v>419000</v>
      </c>
      <c r="M1071">
        <v>0</v>
      </c>
      <c r="N1071">
        <v>0</v>
      </c>
      <c r="O1071">
        <v>0</v>
      </c>
      <c r="P1071">
        <v>419000</v>
      </c>
    </row>
    <row r="1072" spans="1:16">
      <c r="A1072">
        <v>473017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208800</v>
      </c>
      <c r="I1105">
        <v>0</v>
      </c>
      <c r="J1105">
        <v>168300</v>
      </c>
      <c r="K1105">
        <v>0</v>
      </c>
      <c r="L1105">
        <v>377100</v>
      </c>
      <c r="M1105">
        <v>0</v>
      </c>
      <c r="N1105">
        <v>0</v>
      </c>
      <c r="O1105">
        <v>0</v>
      </c>
      <c r="P1105">
        <v>377100</v>
      </c>
    </row>
    <row r="1106" spans="1:16">
      <c r="A1106">
        <v>473017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28800</v>
      </c>
      <c r="I1106">
        <v>0</v>
      </c>
      <c r="J1106">
        <v>0</v>
      </c>
      <c r="K1106">
        <v>0</v>
      </c>
      <c r="L1106">
        <v>28800</v>
      </c>
      <c r="M1106">
        <v>0</v>
      </c>
      <c r="N1106">
        <v>0</v>
      </c>
      <c r="O1106">
        <v>0</v>
      </c>
      <c r="P1106">
        <v>28800</v>
      </c>
    </row>
    <row r="1107" spans="1:16">
      <c r="A1107">
        <v>473017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180000</v>
      </c>
      <c r="I1107">
        <v>0</v>
      </c>
      <c r="J1107">
        <v>168300</v>
      </c>
      <c r="K1107">
        <v>0</v>
      </c>
      <c r="L1107">
        <v>348300</v>
      </c>
      <c r="M1107">
        <v>0</v>
      </c>
      <c r="N1107">
        <v>0</v>
      </c>
      <c r="O1107">
        <v>0</v>
      </c>
      <c r="P1107">
        <v>348300</v>
      </c>
    </row>
    <row r="1108" spans="1:16">
      <c r="A1108">
        <v>473017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208800</v>
      </c>
      <c r="I1116">
        <v>0</v>
      </c>
      <c r="J1116">
        <v>168300</v>
      </c>
      <c r="K1116">
        <v>0</v>
      </c>
      <c r="L1116">
        <v>377100</v>
      </c>
      <c r="M1116">
        <v>0</v>
      </c>
      <c r="N1116">
        <v>0</v>
      </c>
      <c r="O1116">
        <v>0</v>
      </c>
      <c r="P1116">
        <v>377100</v>
      </c>
    </row>
    <row r="1117" spans="1:16">
      <c r="A1117">
        <v>473017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208800</v>
      </c>
      <c r="I1117">
        <v>0</v>
      </c>
      <c r="J1117">
        <v>168300</v>
      </c>
      <c r="K1117">
        <v>0</v>
      </c>
      <c r="L1117">
        <v>377100</v>
      </c>
      <c r="M1117">
        <v>0</v>
      </c>
      <c r="N1117">
        <v>0</v>
      </c>
      <c r="O1117">
        <v>0</v>
      </c>
      <c r="P1117">
        <v>377100</v>
      </c>
    </row>
    <row r="1118" spans="1:16">
      <c r="A1118">
        <v>473017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202601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202601</v>
      </c>
      <c r="D1788">
        <v>6070102</v>
      </c>
      <c r="E1788">
        <v>0</v>
      </c>
      <c r="F1788">
        <v>23478</v>
      </c>
      <c r="G1788">
        <v>23478</v>
      </c>
    </row>
    <row r="1789" spans="1:16">
      <c r="A1789">
        <v>473017</v>
      </c>
      <c r="B1789" t="s">
        <v>282</v>
      </c>
      <c r="C1789">
        <v>202601</v>
      </c>
      <c r="D1789">
        <v>6070201</v>
      </c>
      <c r="E1789">
        <v>2</v>
      </c>
      <c r="F1789">
        <v>30</v>
      </c>
      <c r="G1789">
        <v>32</v>
      </c>
    </row>
    <row r="1790" spans="1:16">
      <c r="A1790">
        <v>473017</v>
      </c>
      <c r="B1790" t="s">
        <v>282</v>
      </c>
      <c r="C1790">
        <v>202601</v>
      </c>
      <c r="D1790">
        <v>6070202</v>
      </c>
      <c r="E1790">
        <v>13167</v>
      </c>
      <c r="F1790">
        <v>134425</v>
      </c>
      <c r="G1790">
        <v>147592</v>
      </c>
    </row>
    <row r="1791" spans="1:16">
      <c r="A1791">
        <v>473017</v>
      </c>
      <c r="B1791" t="s">
        <v>282</v>
      </c>
      <c r="C1791">
        <v>202601</v>
      </c>
      <c r="D1791">
        <v>6070301</v>
      </c>
      <c r="E1791">
        <v>0</v>
      </c>
      <c r="F1791">
        <v>66</v>
      </c>
      <c r="G1791">
        <v>66</v>
      </c>
    </row>
    <row r="1792" spans="1:16">
      <c r="A1792">
        <v>473017</v>
      </c>
      <c r="B1792" t="s">
        <v>282</v>
      </c>
      <c r="C1792">
        <v>202601</v>
      </c>
      <c r="D1792">
        <v>6070302</v>
      </c>
      <c r="E1792">
        <v>0</v>
      </c>
      <c r="F1792">
        <v>802701</v>
      </c>
      <c r="G1792">
        <v>802701</v>
      </c>
    </row>
    <row r="1793" spans="1:7">
      <c r="A1793">
        <v>473017</v>
      </c>
      <c r="B1793" t="s">
        <v>282</v>
      </c>
      <c r="C1793">
        <v>202601</v>
      </c>
      <c r="D1793">
        <v>6070401</v>
      </c>
      <c r="E1793">
        <v>0</v>
      </c>
      <c r="F1793">
        <v>19</v>
      </c>
      <c r="G1793">
        <v>19</v>
      </c>
    </row>
    <row r="1794" spans="1:7">
      <c r="A1794">
        <v>473017</v>
      </c>
      <c r="B1794" t="s">
        <v>282</v>
      </c>
      <c r="C1794">
        <v>202601</v>
      </c>
      <c r="D1794">
        <v>6070402</v>
      </c>
      <c r="E1794">
        <v>0</v>
      </c>
      <c r="F1794">
        <v>133085</v>
      </c>
      <c r="G1794">
        <v>133085</v>
      </c>
    </row>
    <row r="1795" spans="1:7">
      <c r="A1795">
        <v>473017</v>
      </c>
      <c r="B1795" t="s">
        <v>282</v>
      </c>
      <c r="C1795">
        <v>202601</v>
      </c>
      <c r="D1795">
        <v>6070501</v>
      </c>
      <c r="E1795">
        <v>2</v>
      </c>
      <c r="F1795">
        <v>116</v>
      </c>
      <c r="G1795">
        <v>118</v>
      </c>
    </row>
    <row r="1796" spans="1:7">
      <c r="A1796">
        <v>473017</v>
      </c>
      <c r="B1796" t="s">
        <v>282</v>
      </c>
      <c r="C1796">
        <v>202601</v>
      </c>
      <c r="D1796">
        <v>6070502</v>
      </c>
      <c r="E1796">
        <v>13167</v>
      </c>
      <c r="F1796">
        <v>1093689</v>
      </c>
      <c r="G1796">
        <v>1106856</v>
      </c>
    </row>
    <row r="1797" spans="1:7">
      <c r="A1797">
        <v>473017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202601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202601</v>
      </c>
      <c r="D1808">
        <v>6071102</v>
      </c>
      <c r="E1808">
        <v>0</v>
      </c>
      <c r="F1808">
        <v>23478</v>
      </c>
      <c r="G1808">
        <v>23478</v>
      </c>
    </row>
    <row r="1809" spans="1:5">
      <c r="A1809">
        <v>473017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473017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473017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473017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473017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879</v>
      </c>
      <c r="D12" s="68"/>
      <c r="E12" s="68"/>
      <c r="F12" s="73"/>
      <c r="G12" s="74">
        <f>VLOOKUP($H12,原データ!$D$1:$R$2300,5,FALSE)</f>
        <v>876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501</v>
      </c>
      <c r="D13" s="68"/>
      <c r="E13" s="68"/>
      <c r="F13" s="430"/>
      <c r="G13" s="431">
        <f>VLOOKUP($H13,原データ!$D$1:$R$2300,5,FALSE)</f>
        <v>504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338</v>
      </c>
      <c r="D14" s="68"/>
      <c r="E14" s="68"/>
      <c r="F14" s="430"/>
      <c r="G14" s="431">
        <f>VLOOKUP($H14,原データ!$D$1:$R$2300,5,FALSE)</f>
        <v>341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1718</v>
      </c>
      <c r="D17" s="52">
        <f>VLOOKUP($H17,原データ!$D$1:$R$2300,3,FALSE)</f>
        <v>7</v>
      </c>
      <c r="E17" s="52">
        <f>VLOOKUP($H17,原データ!$D$1:$R$2300,4,FALSE)</f>
        <v>4</v>
      </c>
      <c r="F17" s="72"/>
      <c r="G17" s="71">
        <f>SUM(G12:G14)</f>
        <v>1721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10</v>
      </c>
      <c r="M15" s="63">
        <f>VLOOKUP($P15,原データ!$D$1:$R$2300,9,FALSE)</f>
        <v>10</v>
      </c>
      <c r="N15" s="64">
        <f t="shared" si="0"/>
        <v>21</v>
      </c>
      <c r="O15" s="65">
        <f t="shared" si="0"/>
        <v>21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</v>
      </c>
      <c r="M17" s="63">
        <f>VLOOKUP($P17,原データ!$D$1:$R$2300,9,FALSE)</f>
        <v>7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26</v>
      </c>
      <c r="C19" s="63">
        <f>VLOOKUP($P19,原データ!$D$1:$R$2300,3,FALSE)</f>
        <v>26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37</v>
      </c>
      <c r="C12" s="61">
        <f>SUM(C13:C14)</f>
        <v>35</v>
      </c>
      <c r="D12" s="146">
        <f>SUM(B12:C12)</f>
        <v>72</v>
      </c>
      <c r="E12" s="147">
        <f t="shared" ref="E12:J12" si="0">SUM(E13:E14)</f>
        <v>0</v>
      </c>
      <c r="F12" s="148">
        <f t="shared" si="0"/>
        <v>52</v>
      </c>
      <c r="G12" s="148">
        <f t="shared" si="0"/>
        <v>36</v>
      </c>
      <c r="H12" s="148">
        <f t="shared" si="0"/>
        <v>47</v>
      </c>
      <c r="I12" s="148">
        <f t="shared" si="0"/>
        <v>72</v>
      </c>
      <c r="J12" s="61">
        <f t="shared" si="0"/>
        <v>33</v>
      </c>
      <c r="K12" s="146">
        <f>SUM(E12:J12)</f>
        <v>240</v>
      </c>
      <c r="L12" s="149">
        <f>SUM(D12,K12)</f>
        <v>312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8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8</v>
      </c>
      <c r="J13" s="153">
        <f>VLOOKUP($M13,原データ!$D$1:$R$2300,7,FALSE)</f>
        <v>3</v>
      </c>
      <c r="K13" s="154">
        <f>SUM(E13:J13)</f>
        <v>22</v>
      </c>
      <c r="L13" s="157">
        <f>SUM(D13,K13)</f>
        <v>35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32</v>
      </c>
      <c r="C14" s="161">
        <f>VLOOKUP($M14,原データ!$D$1:$R$2300,11,FALSE)</f>
        <v>27</v>
      </c>
      <c r="D14" s="162">
        <f>SUM(B14:C14)</f>
        <v>59</v>
      </c>
      <c r="E14" s="163">
        <f>VLOOKUP($M14,原データ!$D$1:$R$2300,2,FALSE)</f>
        <v>0</v>
      </c>
      <c r="F14" s="164">
        <f>VLOOKUP($M14,原データ!$D$1:$R$2300,3,FALSE)</f>
        <v>48</v>
      </c>
      <c r="G14" s="164">
        <f>VLOOKUP($M14,原データ!$D$1:$R$2300,4,FALSE)</f>
        <v>33</v>
      </c>
      <c r="H14" s="164">
        <f>VLOOKUP($M14,原データ!$D$1:$R$2300,5,FALSE)</f>
        <v>43</v>
      </c>
      <c r="I14" s="164">
        <f>VLOOKUP($M14,原データ!$D$1:$R$2300,6,FALSE)</f>
        <v>64</v>
      </c>
      <c r="J14" s="161">
        <f>VLOOKUP($M14,原データ!$D$1:$R$2300,7,FALSE)</f>
        <v>30</v>
      </c>
      <c r="K14" s="162">
        <f>SUM(E14:J14)</f>
        <v>218</v>
      </c>
      <c r="L14" s="165">
        <f>SUM(D14,K14)</f>
        <v>277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37</v>
      </c>
      <c r="C16" s="175">
        <f>SUM(C12,C15)</f>
        <v>36</v>
      </c>
      <c r="D16" s="169">
        <f>SUM(B16:C16)</f>
        <v>73</v>
      </c>
      <c r="E16" s="174">
        <f t="shared" ref="E16:J16" si="1">SUM(E12,E15)</f>
        <v>0</v>
      </c>
      <c r="F16" s="176">
        <f t="shared" si="1"/>
        <v>53</v>
      </c>
      <c r="G16" s="176">
        <f t="shared" si="1"/>
        <v>37</v>
      </c>
      <c r="H16" s="176">
        <f t="shared" si="1"/>
        <v>48</v>
      </c>
      <c r="I16" s="176">
        <f t="shared" si="1"/>
        <v>72</v>
      </c>
      <c r="J16" s="175">
        <f t="shared" si="1"/>
        <v>33</v>
      </c>
      <c r="K16" s="169">
        <f>SUM(E16:J16)</f>
        <v>243</v>
      </c>
      <c r="L16" s="172">
        <f>SUM(D16,K16)</f>
        <v>316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17</v>
      </c>
      <c r="C21" s="168">
        <f t="shared" ref="C21:L21" si="2">O21+AB21</f>
        <v>18</v>
      </c>
      <c r="D21" s="169">
        <f t="shared" si="2"/>
        <v>35</v>
      </c>
      <c r="E21" s="179">
        <f t="shared" si="2"/>
        <v>0</v>
      </c>
      <c r="F21" s="180">
        <f t="shared" si="2"/>
        <v>33</v>
      </c>
      <c r="G21" s="180">
        <f t="shared" si="2"/>
        <v>20</v>
      </c>
      <c r="H21" s="180">
        <f t="shared" si="2"/>
        <v>21</v>
      </c>
      <c r="I21" s="180">
        <f t="shared" si="2"/>
        <v>16</v>
      </c>
      <c r="J21" s="181">
        <f t="shared" si="2"/>
        <v>4</v>
      </c>
      <c r="K21" s="169">
        <f t="shared" si="2"/>
        <v>94</v>
      </c>
      <c r="L21" s="172">
        <f t="shared" si="2"/>
        <v>129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18</v>
      </c>
      <c r="P21" s="169">
        <f>SUM(N21:O21)</f>
        <v>35</v>
      </c>
      <c r="Q21" s="179">
        <f>VLOOKUP($Y21,原データ!$D$1:$R$2300,2,FALSE)</f>
        <v>0</v>
      </c>
      <c r="R21" s="180">
        <f>VLOOKUP($Y21,原データ!$D$1:$R$2300,3,FALSE)</f>
        <v>33</v>
      </c>
      <c r="S21" s="180">
        <f>VLOOKUP($Y21,原データ!$D$1:$R$2300,4,FALSE)</f>
        <v>20</v>
      </c>
      <c r="T21" s="180">
        <f>VLOOKUP($Y21,原データ!$D$1:$R$2300,5,FALSE)</f>
        <v>21</v>
      </c>
      <c r="U21" s="180">
        <f>VLOOKUP($Y21,原データ!$D$1:$R$2300,6,FALSE)</f>
        <v>16</v>
      </c>
      <c r="V21" s="181">
        <f>VLOOKUP($Y21,原データ!$D$1:$R$2300,7,FALSE)</f>
        <v>4</v>
      </c>
      <c r="W21" s="169">
        <f>SUM(Q21:V21)</f>
        <v>94</v>
      </c>
      <c r="X21" s="172">
        <f>SUM(P21,W21)</f>
        <v>129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2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2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17</v>
      </c>
      <c r="C23" s="175">
        <f t="shared" si="3"/>
        <v>19</v>
      </c>
      <c r="D23" s="169">
        <f t="shared" si="3"/>
        <v>36</v>
      </c>
      <c r="E23" s="182">
        <f t="shared" si="3"/>
        <v>0</v>
      </c>
      <c r="F23" s="176">
        <f t="shared" si="3"/>
        <v>34</v>
      </c>
      <c r="G23" s="176">
        <f t="shared" si="3"/>
        <v>20</v>
      </c>
      <c r="H23" s="176">
        <f t="shared" si="3"/>
        <v>23</v>
      </c>
      <c r="I23" s="176">
        <f t="shared" si="3"/>
        <v>16</v>
      </c>
      <c r="J23" s="175">
        <f t="shared" si="3"/>
        <v>4</v>
      </c>
      <c r="K23" s="169">
        <f t="shared" si="3"/>
        <v>97</v>
      </c>
      <c r="L23" s="172">
        <f>X23+AK23</f>
        <v>133</v>
      </c>
      <c r="M23" s="173" t="s">
        <v>92</v>
      </c>
      <c r="N23" s="174">
        <f t="shared" ref="N23:W23" si="4">SUM(N21:N22)</f>
        <v>17</v>
      </c>
      <c r="O23" s="175">
        <f t="shared" si="4"/>
        <v>19</v>
      </c>
      <c r="P23" s="169">
        <f t="shared" si="4"/>
        <v>36</v>
      </c>
      <c r="Q23" s="182">
        <f t="shared" si="4"/>
        <v>0</v>
      </c>
      <c r="R23" s="176">
        <f t="shared" si="4"/>
        <v>34</v>
      </c>
      <c r="S23" s="176">
        <f t="shared" si="4"/>
        <v>20</v>
      </c>
      <c r="T23" s="176">
        <f t="shared" si="4"/>
        <v>23</v>
      </c>
      <c r="U23" s="176">
        <f t="shared" si="4"/>
        <v>16</v>
      </c>
      <c r="V23" s="175">
        <f t="shared" si="4"/>
        <v>4</v>
      </c>
      <c r="W23" s="169">
        <f t="shared" si="4"/>
        <v>97</v>
      </c>
      <c r="X23" s="172">
        <f>SUM(P23,W23)</f>
        <v>133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20</v>
      </c>
      <c r="G28" s="180">
        <f t="shared" si="6"/>
        <v>12</v>
      </c>
      <c r="H28" s="180">
        <f t="shared" si="6"/>
        <v>8</v>
      </c>
      <c r="I28" s="180">
        <f t="shared" si="6"/>
        <v>6</v>
      </c>
      <c r="J28" s="181">
        <f t="shared" si="6"/>
        <v>1</v>
      </c>
      <c r="K28" s="169">
        <f t="shared" si="6"/>
        <v>47</v>
      </c>
      <c r="L28" s="172">
        <f t="shared" si="6"/>
        <v>47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20</v>
      </c>
      <c r="S28" s="180">
        <f>VLOOKUP($Y28,原データ!$D$1:$R$2300,4,FALSE)</f>
        <v>12</v>
      </c>
      <c r="T28" s="180">
        <f>VLOOKUP($Y28,原データ!$D$1:$R$2300,5,FALSE)</f>
        <v>8</v>
      </c>
      <c r="U28" s="180">
        <f>VLOOKUP($Y28,原データ!$D$1:$R$2300,6,FALSE)</f>
        <v>6</v>
      </c>
      <c r="V28" s="181">
        <f>VLOOKUP($Y28,原データ!$D$1:$R$2300,7,FALSE)</f>
        <v>1</v>
      </c>
      <c r="W28" s="169">
        <f>SUM(Q28:V28)</f>
        <v>47</v>
      </c>
      <c r="X28" s="172">
        <f>SUM(P28,W28)</f>
        <v>47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20</v>
      </c>
      <c r="G30" s="176">
        <f t="shared" si="6"/>
        <v>12</v>
      </c>
      <c r="H30" s="176">
        <f t="shared" si="6"/>
        <v>8</v>
      </c>
      <c r="I30" s="176">
        <f t="shared" si="6"/>
        <v>6</v>
      </c>
      <c r="J30" s="175">
        <f t="shared" si="6"/>
        <v>1</v>
      </c>
      <c r="K30" s="169">
        <f t="shared" si="6"/>
        <v>47</v>
      </c>
      <c r="L30" s="172">
        <f t="shared" si="6"/>
        <v>47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20</v>
      </c>
      <c r="S30" s="176">
        <f t="shared" si="7"/>
        <v>12</v>
      </c>
      <c r="T30" s="176">
        <f t="shared" si="7"/>
        <v>8</v>
      </c>
      <c r="U30" s="176">
        <f t="shared" si="7"/>
        <v>6</v>
      </c>
      <c r="V30" s="175">
        <f t="shared" si="7"/>
        <v>1</v>
      </c>
      <c r="W30" s="169">
        <f t="shared" si="7"/>
        <v>47</v>
      </c>
      <c r="X30" s="172">
        <f>SUM(P30,W30)</f>
        <v>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18</v>
      </c>
      <c r="I35" s="189">
        <f t="shared" si="9"/>
        <v>44</v>
      </c>
      <c r="J35" s="186">
        <f t="shared" si="9"/>
        <v>18</v>
      </c>
      <c r="K35" s="187">
        <f t="shared" si="9"/>
        <v>80</v>
      </c>
      <c r="L35" s="190">
        <f t="shared" si="9"/>
        <v>80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18</v>
      </c>
      <c r="U35" s="189">
        <f t="shared" si="11"/>
        <v>44</v>
      </c>
      <c r="V35" s="186">
        <f t="shared" si="11"/>
        <v>18</v>
      </c>
      <c r="W35" s="187">
        <f t="shared" ref="W35:W43" si="12">SUM(Q35:V35)</f>
        <v>80</v>
      </c>
      <c r="X35" s="190">
        <f>P35+W35</f>
        <v>80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18</v>
      </c>
      <c r="I36" s="196">
        <f t="shared" ref="I36:I47" si="21">U36+AH36</f>
        <v>44</v>
      </c>
      <c r="J36" s="193">
        <f t="shared" ref="J36:J47" si="22">V36+AI36</f>
        <v>18</v>
      </c>
      <c r="K36" s="194">
        <f t="shared" ref="K36:K43" si="23">W36+AJ36</f>
        <v>80</v>
      </c>
      <c r="L36" s="197">
        <f t="shared" ref="L36:L43" si="24">X36+AK36</f>
        <v>80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18</v>
      </c>
      <c r="U36" s="196">
        <f>VLOOKUP($Y36,原データ!$D$1:$R$2300,6,FALSE)</f>
        <v>44</v>
      </c>
      <c r="V36" s="193">
        <f>VLOOKUP($Y36,原データ!$D$1:$R$2300,7,FALSE)</f>
        <v>18</v>
      </c>
      <c r="W36" s="194">
        <f t="shared" si="12"/>
        <v>80</v>
      </c>
      <c r="X36" s="197">
        <f>SUM(P36,W36)</f>
        <v>80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5</v>
      </c>
      <c r="H38" s="189">
        <f t="shared" si="20"/>
        <v>1</v>
      </c>
      <c r="I38" s="189">
        <f t="shared" si="21"/>
        <v>1</v>
      </c>
      <c r="J38" s="186">
        <f t="shared" si="22"/>
        <v>2</v>
      </c>
      <c r="K38" s="187">
        <f t="shared" si="23"/>
        <v>10</v>
      </c>
      <c r="L38" s="190">
        <f t="shared" si="24"/>
        <v>10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5</v>
      </c>
      <c r="T38" s="189">
        <f t="shared" si="26"/>
        <v>1</v>
      </c>
      <c r="U38" s="189">
        <f t="shared" si="26"/>
        <v>1</v>
      </c>
      <c r="V38" s="186">
        <f t="shared" si="26"/>
        <v>2</v>
      </c>
      <c r="W38" s="187">
        <f t="shared" si="12"/>
        <v>10</v>
      </c>
      <c r="X38" s="190">
        <f>P38+W38</f>
        <v>10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5</v>
      </c>
      <c r="H39" s="196">
        <f t="shared" si="20"/>
        <v>1</v>
      </c>
      <c r="I39" s="196">
        <f t="shared" si="21"/>
        <v>1</v>
      </c>
      <c r="J39" s="193">
        <f t="shared" si="22"/>
        <v>2</v>
      </c>
      <c r="K39" s="194">
        <f t="shared" si="23"/>
        <v>10</v>
      </c>
      <c r="L39" s="197">
        <f t="shared" si="24"/>
        <v>10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5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10</v>
      </c>
      <c r="X39" s="197">
        <f>SUM(P39,W39)</f>
        <v>10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5</v>
      </c>
      <c r="H47" s="210">
        <f t="shared" si="20"/>
        <v>19</v>
      </c>
      <c r="I47" s="210">
        <f t="shared" si="21"/>
        <v>45</v>
      </c>
      <c r="J47" s="207">
        <f t="shared" si="22"/>
        <v>21</v>
      </c>
      <c r="K47" s="208">
        <f>W47+AJ47</f>
        <v>91</v>
      </c>
      <c r="L47" s="211">
        <f>X47+AK47</f>
        <v>91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5</v>
      </c>
      <c r="T47" s="210">
        <f>T35+T38+T41+T44</f>
        <v>19</v>
      </c>
      <c r="U47" s="210">
        <f t="shared" si="32"/>
        <v>45</v>
      </c>
      <c r="V47" s="207">
        <f t="shared" si="32"/>
        <v>21</v>
      </c>
      <c r="W47" s="208">
        <f t="shared" si="32"/>
        <v>91</v>
      </c>
      <c r="X47" s="211">
        <f t="shared" si="32"/>
        <v>91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19</v>
      </c>
      <c r="E8" s="312">
        <f t="shared" ref="E8:E49" si="0">S8+AH8</f>
        <v>36</v>
      </c>
      <c r="F8" s="313">
        <f t="shared" ref="F8:F49" si="1">T8+AI8</f>
        <v>55</v>
      </c>
      <c r="G8" s="314">
        <f t="shared" ref="G8:G49" si="2">U8+AJ8</f>
        <v>0</v>
      </c>
      <c r="H8" s="315">
        <f t="shared" ref="H8:H49" si="3">V8+AK8</f>
        <v>54</v>
      </c>
      <c r="I8" s="315">
        <f t="shared" ref="I8:I49" si="4">W8+AL8</f>
        <v>42</v>
      </c>
      <c r="J8" s="315">
        <f t="shared" ref="J8:J49" si="5">X8+AM8</f>
        <v>48</v>
      </c>
      <c r="K8" s="315">
        <f t="shared" ref="K8:K49" si="6">Y8+AN8</f>
        <v>39</v>
      </c>
      <c r="L8" s="312">
        <f t="shared" ref="L8:L49" si="7">Z8+AO8</f>
        <v>8</v>
      </c>
      <c r="M8" s="313">
        <f t="shared" ref="M8:M49" si="8">AA8+AP8</f>
        <v>191</v>
      </c>
      <c r="N8" s="316">
        <f t="shared" ref="N8:N49" si="9">AB8+AQ8</f>
        <v>246</v>
      </c>
      <c r="O8" s="659" t="str">
        <f>A8</f>
        <v>居宅（介護予防）サービス</v>
      </c>
      <c r="P8" s="660"/>
      <c r="Q8" s="660"/>
      <c r="R8" s="311">
        <f>SUM(R9,R15,R18,R23,R27,R28)</f>
        <v>19</v>
      </c>
      <c r="S8" s="311">
        <f>SUM(S9,S15,S18,S23,S27,S28)</f>
        <v>36</v>
      </c>
      <c r="T8" s="313">
        <f t="shared" ref="T8:T49" si="10">SUM(R8:S8)</f>
        <v>55</v>
      </c>
      <c r="U8" s="314">
        <f t="shared" ref="U8:Z8" si="11">SUM(U9,U15,U18,U23,U27,U28)</f>
        <v>0</v>
      </c>
      <c r="V8" s="314">
        <f t="shared" si="11"/>
        <v>54</v>
      </c>
      <c r="W8" s="314">
        <f t="shared" si="11"/>
        <v>40</v>
      </c>
      <c r="X8" s="314">
        <f t="shared" si="11"/>
        <v>48</v>
      </c>
      <c r="Y8" s="314">
        <f t="shared" si="11"/>
        <v>38</v>
      </c>
      <c r="Z8" s="314">
        <f t="shared" si="11"/>
        <v>8</v>
      </c>
      <c r="AA8" s="313">
        <f>SUM(U8:Z8)</f>
        <v>188</v>
      </c>
      <c r="AB8" s="316">
        <f t="shared" ref="AB8:AB47" si="12">SUM(AA8,T8)</f>
        <v>243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19</v>
      </c>
      <c r="F9" s="422">
        <f t="shared" si="1"/>
        <v>25</v>
      </c>
      <c r="G9" s="226">
        <f t="shared" si="2"/>
        <v>0</v>
      </c>
      <c r="H9" s="227">
        <f t="shared" si="3"/>
        <v>17</v>
      </c>
      <c r="I9" s="227">
        <f t="shared" si="4"/>
        <v>17</v>
      </c>
      <c r="J9" s="227">
        <f t="shared" si="5"/>
        <v>15</v>
      </c>
      <c r="K9" s="227">
        <f t="shared" si="6"/>
        <v>15</v>
      </c>
      <c r="L9" s="225">
        <f t="shared" si="7"/>
        <v>4</v>
      </c>
      <c r="M9" s="422">
        <f t="shared" si="8"/>
        <v>68</v>
      </c>
      <c r="N9" s="318">
        <f t="shared" si="9"/>
        <v>93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19</v>
      </c>
      <c r="T9" s="422">
        <f>SUM(R9:S9)</f>
        <v>25</v>
      </c>
      <c r="U9" s="226">
        <f t="shared" ref="U9:Z9" si="17">SUM(U10:U14)</f>
        <v>0</v>
      </c>
      <c r="V9" s="227">
        <f t="shared" si="17"/>
        <v>17</v>
      </c>
      <c r="W9" s="227">
        <f t="shared" si="17"/>
        <v>17</v>
      </c>
      <c r="X9" s="227">
        <f t="shared" si="17"/>
        <v>15</v>
      </c>
      <c r="Y9" s="227">
        <f t="shared" si="17"/>
        <v>15</v>
      </c>
      <c r="Z9" s="225">
        <f t="shared" si="17"/>
        <v>4</v>
      </c>
      <c r="AA9" s="422">
        <f t="shared" ref="AA9:AA47" si="18">SUM(U9:Z9)</f>
        <v>68</v>
      </c>
      <c r="AB9" s="318">
        <f t="shared" si="12"/>
        <v>93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7</v>
      </c>
      <c r="J10" s="156">
        <f t="shared" si="5"/>
        <v>7</v>
      </c>
      <c r="K10" s="156">
        <f t="shared" si="6"/>
        <v>6</v>
      </c>
      <c r="L10" s="153">
        <f t="shared" si="7"/>
        <v>2</v>
      </c>
      <c r="M10" s="423">
        <f t="shared" si="8"/>
        <v>25</v>
      </c>
      <c r="N10" s="319">
        <f t="shared" si="9"/>
        <v>25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7</v>
      </c>
      <c r="X10" s="156">
        <f>VLOOKUP($AC10,原データ!$D$1:$R$2300,6,FALSE)</f>
        <v>7</v>
      </c>
      <c r="Y10" s="156">
        <f>VLOOKUP($AC10,原データ!$D$1:$R$2300,7,FALSE)</f>
        <v>6</v>
      </c>
      <c r="Z10" s="153">
        <f>VLOOKUP($AC10,原データ!$D$1:$R$2300,8,FALSE)</f>
        <v>2</v>
      </c>
      <c r="AA10" s="423">
        <f t="shared" si="18"/>
        <v>25</v>
      </c>
      <c r="AB10" s="319">
        <f t="shared" si="12"/>
        <v>25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5</v>
      </c>
      <c r="F12" s="423">
        <f t="shared" si="1"/>
        <v>5</v>
      </c>
      <c r="G12" s="155">
        <f t="shared" si="2"/>
        <v>0</v>
      </c>
      <c r="H12" s="156">
        <f t="shared" si="3"/>
        <v>4</v>
      </c>
      <c r="I12" s="156">
        <f t="shared" si="4"/>
        <v>2</v>
      </c>
      <c r="J12" s="156">
        <f t="shared" si="5"/>
        <v>3</v>
      </c>
      <c r="K12" s="156">
        <f t="shared" si="6"/>
        <v>1</v>
      </c>
      <c r="L12" s="153">
        <f t="shared" si="7"/>
        <v>0</v>
      </c>
      <c r="M12" s="423">
        <f t="shared" si="8"/>
        <v>10</v>
      </c>
      <c r="N12" s="319">
        <f t="shared" si="9"/>
        <v>15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5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2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10</v>
      </c>
      <c r="AB12" s="319">
        <f t="shared" si="12"/>
        <v>15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4</v>
      </c>
      <c r="E13" s="153">
        <f t="shared" si="0"/>
        <v>9</v>
      </c>
      <c r="F13" s="423">
        <f t="shared" si="1"/>
        <v>13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3</v>
      </c>
      <c r="K13" s="156">
        <f t="shared" si="6"/>
        <v>5</v>
      </c>
      <c r="L13" s="153">
        <f t="shared" si="7"/>
        <v>1</v>
      </c>
      <c r="M13" s="423">
        <f t="shared" si="8"/>
        <v>13</v>
      </c>
      <c r="N13" s="319">
        <f t="shared" si="9"/>
        <v>26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9</v>
      </c>
      <c r="T13" s="423">
        <f t="shared" si="10"/>
        <v>13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13</v>
      </c>
      <c r="AB13" s="319">
        <f t="shared" si="12"/>
        <v>26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5</v>
      </c>
      <c r="F14" s="424">
        <f t="shared" si="1"/>
        <v>7</v>
      </c>
      <c r="G14" s="163">
        <f t="shared" si="2"/>
        <v>0</v>
      </c>
      <c r="H14" s="164">
        <f t="shared" si="3"/>
        <v>9</v>
      </c>
      <c r="I14" s="164">
        <f t="shared" si="4"/>
        <v>5</v>
      </c>
      <c r="J14" s="164">
        <f t="shared" si="5"/>
        <v>2</v>
      </c>
      <c r="K14" s="164">
        <f t="shared" si="6"/>
        <v>3</v>
      </c>
      <c r="L14" s="161">
        <f t="shared" si="7"/>
        <v>1</v>
      </c>
      <c r="M14" s="424">
        <f t="shared" si="8"/>
        <v>20</v>
      </c>
      <c r="N14" s="320">
        <f t="shared" si="9"/>
        <v>27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5</v>
      </c>
      <c r="T14" s="424">
        <f t="shared" si="10"/>
        <v>7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20</v>
      </c>
      <c r="AB14" s="320">
        <f t="shared" si="12"/>
        <v>27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16</v>
      </c>
      <c r="I15" s="227">
        <f t="shared" si="4"/>
        <v>9</v>
      </c>
      <c r="J15" s="227">
        <f t="shared" si="5"/>
        <v>8</v>
      </c>
      <c r="K15" s="227">
        <f t="shared" si="6"/>
        <v>7</v>
      </c>
      <c r="L15" s="225">
        <f t="shared" si="7"/>
        <v>1</v>
      </c>
      <c r="M15" s="422">
        <f t="shared" si="8"/>
        <v>41</v>
      </c>
      <c r="N15" s="318">
        <f t="shared" si="9"/>
        <v>42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16</v>
      </c>
      <c r="W15" s="227">
        <f t="shared" si="21"/>
        <v>9</v>
      </c>
      <c r="X15" s="227">
        <f t="shared" si="21"/>
        <v>8</v>
      </c>
      <c r="Y15" s="227">
        <f t="shared" si="21"/>
        <v>7</v>
      </c>
      <c r="Z15" s="225">
        <f t="shared" si="21"/>
        <v>1</v>
      </c>
      <c r="AA15" s="422">
        <f t="shared" si="18"/>
        <v>41</v>
      </c>
      <c r="AB15" s="318">
        <f t="shared" si="12"/>
        <v>42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15</v>
      </c>
      <c r="I16" s="156">
        <f t="shared" si="4"/>
        <v>8</v>
      </c>
      <c r="J16" s="156">
        <f t="shared" si="5"/>
        <v>7</v>
      </c>
      <c r="K16" s="156">
        <f t="shared" si="6"/>
        <v>7</v>
      </c>
      <c r="L16" s="153">
        <f t="shared" si="7"/>
        <v>1</v>
      </c>
      <c r="M16" s="423">
        <f t="shared" si="8"/>
        <v>38</v>
      </c>
      <c r="N16" s="319">
        <f t="shared" si="9"/>
        <v>38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15</v>
      </c>
      <c r="W16" s="156">
        <f>VLOOKUP($AC16,原データ!$D$1:$R$2300,5,FALSE)</f>
        <v>8</v>
      </c>
      <c r="X16" s="156">
        <f>VLOOKUP($AC16,原データ!$D$1:$R$2300,6,FALSE)</f>
        <v>7</v>
      </c>
      <c r="Y16" s="156">
        <f>VLOOKUP($AC16,原データ!$D$1:$R$2300,7,FALSE)</f>
        <v>7</v>
      </c>
      <c r="Z16" s="153">
        <f>VLOOKUP($AC16,原データ!$D$1:$R$2300,8,FALSE)</f>
        <v>1</v>
      </c>
      <c r="AA16" s="423">
        <f t="shared" si="18"/>
        <v>38</v>
      </c>
      <c r="AB16" s="319">
        <f t="shared" si="12"/>
        <v>38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0</v>
      </c>
      <c r="J18" s="227">
        <f t="shared" si="5"/>
        <v>5</v>
      </c>
      <c r="K18" s="227">
        <f t="shared" si="6"/>
        <v>2</v>
      </c>
      <c r="L18" s="225">
        <f t="shared" si="7"/>
        <v>0</v>
      </c>
      <c r="M18" s="422">
        <f t="shared" si="8"/>
        <v>14</v>
      </c>
      <c r="N18" s="318">
        <f>AB18+AQ18</f>
        <v>14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0</v>
      </c>
      <c r="X18" s="227">
        <f t="shared" si="23"/>
        <v>5</v>
      </c>
      <c r="Y18" s="227">
        <f t="shared" si="23"/>
        <v>2</v>
      </c>
      <c r="Z18" s="227">
        <f t="shared" si="23"/>
        <v>0</v>
      </c>
      <c r="AA18" s="422">
        <f>SUM(U18:Z18)</f>
        <v>14</v>
      </c>
      <c r="AB18" s="318">
        <f>SUM(AA18,T18)</f>
        <v>14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0</v>
      </c>
      <c r="J19" s="156">
        <f t="shared" si="5"/>
        <v>5</v>
      </c>
      <c r="K19" s="156">
        <f t="shared" si="6"/>
        <v>2</v>
      </c>
      <c r="L19" s="153">
        <f t="shared" si="7"/>
        <v>0</v>
      </c>
      <c r="M19" s="423">
        <f t="shared" si="8"/>
        <v>14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0</v>
      </c>
      <c r="X19" s="156">
        <f>VLOOKUP($AC19,原データ!$D$1:$R$2300,6,FALSE)</f>
        <v>5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14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16</v>
      </c>
      <c r="F23" s="422">
        <f t="shared" si="1"/>
        <v>27</v>
      </c>
      <c r="G23" s="226">
        <f t="shared" si="2"/>
        <v>0</v>
      </c>
      <c r="H23" s="227">
        <f t="shared" si="3"/>
        <v>13</v>
      </c>
      <c r="I23" s="227">
        <f t="shared" si="4"/>
        <v>16</v>
      </c>
      <c r="J23" s="227">
        <f t="shared" si="5"/>
        <v>19</v>
      </c>
      <c r="K23" s="227">
        <f t="shared" si="6"/>
        <v>15</v>
      </c>
      <c r="L23" s="225">
        <f t="shared" si="7"/>
        <v>2</v>
      </c>
      <c r="M23" s="422">
        <f t="shared" si="8"/>
        <v>65</v>
      </c>
      <c r="N23" s="318">
        <f t="shared" si="9"/>
        <v>92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16</v>
      </c>
      <c r="T23" s="422">
        <f t="shared" si="10"/>
        <v>27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14</v>
      </c>
      <c r="X23" s="227">
        <f t="shared" si="26"/>
        <v>19</v>
      </c>
      <c r="Y23" s="227">
        <f t="shared" si="26"/>
        <v>14</v>
      </c>
      <c r="Z23" s="225">
        <f t="shared" si="26"/>
        <v>2</v>
      </c>
      <c r="AA23" s="422">
        <f t="shared" si="18"/>
        <v>62</v>
      </c>
      <c r="AB23" s="318">
        <f t="shared" si="12"/>
        <v>89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3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16</v>
      </c>
      <c r="F24" s="423">
        <f t="shared" si="1"/>
        <v>27</v>
      </c>
      <c r="G24" s="155">
        <f t="shared" si="2"/>
        <v>0</v>
      </c>
      <c r="H24" s="156">
        <f t="shared" si="3"/>
        <v>13</v>
      </c>
      <c r="I24" s="156">
        <f t="shared" si="4"/>
        <v>14</v>
      </c>
      <c r="J24" s="156">
        <f t="shared" si="5"/>
        <v>19</v>
      </c>
      <c r="K24" s="156">
        <f t="shared" si="6"/>
        <v>14</v>
      </c>
      <c r="L24" s="153">
        <f t="shared" si="7"/>
        <v>2</v>
      </c>
      <c r="M24" s="423">
        <f t="shared" si="8"/>
        <v>62</v>
      </c>
      <c r="N24" s="319">
        <f t="shared" si="9"/>
        <v>89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16</v>
      </c>
      <c r="T24" s="423">
        <f t="shared" si="10"/>
        <v>27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14</v>
      </c>
      <c r="X24" s="156">
        <f>VLOOKUP($AC24,原データ!$D$1:$R$2300,6,FALSE)</f>
        <v>19</v>
      </c>
      <c r="Y24" s="156">
        <f>VLOOKUP($AC24,原データ!$D$1:$R$2300,7,FALSE)</f>
        <v>14</v>
      </c>
      <c r="Z24" s="153">
        <f>VLOOKUP($AC24,原データ!$D$1:$R$2300,8,FALSE)</f>
        <v>2</v>
      </c>
      <c r="AA24" s="423">
        <f t="shared" si="18"/>
        <v>62</v>
      </c>
      <c r="AB24" s="319">
        <f t="shared" si="12"/>
        <v>89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3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3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19</v>
      </c>
      <c r="F29" s="313">
        <f t="shared" si="1"/>
        <v>34</v>
      </c>
      <c r="G29" s="314">
        <f t="shared" si="2"/>
        <v>0</v>
      </c>
      <c r="H29" s="315">
        <f t="shared" si="3"/>
        <v>33</v>
      </c>
      <c r="I29" s="315">
        <f t="shared" si="4"/>
        <v>19</v>
      </c>
      <c r="J29" s="315">
        <f t="shared" si="5"/>
        <v>21</v>
      </c>
      <c r="K29" s="315">
        <f t="shared" si="6"/>
        <v>16</v>
      </c>
      <c r="L29" s="312">
        <f t="shared" si="7"/>
        <v>3</v>
      </c>
      <c r="M29" s="313">
        <f t="shared" si="8"/>
        <v>92</v>
      </c>
      <c r="N29" s="316">
        <f t="shared" si="9"/>
        <v>126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19</v>
      </c>
      <c r="T29" s="425">
        <f t="shared" si="10"/>
        <v>34</v>
      </c>
      <c r="U29" s="170">
        <f>VLOOKUP($AC29,原データ!$D$1:$R$2300,3,FALSE)</f>
        <v>0</v>
      </c>
      <c r="V29" s="171">
        <f>VLOOKUP($AC29,原データ!$D$1:$R$2300,4,FALSE)</f>
        <v>33</v>
      </c>
      <c r="W29" s="171">
        <f>VLOOKUP($AC29,原データ!$D$1:$R$2300,5,FALSE)</f>
        <v>19</v>
      </c>
      <c r="X29" s="171">
        <f>VLOOKUP($AC29,原データ!$D$1:$R$2300,6,FALSE)</f>
        <v>21</v>
      </c>
      <c r="Y29" s="171">
        <f>VLOOKUP($AC29,原データ!$D$1:$R$2300,7,FALSE)</f>
        <v>16</v>
      </c>
      <c r="Z29" s="168">
        <f>VLOOKUP($AC29,原データ!$D$1:$R$2300,8,FALSE)</f>
        <v>3</v>
      </c>
      <c r="AA29" s="425">
        <f t="shared" si="18"/>
        <v>92</v>
      </c>
      <c r="AB29" s="316">
        <f t="shared" si="12"/>
        <v>126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21</v>
      </c>
      <c r="I30" s="315">
        <f t="shared" si="4"/>
        <v>12</v>
      </c>
      <c r="J30" s="315">
        <f t="shared" si="5"/>
        <v>6</v>
      </c>
      <c r="K30" s="315">
        <f t="shared" si="6"/>
        <v>6</v>
      </c>
      <c r="L30" s="312">
        <f t="shared" si="7"/>
        <v>1</v>
      </c>
      <c r="M30" s="313">
        <f t="shared" si="8"/>
        <v>46</v>
      </c>
      <c r="N30" s="316">
        <f t="shared" si="9"/>
        <v>46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12</v>
      </c>
      <c r="X30" s="315">
        <f t="shared" si="29"/>
        <v>6</v>
      </c>
      <c r="Y30" s="315">
        <f t="shared" si="29"/>
        <v>6</v>
      </c>
      <c r="Z30" s="312">
        <f t="shared" si="29"/>
        <v>1</v>
      </c>
      <c r="AA30" s="313">
        <f t="shared" si="18"/>
        <v>46</v>
      </c>
      <c r="AB30" s="316">
        <f t="shared" si="12"/>
        <v>46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7</v>
      </c>
      <c r="J33" s="171">
        <f t="shared" si="33"/>
        <v>4</v>
      </c>
      <c r="K33" s="171">
        <f t="shared" si="33"/>
        <v>2</v>
      </c>
      <c r="L33" s="171">
        <f t="shared" si="33"/>
        <v>0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7</v>
      </c>
      <c r="I37" s="171">
        <f t="shared" si="4"/>
        <v>5</v>
      </c>
      <c r="J37" s="171">
        <f t="shared" si="5"/>
        <v>2</v>
      </c>
      <c r="K37" s="171">
        <f t="shared" si="6"/>
        <v>4</v>
      </c>
      <c r="L37" s="168">
        <f t="shared" si="7"/>
        <v>1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7</v>
      </c>
      <c r="W37" s="171">
        <f>VLOOKUP($AC37,原データ!$D$1:$R$2300,5,FALSE)</f>
        <v>5</v>
      </c>
      <c r="X37" s="171">
        <f>VLOOKUP($AC37,原データ!$D$1:$R$2300,6,FALSE)</f>
        <v>2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5</v>
      </c>
      <c r="J44" s="315">
        <f t="shared" si="5"/>
        <v>19</v>
      </c>
      <c r="K44" s="315">
        <f t="shared" si="6"/>
        <v>46</v>
      </c>
      <c r="L44" s="312">
        <f t="shared" si="7"/>
        <v>18</v>
      </c>
      <c r="M44" s="313">
        <f t="shared" si="8"/>
        <v>89</v>
      </c>
      <c r="N44" s="316">
        <f t="shared" si="9"/>
        <v>89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5</v>
      </c>
      <c r="X44" s="315">
        <f>SUM(X45:X48)</f>
        <v>19</v>
      </c>
      <c r="Y44" s="315">
        <f>SUM(Y45:Y48)</f>
        <v>46</v>
      </c>
      <c r="Z44" s="315">
        <f>SUM(Z45:Z48)</f>
        <v>18</v>
      </c>
      <c r="AA44" s="313">
        <f t="shared" si="18"/>
        <v>89</v>
      </c>
      <c r="AB44" s="316">
        <f>SUM(AA44,T44)</f>
        <v>89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18</v>
      </c>
      <c r="K45" s="171">
        <f t="shared" si="6"/>
        <v>45</v>
      </c>
      <c r="L45" s="168">
        <f t="shared" si="7"/>
        <v>18</v>
      </c>
      <c r="M45" s="425">
        <f t="shared" si="8"/>
        <v>81</v>
      </c>
      <c r="N45" s="316">
        <f t="shared" si="9"/>
        <v>81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18</v>
      </c>
      <c r="Y45" s="171">
        <f>VLOOKUP($AC45,原データ!$D$1:$R$2300,7,FALSE)</f>
        <v>45</v>
      </c>
      <c r="Z45" s="168">
        <f>VLOOKUP($AC45,原データ!$D$1:$R$2300,8,FALSE)</f>
        <v>18</v>
      </c>
      <c r="AA45" s="425">
        <f t="shared" si="18"/>
        <v>81</v>
      </c>
      <c r="AB45" s="316">
        <f t="shared" si="12"/>
        <v>81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5</v>
      </c>
      <c r="J46" s="171">
        <f t="shared" si="5"/>
        <v>1</v>
      </c>
      <c r="K46" s="171">
        <f t="shared" si="6"/>
        <v>1</v>
      </c>
      <c r="L46" s="168">
        <f t="shared" si="7"/>
        <v>2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5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-2</v>
      </c>
      <c r="M48" s="425">
        <f t="shared" si="41"/>
        <v>-2</v>
      </c>
      <c r="N48" s="316">
        <f t="shared" si="41"/>
        <v>-2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-2</v>
      </c>
      <c r="AA48" s="425">
        <f>SUM(U48:Z48)</f>
        <v>-2</v>
      </c>
      <c r="AB48" s="316">
        <f>SUM(AA48,T48)</f>
        <v>-2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34</v>
      </c>
      <c r="E49" s="416">
        <f t="shared" si="0"/>
        <v>55</v>
      </c>
      <c r="F49" s="417">
        <f t="shared" si="1"/>
        <v>89</v>
      </c>
      <c r="G49" s="418">
        <f t="shared" si="2"/>
        <v>0</v>
      </c>
      <c r="H49" s="419">
        <f t="shared" si="3"/>
        <v>109</v>
      </c>
      <c r="I49" s="419">
        <f t="shared" si="4"/>
        <v>78</v>
      </c>
      <c r="J49" s="419">
        <f t="shared" si="5"/>
        <v>94</v>
      </c>
      <c r="K49" s="419">
        <f t="shared" si="6"/>
        <v>107</v>
      </c>
      <c r="L49" s="416">
        <f t="shared" si="7"/>
        <v>30</v>
      </c>
      <c r="M49" s="417">
        <f t="shared" si="8"/>
        <v>418</v>
      </c>
      <c r="N49" s="420">
        <f t="shared" si="9"/>
        <v>507</v>
      </c>
      <c r="O49" s="684" t="s">
        <v>148</v>
      </c>
      <c r="P49" s="685"/>
      <c r="Q49" s="685"/>
      <c r="R49" s="415">
        <f>SUM(R8,R30,R44,R29)</f>
        <v>34</v>
      </c>
      <c r="S49" s="415">
        <f>SUM(S8,S30,S44,S29)</f>
        <v>55</v>
      </c>
      <c r="T49" s="417">
        <f t="shared" si="10"/>
        <v>89</v>
      </c>
      <c r="U49" s="418">
        <f t="shared" ref="U49:Z49" si="42">SUM(U8,U30,U44,U29)</f>
        <v>0</v>
      </c>
      <c r="V49" s="418">
        <f t="shared" si="42"/>
        <v>109</v>
      </c>
      <c r="W49" s="418">
        <f t="shared" si="42"/>
        <v>76</v>
      </c>
      <c r="X49" s="418">
        <f t="shared" si="42"/>
        <v>94</v>
      </c>
      <c r="Y49" s="418">
        <f t="shared" si="42"/>
        <v>106</v>
      </c>
      <c r="Z49" s="418">
        <f t="shared" si="42"/>
        <v>30</v>
      </c>
      <c r="AA49" s="417">
        <f>SUM(U49:Z49)</f>
        <v>415</v>
      </c>
      <c r="AB49" s="420">
        <f>SUM(AA49,T49)</f>
        <v>504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3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22622</v>
      </c>
      <c r="E51" s="312">
        <f t="shared" ref="E51:E90" si="45">S51+AH51</f>
        <v>68215</v>
      </c>
      <c r="F51" s="313">
        <f t="shared" ref="F51:F90" si="46">T51+AI51</f>
        <v>90837</v>
      </c>
      <c r="G51" s="314">
        <f t="shared" ref="G51:G90" si="47">U51+AJ51</f>
        <v>0</v>
      </c>
      <c r="H51" s="315">
        <f t="shared" ref="H51:H90" si="48">V51+AK51</f>
        <v>249730</v>
      </c>
      <c r="I51" s="315">
        <f t="shared" ref="I51:I90" si="49">W51+AL51</f>
        <v>179157</v>
      </c>
      <c r="J51" s="315">
        <f t="shared" ref="J51:J90" si="50">X51+AM51</f>
        <v>355507</v>
      </c>
      <c r="K51" s="315">
        <f t="shared" ref="K51:K90" si="51">Y51+AN51</f>
        <v>256613</v>
      </c>
      <c r="L51" s="312">
        <f t="shared" ref="L51:L90" si="52">Z51+AO51</f>
        <v>127229</v>
      </c>
      <c r="M51" s="313">
        <f t="shared" ref="M51:M90" si="53">AA51+AP51</f>
        <v>1168236</v>
      </c>
      <c r="N51" s="316">
        <f t="shared" ref="N51:N90" si="54">AB51+AQ51</f>
        <v>1259073</v>
      </c>
      <c r="O51" s="702" t="s">
        <v>124</v>
      </c>
      <c r="P51" s="703"/>
      <c r="Q51" s="704"/>
      <c r="R51" s="311">
        <f>SUM(R52,R58,R61,R66,R68,R69)</f>
        <v>22622</v>
      </c>
      <c r="S51" s="311">
        <f>SUM(S52,S58,S61,S66,S68,S69)</f>
        <v>68215</v>
      </c>
      <c r="T51" s="313">
        <f>SUM(R51:S51)</f>
        <v>90837</v>
      </c>
      <c r="U51" s="314">
        <f t="shared" ref="U51:Z51" si="55">SUM(U52,U58,U61,U66,U68,U69)</f>
        <v>0</v>
      </c>
      <c r="V51" s="314">
        <f t="shared" si="55"/>
        <v>249730</v>
      </c>
      <c r="W51" s="314">
        <f t="shared" si="55"/>
        <v>179157</v>
      </c>
      <c r="X51" s="314">
        <f t="shared" si="55"/>
        <v>355507</v>
      </c>
      <c r="Y51" s="314">
        <f t="shared" si="55"/>
        <v>256613</v>
      </c>
      <c r="Z51" s="314">
        <f t="shared" si="55"/>
        <v>127229</v>
      </c>
      <c r="AA51" s="313">
        <f t="shared" ref="AA51:AA90" si="56">SUM(U51:Z51)</f>
        <v>1168236</v>
      </c>
      <c r="AB51" s="316">
        <f t="shared" ref="AB51:AB90" si="57">SUM(AA51,T51)</f>
        <v>1259073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8503</v>
      </c>
      <c r="E52" s="225">
        <f t="shared" si="45"/>
        <v>56955</v>
      </c>
      <c r="F52" s="422">
        <f t="shared" si="46"/>
        <v>65458</v>
      </c>
      <c r="G52" s="226">
        <f t="shared" si="47"/>
        <v>0</v>
      </c>
      <c r="H52" s="227">
        <f t="shared" si="48"/>
        <v>52215</v>
      </c>
      <c r="I52" s="227">
        <f t="shared" si="49"/>
        <v>63688</v>
      </c>
      <c r="J52" s="227">
        <f t="shared" si="50"/>
        <v>143072</v>
      </c>
      <c r="K52" s="227">
        <f t="shared" si="51"/>
        <v>119549</v>
      </c>
      <c r="L52" s="225">
        <f t="shared" si="52"/>
        <v>76386</v>
      </c>
      <c r="M52" s="422">
        <f t="shared" si="53"/>
        <v>454910</v>
      </c>
      <c r="N52" s="318">
        <f t="shared" si="54"/>
        <v>520368</v>
      </c>
      <c r="O52" s="665"/>
      <c r="P52" s="664" t="s">
        <v>125</v>
      </c>
      <c r="Q52" s="696"/>
      <c r="R52" s="224">
        <f>SUM(R53:R57)</f>
        <v>8503</v>
      </c>
      <c r="S52" s="225">
        <f>SUM(S53:S57)</f>
        <v>56955</v>
      </c>
      <c r="T52" s="422">
        <f t="shared" ref="T52:T88" si="62">SUM(R52:S52)</f>
        <v>65458</v>
      </c>
      <c r="U52" s="226">
        <f t="shared" ref="U52:Z52" si="63">SUM(U53:U57)</f>
        <v>0</v>
      </c>
      <c r="V52" s="227">
        <f t="shared" si="63"/>
        <v>52215</v>
      </c>
      <c r="W52" s="227">
        <f t="shared" si="63"/>
        <v>63688</v>
      </c>
      <c r="X52" s="227">
        <f t="shared" si="63"/>
        <v>143072</v>
      </c>
      <c r="Y52" s="227">
        <f t="shared" si="63"/>
        <v>119549</v>
      </c>
      <c r="Z52" s="225">
        <f t="shared" si="63"/>
        <v>76386</v>
      </c>
      <c r="AA52" s="422">
        <f t="shared" si="56"/>
        <v>454910</v>
      </c>
      <c r="AB52" s="318">
        <f t="shared" si="57"/>
        <v>520368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31759</v>
      </c>
      <c r="I53" s="156">
        <f t="shared" si="49"/>
        <v>49155</v>
      </c>
      <c r="J53" s="156">
        <f t="shared" si="50"/>
        <v>110489</v>
      </c>
      <c r="K53" s="156">
        <f t="shared" si="51"/>
        <v>102954</v>
      </c>
      <c r="L53" s="153">
        <f t="shared" si="52"/>
        <v>71520</v>
      </c>
      <c r="M53" s="423">
        <f t="shared" si="53"/>
        <v>365877</v>
      </c>
      <c r="N53" s="319">
        <f t="shared" si="54"/>
        <v>365877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31759</v>
      </c>
      <c r="W53" s="156">
        <f>VLOOKUP($AC53,原データ!$D$1:$R$2300,5,FALSE)</f>
        <v>49155</v>
      </c>
      <c r="X53" s="156">
        <f>VLOOKUP($AC53,原データ!$D$1:$R$2300,6,FALSE)</f>
        <v>110489</v>
      </c>
      <c r="Y53" s="156">
        <f>VLOOKUP($AC53,原データ!$D$1:$R$2300,7,FALSE)</f>
        <v>102954</v>
      </c>
      <c r="Z53" s="153">
        <f>VLOOKUP($AC53,原データ!$D$1:$R$2300,8,FALSE)</f>
        <v>71520</v>
      </c>
      <c r="AA53" s="423">
        <f t="shared" si="56"/>
        <v>365877</v>
      </c>
      <c r="AB53" s="319">
        <f t="shared" si="57"/>
        <v>365877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16276</v>
      </c>
      <c r="F55" s="423">
        <f t="shared" si="46"/>
        <v>16276</v>
      </c>
      <c r="G55" s="155">
        <f t="shared" si="47"/>
        <v>0</v>
      </c>
      <c r="H55" s="156">
        <f t="shared" si="48"/>
        <v>9388</v>
      </c>
      <c r="I55" s="156">
        <f t="shared" si="49"/>
        <v>3137</v>
      </c>
      <c r="J55" s="156">
        <f t="shared" si="50"/>
        <v>19425</v>
      </c>
      <c r="K55" s="156">
        <f t="shared" si="51"/>
        <v>-7570</v>
      </c>
      <c r="L55" s="153">
        <f t="shared" si="52"/>
        <v>0</v>
      </c>
      <c r="M55" s="423">
        <f t="shared" si="53"/>
        <v>24380</v>
      </c>
      <c r="N55" s="319">
        <f t="shared" si="54"/>
        <v>40656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16276</v>
      </c>
      <c r="T55" s="423">
        <f t="shared" si="62"/>
        <v>16276</v>
      </c>
      <c r="U55" s="155">
        <f>VLOOKUP($AC55,原データ!$D$1:$R$2300,3,FALSE)</f>
        <v>0</v>
      </c>
      <c r="V55" s="156">
        <f>VLOOKUP($AC55,原データ!$D$1:$R$2300,4,FALSE)</f>
        <v>9388</v>
      </c>
      <c r="W55" s="156">
        <f>VLOOKUP($AC55,原データ!$D$1:$R$2300,5,FALSE)</f>
        <v>3137</v>
      </c>
      <c r="X55" s="156">
        <f>VLOOKUP($AC55,原データ!$D$1:$R$2300,6,FALSE)</f>
        <v>19425</v>
      </c>
      <c r="Y55" s="156">
        <f>VLOOKUP($AC55,原データ!$D$1:$R$2300,7,FALSE)</f>
        <v>-7570</v>
      </c>
      <c r="Z55" s="153">
        <f>VLOOKUP($AC55,原データ!$D$1:$R$2300,8,FALSE)</f>
        <v>0</v>
      </c>
      <c r="AA55" s="423">
        <f t="shared" si="56"/>
        <v>24380</v>
      </c>
      <c r="AB55" s="319">
        <f t="shared" si="57"/>
        <v>40656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7641</v>
      </c>
      <c r="E56" s="153">
        <f t="shared" si="45"/>
        <v>37865</v>
      </c>
      <c r="F56" s="423">
        <f t="shared" si="46"/>
        <v>45506</v>
      </c>
      <c r="G56" s="155">
        <f t="shared" si="47"/>
        <v>0</v>
      </c>
      <c r="H56" s="156">
        <f t="shared" si="48"/>
        <v>5024</v>
      </c>
      <c r="I56" s="156">
        <f t="shared" si="49"/>
        <v>8578</v>
      </c>
      <c r="J56" s="156">
        <f t="shared" si="50"/>
        <v>12040</v>
      </c>
      <c r="K56" s="156">
        <f t="shared" si="51"/>
        <v>21377</v>
      </c>
      <c r="L56" s="153">
        <f t="shared" si="52"/>
        <v>4182</v>
      </c>
      <c r="M56" s="423">
        <f t="shared" si="53"/>
        <v>51201</v>
      </c>
      <c r="N56" s="319">
        <f t="shared" si="54"/>
        <v>96707</v>
      </c>
      <c r="O56" s="665"/>
      <c r="P56" s="695"/>
      <c r="Q56" s="229" t="s">
        <v>129</v>
      </c>
      <c r="R56" s="152">
        <f>VLOOKUP($AC56,原データ!$D$1:$R$2300,10,FALSE)</f>
        <v>7641</v>
      </c>
      <c r="S56" s="153">
        <f>VLOOKUP($AC56,原データ!$D$1:$R$2300,11,FALSE)</f>
        <v>37865</v>
      </c>
      <c r="T56" s="423">
        <f t="shared" si="62"/>
        <v>45506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8578</v>
      </c>
      <c r="X56" s="156">
        <f>VLOOKUP($AC56,原データ!$D$1:$R$2300,6,FALSE)</f>
        <v>12040</v>
      </c>
      <c r="Y56" s="156">
        <f>VLOOKUP($AC56,原データ!$D$1:$R$2300,7,FALSE)</f>
        <v>21377</v>
      </c>
      <c r="Z56" s="153">
        <f>VLOOKUP($AC56,原データ!$D$1:$R$2300,8,FALSE)</f>
        <v>4182</v>
      </c>
      <c r="AA56" s="423">
        <f t="shared" si="56"/>
        <v>51201</v>
      </c>
      <c r="AB56" s="319">
        <f t="shared" si="57"/>
        <v>96707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862</v>
      </c>
      <c r="E57" s="161">
        <f t="shared" si="45"/>
        <v>2814</v>
      </c>
      <c r="F57" s="424">
        <f t="shared" si="46"/>
        <v>3676</v>
      </c>
      <c r="G57" s="163">
        <f t="shared" si="47"/>
        <v>0</v>
      </c>
      <c r="H57" s="164">
        <f t="shared" si="48"/>
        <v>6044</v>
      </c>
      <c r="I57" s="164">
        <f t="shared" si="49"/>
        <v>2818</v>
      </c>
      <c r="J57" s="164">
        <f t="shared" si="50"/>
        <v>1118</v>
      </c>
      <c r="K57" s="164">
        <f t="shared" si="51"/>
        <v>2788</v>
      </c>
      <c r="L57" s="161">
        <f t="shared" si="52"/>
        <v>684</v>
      </c>
      <c r="M57" s="424">
        <f t="shared" si="53"/>
        <v>13452</v>
      </c>
      <c r="N57" s="320">
        <f t="shared" si="54"/>
        <v>17128</v>
      </c>
      <c r="O57" s="665"/>
      <c r="P57" s="662"/>
      <c r="Q57" s="230" t="s">
        <v>130</v>
      </c>
      <c r="R57" s="160">
        <f>VLOOKUP($AC57,原データ!$D$1:$R$2300,10,FALSE)</f>
        <v>862</v>
      </c>
      <c r="S57" s="161">
        <f>VLOOKUP($AC57,原データ!$D$1:$R$2300,11,FALSE)</f>
        <v>2814</v>
      </c>
      <c r="T57" s="424">
        <f t="shared" si="62"/>
        <v>3676</v>
      </c>
      <c r="U57" s="163">
        <f>VLOOKUP($AC57,原データ!$D$1:$R$2300,3,FALSE)</f>
        <v>0</v>
      </c>
      <c r="V57" s="164">
        <f>VLOOKUP($AC57,原データ!$D$1:$R$2300,4,FALSE)</f>
        <v>6044</v>
      </c>
      <c r="W57" s="164">
        <f>VLOOKUP($AC57,原データ!$D$1:$R$2300,5,FALSE)</f>
        <v>2818</v>
      </c>
      <c r="X57" s="164">
        <f>VLOOKUP($AC57,原データ!$D$1:$R$2300,6,FALSE)</f>
        <v>1118</v>
      </c>
      <c r="Y57" s="164">
        <f>VLOOKUP($AC57,原データ!$D$1:$R$2300,7,FALSE)</f>
        <v>2788</v>
      </c>
      <c r="Z57" s="161">
        <f>VLOOKUP($AC57,原データ!$D$1:$R$2300,8,FALSE)</f>
        <v>684</v>
      </c>
      <c r="AA57" s="424">
        <f t="shared" si="56"/>
        <v>13452</v>
      </c>
      <c r="AB57" s="320">
        <f t="shared" si="57"/>
        <v>17128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148635</v>
      </c>
      <c r="I58" s="227">
        <f t="shared" si="49"/>
        <v>103894</v>
      </c>
      <c r="J58" s="227">
        <f t="shared" si="50"/>
        <v>108800</v>
      </c>
      <c r="K58" s="227">
        <f t="shared" si="51"/>
        <v>101030</v>
      </c>
      <c r="L58" s="225">
        <f t="shared" si="52"/>
        <v>19806</v>
      </c>
      <c r="M58" s="422">
        <f t="shared" si="53"/>
        <v>482165</v>
      </c>
      <c r="N58" s="318">
        <f t="shared" si="54"/>
        <v>484517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148635</v>
      </c>
      <c r="W58" s="227">
        <f t="shared" si="65"/>
        <v>103894</v>
      </c>
      <c r="X58" s="227">
        <f t="shared" si="65"/>
        <v>108800</v>
      </c>
      <c r="Y58" s="227">
        <f t="shared" si="65"/>
        <v>101030</v>
      </c>
      <c r="Z58" s="225">
        <f t="shared" si="65"/>
        <v>19806</v>
      </c>
      <c r="AA58" s="422">
        <f t="shared" si="56"/>
        <v>482165</v>
      </c>
      <c r="AB58" s="318">
        <f t="shared" si="57"/>
        <v>484517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137846</v>
      </c>
      <c r="I59" s="156">
        <f t="shared" si="49"/>
        <v>98106</v>
      </c>
      <c r="J59" s="156">
        <f t="shared" si="50"/>
        <v>101312</v>
      </c>
      <c r="K59" s="156">
        <f t="shared" si="51"/>
        <v>101030</v>
      </c>
      <c r="L59" s="153">
        <f t="shared" si="52"/>
        <v>19806</v>
      </c>
      <c r="M59" s="423">
        <f t="shared" si="53"/>
        <v>458100</v>
      </c>
      <c r="N59" s="319">
        <f t="shared" si="54"/>
        <v>458100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137846</v>
      </c>
      <c r="W59" s="156">
        <f>VLOOKUP($AC59,原データ!$D$1:$R$2300,5,FALSE)</f>
        <v>98106</v>
      </c>
      <c r="X59" s="156">
        <f>VLOOKUP($AC59,原データ!$D$1:$R$2300,6,FALSE)</f>
        <v>101312</v>
      </c>
      <c r="Y59" s="156">
        <f>VLOOKUP($AC59,原データ!$D$1:$R$2300,7,FALSE)</f>
        <v>101030</v>
      </c>
      <c r="Z59" s="153">
        <f>VLOOKUP($AC59,原データ!$D$1:$R$2300,8,FALSE)</f>
        <v>19806</v>
      </c>
      <c r="AA59" s="423">
        <f t="shared" si="56"/>
        <v>458100</v>
      </c>
      <c r="AB59" s="319">
        <f t="shared" si="57"/>
        <v>458100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10789</v>
      </c>
      <c r="I60" s="164">
        <f t="shared" si="49"/>
        <v>5788</v>
      </c>
      <c r="J60" s="164">
        <f t="shared" si="50"/>
        <v>7488</v>
      </c>
      <c r="K60" s="164">
        <f t="shared" si="51"/>
        <v>0</v>
      </c>
      <c r="L60" s="161">
        <f t="shared" si="52"/>
        <v>0</v>
      </c>
      <c r="M60" s="424">
        <f t="shared" si="53"/>
        <v>24065</v>
      </c>
      <c r="N60" s="320">
        <f t="shared" si="54"/>
        <v>26417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10789</v>
      </c>
      <c r="W60" s="164">
        <f>VLOOKUP($AC60,原データ!$D$1:$R$2300,5,FALSE)</f>
        <v>5788</v>
      </c>
      <c r="X60" s="164">
        <f>VLOOKUP($AC60,原データ!$D$1:$R$2300,6,FALSE)</f>
        <v>7488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24065</v>
      </c>
      <c r="AB60" s="320">
        <f t="shared" si="57"/>
        <v>26417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19466</v>
      </c>
      <c r="I61" s="227">
        <f t="shared" si="49"/>
        <v>0</v>
      </c>
      <c r="J61" s="227">
        <f t="shared" si="50"/>
        <v>53581</v>
      </c>
      <c r="K61" s="227">
        <f t="shared" si="51"/>
        <v>12228</v>
      </c>
      <c r="L61" s="225">
        <f t="shared" si="52"/>
        <v>0</v>
      </c>
      <c r="M61" s="422">
        <f t="shared" si="53"/>
        <v>85275</v>
      </c>
      <c r="N61" s="318">
        <f t="shared" si="54"/>
        <v>85275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19466</v>
      </c>
      <c r="W61" s="227">
        <f t="shared" si="67"/>
        <v>0</v>
      </c>
      <c r="X61" s="227">
        <f t="shared" si="67"/>
        <v>53581</v>
      </c>
      <c r="Y61" s="227">
        <f t="shared" si="67"/>
        <v>12228</v>
      </c>
      <c r="Z61" s="227">
        <f t="shared" si="67"/>
        <v>0</v>
      </c>
      <c r="AA61" s="422">
        <f>SUM(U61:Z61)</f>
        <v>85275</v>
      </c>
      <c r="AB61" s="318">
        <f>SUM(AA61,T61)</f>
        <v>85275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19466</v>
      </c>
      <c r="I62" s="156">
        <f t="shared" si="49"/>
        <v>0</v>
      </c>
      <c r="J62" s="156">
        <f t="shared" si="50"/>
        <v>53581</v>
      </c>
      <c r="K62" s="156">
        <f t="shared" si="51"/>
        <v>12228</v>
      </c>
      <c r="L62" s="153">
        <f t="shared" si="52"/>
        <v>0</v>
      </c>
      <c r="M62" s="423">
        <f t="shared" si="53"/>
        <v>85275</v>
      </c>
      <c r="N62" s="319">
        <f t="shared" si="54"/>
        <v>85275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19466</v>
      </c>
      <c r="W62" s="156">
        <f>VLOOKUP($AC62,原データ!$D$1:$R$2300,5,FALSE)</f>
        <v>0</v>
      </c>
      <c r="X62" s="156">
        <f>VLOOKUP($AC62,原データ!$D$1:$R$2300,6,FALSE)</f>
        <v>53581</v>
      </c>
      <c r="Y62" s="156">
        <f>VLOOKUP($AC62,原データ!$D$1:$R$2300,7,FALSE)</f>
        <v>12228</v>
      </c>
      <c r="Z62" s="153">
        <f>VLOOKUP($AC62,原データ!$D$1:$R$2300,8,FALSE)</f>
        <v>0</v>
      </c>
      <c r="AA62" s="423">
        <f t="shared" si="56"/>
        <v>85275</v>
      </c>
      <c r="AB62" s="319">
        <f t="shared" si="57"/>
        <v>85275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9074</v>
      </c>
      <c r="E66" s="225">
        <f t="shared" si="45"/>
        <v>6538</v>
      </c>
      <c r="F66" s="422">
        <f t="shared" si="46"/>
        <v>15612</v>
      </c>
      <c r="G66" s="226">
        <f t="shared" si="47"/>
        <v>0</v>
      </c>
      <c r="H66" s="227">
        <f t="shared" si="48"/>
        <v>9786</v>
      </c>
      <c r="I66" s="227">
        <f t="shared" si="49"/>
        <v>11575</v>
      </c>
      <c r="J66" s="227">
        <f t="shared" si="50"/>
        <v>25509</v>
      </c>
      <c r="K66" s="227">
        <f t="shared" si="51"/>
        <v>23806</v>
      </c>
      <c r="L66" s="225">
        <f t="shared" si="52"/>
        <v>2460</v>
      </c>
      <c r="M66" s="422">
        <f t="shared" si="53"/>
        <v>73136</v>
      </c>
      <c r="N66" s="318">
        <f t="shared" si="54"/>
        <v>88748</v>
      </c>
      <c r="O66" s="665"/>
      <c r="P66" s="664" t="s">
        <v>137</v>
      </c>
      <c r="Q66" s="696"/>
      <c r="R66" s="224">
        <f>SUM(R67)</f>
        <v>9074</v>
      </c>
      <c r="S66" s="225">
        <f>SUM(S67)</f>
        <v>6538</v>
      </c>
      <c r="T66" s="422">
        <f t="shared" si="62"/>
        <v>15612</v>
      </c>
      <c r="U66" s="226">
        <f t="shared" ref="U66:Z66" si="69">SUM(U67)</f>
        <v>0</v>
      </c>
      <c r="V66" s="227">
        <f t="shared" si="69"/>
        <v>9786</v>
      </c>
      <c r="W66" s="227">
        <f t="shared" si="69"/>
        <v>11575</v>
      </c>
      <c r="X66" s="227">
        <f t="shared" si="69"/>
        <v>25509</v>
      </c>
      <c r="Y66" s="227">
        <f t="shared" si="69"/>
        <v>23806</v>
      </c>
      <c r="Z66" s="225">
        <f t="shared" si="69"/>
        <v>2460</v>
      </c>
      <c r="AA66" s="422">
        <f t="shared" si="56"/>
        <v>73136</v>
      </c>
      <c r="AB66" s="318">
        <f t="shared" si="57"/>
        <v>88748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9074</v>
      </c>
      <c r="E67" s="161">
        <f t="shared" si="45"/>
        <v>6538</v>
      </c>
      <c r="F67" s="424">
        <f t="shared" si="46"/>
        <v>15612</v>
      </c>
      <c r="G67" s="163">
        <f t="shared" si="47"/>
        <v>0</v>
      </c>
      <c r="H67" s="164">
        <f t="shared" si="48"/>
        <v>9786</v>
      </c>
      <c r="I67" s="164">
        <f t="shared" si="49"/>
        <v>11575</v>
      </c>
      <c r="J67" s="164">
        <f t="shared" si="50"/>
        <v>25509</v>
      </c>
      <c r="K67" s="164">
        <f t="shared" si="51"/>
        <v>23806</v>
      </c>
      <c r="L67" s="161">
        <f t="shared" si="52"/>
        <v>2460</v>
      </c>
      <c r="M67" s="424">
        <f t="shared" si="53"/>
        <v>73136</v>
      </c>
      <c r="N67" s="320">
        <f t="shared" si="54"/>
        <v>88748</v>
      </c>
      <c r="O67" s="665"/>
      <c r="P67" s="228"/>
      <c r="Q67" s="230" t="s">
        <v>138</v>
      </c>
      <c r="R67" s="160">
        <f>VLOOKUP($AC67,原データ!$D$1:$R$2300,10,FALSE)</f>
        <v>9074</v>
      </c>
      <c r="S67" s="161">
        <f>VLOOKUP($AC67,原データ!$D$1:$R$2300,11,FALSE)</f>
        <v>6538</v>
      </c>
      <c r="T67" s="424">
        <f t="shared" si="62"/>
        <v>15612</v>
      </c>
      <c r="U67" s="163">
        <f>VLOOKUP($AC67,原データ!$D$1:$R$2300,3,FALSE)</f>
        <v>0</v>
      </c>
      <c r="V67" s="164">
        <f>VLOOKUP($AC67,原データ!$D$1:$R$2300,4,FALSE)</f>
        <v>9786</v>
      </c>
      <c r="W67" s="164">
        <f>VLOOKUP($AC67,原データ!$D$1:$R$2300,5,FALSE)</f>
        <v>11575</v>
      </c>
      <c r="X67" s="164">
        <f>VLOOKUP($AC67,原データ!$D$1:$R$2300,6,FALSE)</f>
        <v>25509</v>
      </c>
      <c r="Y67" s="164">
        <f>VLOOKUP($AC67,原データ!$D$1:$R$2300,7,FALSE)</f>
        <v>23806</v>
      </c>
      <c r="Z67" s="161">
        <f>VLOOKUP($AC67,原データ!$D$1:$R$2300,8,FALSE)</f>
        <v>2460</v>
      </c>
      <c r="AA67" s="424">
        <f t="shared" si="56"/>
        <v>73136</v>
      </c>
      <c r="AB67" s="320">
        <f t="shared" si="57"/>
        <v>88748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2693</v>
      </c>
      <c r="E68" s="225">
        <f t="shared" si="45"/>
        <v>4722</v>
      </c>
      <c r="F68" s="422">
        <f t="shared" si="46"/>
        <v>7415</v>
      </c>
      <c r="G68" s="226">
        <f t="shared" si="47"/>
        <v>0</v>
      </c>
      <c r="H68" s="227">
        <f t="shared" si="48"/>
        <v>19628</v>
      </c>
      <c r="I68" s="227">
        <f t="shared" si="49"/>
        <v>0</v>
      </c>
      <c r="J68" s="227">
        <f t="shared" si="50"/>
        <v>24545</v>
      </c>
      <c r="K68" s="227">
        <f t="shared" si="51"/>
        <v>0</v>
      </c>
      <c r="L68" s="225">
        <f t="shared" si="52"/>
        <v>28577</v>
      </c>
      <c r="M68" s="422">
        <f t="shared" si="53"/>
        <v>72750</v>
      </c>
      <c r="N68" s="318">
        <f t="shared" si="54"/>
        <v>80165</v>
      </c>
      <c r="O68" s="665"/>
      <c r="P68" s="672" t="s">
        <v>263</v>
      </c>
      <c r="Q68" s="673"/>
      <c r="R68" s="167">
        <f>VLOOKUP($AC68,原データ!$D$1:$R$2300,10,FALSE)</f>
        <v>2693</v>
      </c>
      <c r="S68" s="168">
        <f>VLOOKUP($AC68,原データ!$D$1:$R$2300,11,FALSE)</f>
        <v>4722</v>
      </c>
      <c r="T68" s="425">
        <f t="shared" si="62"/>
        <v>7415</v>
      </c>
      <c r="U68" s="170">
        <f>VLOOKUP($AC68,原データ!$D$1:$R$2300,3,FALSE)</f>
        <v>0</v>
      </c>
      <c r="V68" s="171">
        <f>VLOOKUP($AC68,原データ!$D$1:$R$2300,4,FALSE)</f>
        <v>19628</v>
      </c>
      <c r="W68" s="171">
        <f>VLOOKUP($AC68,原データ!$D$1:$R$2300,5,FALSE)</f>
        <v>0</v>
      </c>
      <c r="X68" s="171">
        <f>VLOOKUP($AC68,原データ!$D$1:$R$2300,6,FALSE)</f>
        <v>24545</v>
      </c>
      <c r="Y68" s="171">
        <f>VLOOKUP($AC68,原データ!$D$1:$R$2300,7,FALSE)</f>
        <v>0</v>
      </c>
      <c r="Z68" s="168">
        <f>VLOOKUP($AC68,原データ!$D$1:$R$2300,8,FALSE)</f>
        <v>28577</v>
      </c>
      <c r="AA68" s="425">
        <f t="shared" si="56"/>
        <v>72750</v>
      </c>
      <c r="AB68" s="316">
        <f t="shared" si="57"/>
        <v>80165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6930</v>
      </c>
      <c r="E70" s="312">
        <f t="shared" si="45"/>
        <v>8698</v>
      </c>
      <c r="F70" s="313">
        <f t="shared" si="46"/>
        <v>15628</v>
      </c>
      <c r="G70" s="314">
        <f t="shared" si="47"/>
        <v>0</v>
      </c>
      <c r="H70" s="315">
        <f t="shared" si="48"/>
        <v>38841</v>
      </c>
      <c r="I70" s="315">
        <f t="shared" si="49"/>
        <v>24796</v>
      </c>
      <c r="J70" s="315">
        <f t="shared" si="50"/>
        <v>33066</v>
      </c>
      <c r="K70" s="315">
        <f t="shared" si="51"/>
        <v>25827</v>
      </c>
      <c r="L70" s="312">
        <f t="shared" si="52"/>
        <v>4583</v>
      </c>
      <c r="M70" s="313">
        <f t="shared" si="53"/>
        <v>127113</v>
      </c>
      <c r="N70" s="585">
        <f t="shared" si="54"/>
        <v>142741</v>
      </c>
      <c r="O70" s="689" t="s">
        <v>264</v>
      </c>
      <c r="P70" s="677"/>
      <c r="Q70" s="678"/>
      <c r="R70" s="167">
        <f>VLOOKUP($AC70,原データ!$D$1:$R$2300,10,FALSE)</f>
        <v>6930</v>
      </c>
      <c r="S70" s="168">
        <f>VLOOKUP($AC70,原データ!$D$1:$R$2300,11,FALSE)</f>
        <v>8698</v>
      </c>
      <c r="T70" s="425">
        <f t="shared" si="62"/>
        <v>15628</v>
      </c>
      <c r="U70" s="170">
        <f>VLOOKUP($AC70,原データ!$D$1:$R$2300,3,FALSE)</f>
        <v>0</v>
      </c>
      <c r="V70" s="171">
        <f>VLOOKUP($AC70,原データ!$D$1:$R$2300,4,FALSE)</f>
        <v>38841</v>
      </c>
      <c r="W70" s="171">
        <f>VLOOKUP($AC70,原データ!$D$1:$R$2300,5,FALSE)</f>
        <v>24796</v>
      </c>
      <c r="X70" s="171">
        <f>VLOOKUP($AC70,原データ!$D$1:$R$2300,6,FALSE)</f>
        <v>33066</v>
      </c>
      <c r="Y70" s="171">
        <f>VLOOKUP($AC70,原データ!$D$1:$R$2300,7,FALSE)</f>
        <v>25827</v>
      </c>
      <c r="Z70" s="168">
        <f>VLOOKUP($AC70,原データ!$D$1:$R$2300,8,FALSE)</f>
        <v>4583</v>
      </c>
      <c r="AA70" s="425">
        <f t="shared" si="56"/>
        <v>127113</v>
      </c>
      <c r="AB70" s="316">
        <f t="shared" si="57"/>
        <v>142741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314525</v>
      </c>
      <c r="I71" s="315">
        <f t="shared" si="49"/>
        <v>210487</v>
      </c>
      <c r="J71" s="315">
        <f t="shared" si="50"/>
        <v>118465</v>
      </c>
      <c r="K71" s="315">
        <f t="shared" si="51"/>
        <v>139848</v>
      </c>
      <c r="L71" s="312">
        <f t="shared" si="52"/>
        <v>31665</v>
      </c>
      <c r="M71" s="313">
        <f t="shared" si="53"/>
        <v>814990</v>
      </c>
      <c r="N71" s="316">
        <f t="shared" si="54"/>
        <v>814990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314525</v>
      </c>
      <c r="W71" s="315">
        <f t="shared" si="72"/>
        <v>210487</v>
      </c>
      <c r="X71" s="315">
        <f t="shared" si="72"/>
        <v>118465</v>
      </c>
      <c r="Y71" s="315">
        <f t="shared" si="72"/>
        <v>139848</v>
      </c>
      <c r="Z71" s="312">
        <f t="shared" si="72"/>
        <v>31665</v>
      </c>
      <c r="AA71" s="313">
        <f t="shared" si="56"/>
        <v>814990</v>
      </c>
      <c r="AB71" s="316">
        <f t="shared" si="57"/>
        <v>814990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118497</v>
      </c>
      <c r="I74" s="171">
        <f>W74+AL74</f>
        <v>79429</v>
      </c>
      <c r="J74" s="171">
        <f>X74+AM74</f>
        <v>58917</v>
      </c>
      <c r="K74" s="171">
        <f>Y74+AN74</f>
        <v>17881</v>
      </c>
      <c r="L74" s="168">
        <f>Z74+AO74</f>
        <v>0</v>
      </c>
      <c r="M74" s="425">
        <f t="shared" si="53"/>
        <v>274724</v>
      </c>
      <c r="N74" s="321">
        <f t="shared" si="54"/>
        <v>274724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118497</v>
      </c>
      <c r="W74" s="171">
        <f>VLOOKUP($AC74,原データ!$D$1:$R$2300,5,FALSE)</f>
        <v>79429</v>
      </c>
      <c r="X74" s="171">
        <f>VLOOKUP($AC74,原データ!$D$1:$R$2300,6,FALSE)</f>
        <v>58917</v>
      </c>
      <c r="Y74" s="171">
        <f>VLOOKUP($AC74,原データ!$D$1:$R$2300,7,FALSE)</f>
        <v>17881</v>
      </c>
      <c r="Z74" s="168">
        <f>VLOOKUP($AC74,原データ!$D$1:$R$2300,8,FALSE)</f>
        <v>0</v>
      </c>
      <c r="AA74" s="425">
        <f>SUM(U74:Z74)</f>
        <v>274724</v>
      </c>
      <c r="AB74" s="316">
        <f>SUM(AA74,T74)</f>
        <v>274724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196028</v>
      </c>
      <c r="I78" s="171">
        <f t="shared" si="74"/>
        <v>131058</v>
      </c>
      <c r="J78" s="171">
        <f t="shared" si="74"/>
        <v>59548</v>
      </c>
      <c r="K78" s="171">
        <f t="shared" si="74"/>
        <v>121967</v>
      </c>
      <c r="L78" s="168">
        <f t="shared" si="74"/>
        <v>31665</v>
      </c>
      <c r="M78" s="425">
        <f t="shared" si="53"/>
        <v>540266</v>
      </c>
      <c r="N78" s="316">
        <f t="shared" si="54"/>
        <v>540266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196028</v>
      </c>
      <c r="W78" s="171">
        <f>VLOOKUP($AC78,原データ!$D$1:$R$2300,5,FALSE)</f>
        <v>131058</v>
      </c>
      <c r="X78" s="171">
        <f>VLOOKUP($AC78,原データ!$D$1:$R$2300,6,FALSE)</f>
        <v>59548</v>
      </c>
      <c r="Y78" s="171">
        <f>VLOOKUP($AC78,原データ!$D$1:$R$2300,7,FALSE)</f>
        <v>121967</v>
      </c>
      <c r="Z78" s="168">
        <f>VLOOKUP($AC78,原データ!$D$1:$R$2300,8,FALSE)</f>
        <v>31665</v>
      </c>
      <c r="AA78" s="425">
        <f t="shared" si="56"/>
        <v>540266</v>
      </c>
      <c r="AB78" s="316">
        <f t="shared" si="57"/>
        <v>540266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29154</v>
      </c>
      <c r="I85" s="315">
        <f t="shared" si="49"/>
        <v>129036</v>
      </c>
      <c r="J85" s="315">
        <f t="shared" si="50"/>
        <v>499993</v>
      </c>
      <c r="K85" s="315">
        <f t="shared" si="51"/>
        <v>1261085</v>
      </c>
      <c r="L85" s="312">
        <f t="shared" si="52"/>
        <v>493463</v>
      </c>
      <c r="M85" s="313">
        <f t="shared" si="53"/>
        <v>2412731</v>
      </c>
      <c r="N85" s="316">
        <f t="shared" si="54"/>
        <v>2412731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29154</v>
      </c>
      <c r="W85" s="315">
        <f>SUM(W86:W89)</f>
        <v>129036</v>
      </c>
      <c r="X85" s="315">
        <f>SUM(X86:X89)</f>
        <v>499993</v>
      </c>
      <c r="Y85" s="315">
        <f>SUM(Y86:Y89)</f>
        <v>1261085</v>
      </c>
      <c r="Z85" s="315">
        <f>SUM(Z86:Z89)</f>
        <v>493463</v>
      </c>
      <c r="AA85" s="313">
        <f>SUM(U85:Z85)</f>
        <v>2412731</v>
      </c>
      <c r="AB85" s="316">
        <f t="shared" si="57"/>
        <v>2412731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466794</v>
      </c>
      <c r="K86" s="171">
        <f t="shared" si="51"/>
        <v>1247014</v>
      </c>
      <c r="L86" s="168">
        <f t="shared" si="52"/>
        <v>519629</v>
      </c>
      <c r="M86" s="425">
        <f t="shared" si="53"/>
        <v>2233437</v>
      </c>
      <c r="N86" s="316">
        <f t="shared" si="54"/>
        <v>2233437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466794</v>
      </c>
      <c r="Y86" s="171">
        <f>VLOOKUP($AC86,原データ!$D$1:$R$2300,7,FALSE)</f>
        <v>1247014</v>
      </c>
      <c r="Z86" s="168">
        <f>VLOOKUP($AC86,原データ!$D$1:$R$2300,8,FALSE)</f>
        <v>519629</v>
      </c>
      <c r="AA86" s="425">
        <f t="shared" si="56"/>
        <v>2233437</v>
      </c>
      <c r="AB86" s="316">
        <f t="shared" si="57"/>
        <v>2233437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29154</v>
      </c>
      <c r="I87" s="171">
        <f t="shared" si="49"/>
        <v>129036</v>
      </c>
      <c r="J87" s="171">
        <f t="shared" si="50"/>
        <v>33199</v>
      </c>
      <c r="K87" s="171">
        <f t="shared" si="51"/>
        <v>14071</v>
      </c>
      <c r="L87" s="168">
        <f t="shared" si="52"/>
        <v>68157</v>
      </c>
      <c r="M87" s="425">
        <f t="shared" si="53"/>
        <v>273617</v>
      </c>
      <c r="N87" s="316">
        <f t="shared" si="54"/>
        <v>273617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29154</v>
      </c>
      <c r="W87" s="171">
        <f>VLOOKUP($AC87,原データ!$D$1:$R$2300,5,FALSE)</f>
        <v>129036</v>
      </c>
      <c r="X87" s="171">
        <f>VLOOKUP($AC87,原データ!$D$1:$R$2300,6,FALSE)</f>
        <v>33199</v>
      </c>
      <c r="Y87" s="171">
        <f>VLOOKUP($AC87,原データ!$D$1:$R$2300,7,FALSE)</f>
        <v>14071</v>
      </c>
      <c r="Z87" s="168">
        <f>VLOOKUP($AC87,原データ!$D$1:$R$2300,8,FALSE)</f>
        <v>68157</v>
      </c>
      <c r="AA87" s="425">
        <f t="shared" si="56"/>
        <v>273617</v>
      </c>
      <c r="AB87" s="316">
        <f t="shared" si="57"/>
        <v>273617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-94323</v>
      </c>
      <c r="M89" s="425">
        <f t="shared" si="53"/>
        <v>-94323</v>
      </c>
      <c r="N89" s="316">
        <f t="shared" si="54"/>
        <v>-94323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-94323</v>
      </c>
      <c r="AA89" s="425">
        <f>SUM(U89:Z89)</f>
        <v>-94323</v>
      </c>
      <c r="AB89" s="316">
        <f t="shared" si="57"/>
        <v>-94323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29552</v>
      </c>
      <c r="E90" s="416">
        <f t="shared" si="45"/>
        <v>76913</v>
      </c>
      <c r="F90" s="417">
        <f t="shared" si="46"/>
        <v>106465</v>
      </c>
      <c r="G90" s="418">
        <f t="shared" si="47"/>
        <v>0</v>
      </c>
      <c r="H90" s="419">
        <f t="shared" si="48"/>
        <v>632250</v>
      </c>
      <c r="I90" s="419">
        <f t="shared" si="49"/>
        <v>543476</v>
      </c>
      <c r="J90" s="419">
        <f t="shared" si="50"/>
        <v>1007031</v>
      </c>
      <c r="K90" s="419">
        <f t="shared" si="51"/>
        <v>1683373</v>
      </c>
      <c r="L90" s="416">
        <f t="shared" si="52"/>
        <v>656940</v>
      </c>
      <c r="M90" s="417">
        <f t="shared" si="53"/>
        <v>4523070</v>
      </c>
      <c r="N90" s="420">
        <f t="shared" si="54"/>
        <v>4629535</v>
      </c>
      <c r="O90" s="690" t="s">
        <v>148</v>
      </c>
      <c r="P90" s="691"/>
      <c r="Q90" s="692"/>
      <c r="R90" s="415">
        <f>SUM(R85,R71,R51,R70)</f>
        <v>29552</v>
      </c>
      <c r="S90" s="415">
        <f>SUM(S85,S71,S51,S70)</f>
        <v>76913</v>
      </c>
      <c r="T90" s="417">
        <f>SUM(R90:S90)</f>
        <v>106465</v>
      </c>
      <c r="U90" s="418">
        <f t="shared" ref="U90:Z90" si="79">SUM(U85,U71,U51,U70)</f>
        <v>0</v>
      </c>
      <c r="V90" s="418">
        <f t="shared" si="79"/>
        <v>632250</v>
      </c>
      <c r="W90" s="418">
        <f t="shared" si="79"/>
        <v>543476</v>
      </c>
      <c r="X90" s="418">
        <f t="shared" si="79"/>
        <v>1007031</v>
      </c>
      <c r="Y90" s="418">
        <f t="shared" si="79"/>
        <v>1683373</v>
      </c>
      <c r="Z90" s="418">
        <f t="shared" si="79"/>
        <v>656940</v>
      </c>
      <c r="AA90" s="417">
        <f t="shared" si="56"/>
        <v>4523070</v>
      </c>
      <c r="AB90" s="420">
        <f t="shared" si="57"/>
        <v>4629535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226220</v>
      </c>
      <c r="E98" s="312">
        <f t="shared" ref="E98:E139" si="82">S98+AH98</f>
        <v>683424</v>
      </c>
      <c r="F98" s="313">
        <f t="shared" ref="F98:F139" si="83">T98+AI98</f>
        <v>909644</v>
      </c>
      <c r="G98" s="314">
        <f t="shared" ref="G98:G139" si="84">U98+AJ98</f>
        <v>0</v>
      </c>
      <c r="H98" s="315">
        <f t="shared" ref="H98:H139" si="85">V98+AK98</f>
        <v>2497300</v>
      </c>
      <c r="I98" s="315">
        <f t="shared" ref="I98:I139" si="86">W98+AL98</f>
        <v>2023570</v>
      </c>
      <c r="J98" s="315">
        <f t="shared" ref="J98:J139" si="87">X98+AM98</f>
        <v>3555070</v>
      </c>
      <c r="K98" s="315">
        <f t="shared" ref="K98:K139" si="88">Y98+AN98</f>
        <v>2753130</v>
      </c>
      <c r="L98" s="312">
        <f t="shared" ref="L98:L139" si="89">Z98+AO98</f>
        <v>1272290</v>
      </c>
      <c r="M98" s="313">
        <f t="shared" ref="M98:M139" si="90">AA98+AP98</f>
        <v>12101360</v>
      </c>
      <c r="N98" s="316">
        <f t="shared" ref="N98:N139" si="91">AB98+AQ98</f>
        <v>13011004</v>
      </c>
      <c r="O98" s="659" t="s">
        <v>124</v>
      </c>
      <c r="P98" s="660"/>
      <c r="Q98" s="660"/>
      <c r="R98" s="311">
        <f>SUM(R99,R105,R108,R113,R117,R118)</f>
        <v>226220</v>
      </c>
      <c r="S98" s="311">
        <f>SUM(S99,S105,S108,S113,S117,S118)</f>
        <v>683424</v>
      </c>
      <c r="T98" s="313">
        <f t="shared" ref="T98:T139" si="92">SUM(R98:S98)</f>
        <v>909644</v>
      </c>
      <c r="U98" s="314">
        <f t="shared" ref="U98:Z98" si="93">SUM(U99,U105,U108,U113,U117,U118)</f>
        <v>0</v>
      </c>
      <c r="V98" s="314">
        <f t="shared" si="93"/>
        <v>2497300</v>
      </c>
      <c r="W98" s="314">
        <f t="shared" si="93"/>
        <v>1791570</v>
      </c>
      <c r="X98" s="314">
        <f t="shared" si="93"/>
        <v>3555070</v>
      </c>
      <c r="Y98" s="314">
        <f t="shared" si="93"/>
        <v>2566130</v>
      </c>
      <c r="Z98" s="314">
        <f t="shared" si="93"/>
        <v>1272290</v>
      </c>
      <c r="AA98" s="313">
        <f t="shared" ref="AA98:AA139" si="94">SUM(U98:Z98)</f>
        <v>11682360</v>
      </c>
      <c r="AB98" s="316">
        <f t="shared" ref="AB98:AB139" si="95">SUM(AA98,T98)</f>
        <v>12592004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232000</v>
      </c>
      <c r="AM98" s="314">
        <f t="shared" si="97"/>
        <v>0</v>
      </c>
      <c r="AN98" s="314">
        <f t="shared" si="97"/>
        <v>187000</v>
      </c>
      <c r="AO98" s="314">
        <f t="shared" si="97"/>
        <v>0</v>
      </c>
      <c r="AP98" s="313">
        <f t="shared" ref="AP98:AP137" si="98">SUM(AJ98:AO98)</f>
        <v>419000</v>
      </c>
      <c r="AQ98" s="316">
        <f t="shared" ref="AQ98:AQ139" si="99">SUM(AP98,AI98)</f>
        <v>419000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85030</v>
      </c>
      <c r="E99" s="225">
        <f t="shared" si="82"/>
        <v>569550</v>
      </c>
      <c r="F99" s="422">
        <f t="shared" si="83"/>
        <v>654580</v>
      </c>
      <c r="G99" s="226">
        <f t="shared" si="84"/>
        <v>0</v>
      </c>
      <c r="H99" s="227">
        <f t="shared" si="85"/>
        <v>522150</v>
      </c>
      <c r="I99" s="227">
        <f t="shared" si="86"/>
        <v>636880</v>
      </c>
      <c r="J99" s="227">
        <f t="shared" si="87"/>
        <v>1430720</v>
      </c>
      <c r="K99" s="227">
        <f t="shared" si="88"/>
        <v>1195490</v>
      </c>
      <c r="L99" s="225">
        <f t="shared" si="89"/>
        <v>763860</v>
      </c>
      <c r="M99" s="422">
        <f t="shared" si="90"/>
        <v>4549100</v>
      </c>
      <c r="N99" s="318">
        <f t="shared" si="91"/>
        <v>5203680</v>
      </c>
      <c r="O99" s="665"/>
      <c r="P99" s="661" t="s">
        <v>125</v>
      </c>
      <c r="Q99" s="661"/>
      <c r="R99" s="224">
        <f>SUM(R100:R104)</f>
        <v>85030</v>
      </c>
      <c r="S99" s="225">
        <f>SUM(S100:S104)</f>
        <v>569550</v>
      </c>
      <c r="T99" s="422">
        <f t="shared" si="92"/>
        <v>654580</v>
      </c>
      <c r="U99" s="226">
        <f t="shared" ref="U99:Z99" si="100">SUM(U100:U104)</f>
        <v>0</v>
      </c>
      <c r="V99" s="227">
        <f t="shared" si="100"/>
        <v>522150</v>
      </c>
      <c r="W99" s="227">
        <f t="shared" si="100"/>
        <v>636880</v>
      </c>
      <c r="X99" s="227">
        <f t="shared" si="100"/>
        <v>1430720</v>
      </c>
      <c r="Y99" s="227">
        <f t="shared" si="100"/>
        <v>1195490</v>
      </c>
      <c r="Z99" s="225">
        <f t="shared" si="100"/>
        <v>763860</v>
      </c>
      <c r="AA99" s="422">
        <f t="shared" si="94"/>
        <v>4549100</v>
      </c>
      <c r="AB99" s="318">
        <f t="shared" si="95"/>
        <v>5203680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317590</v>
      </c>
      <c r="I100" s="156">
        <f t="shared" si="86"/>
        <v>491550</v>
      </c>
      <c r="J100" s="156">
        <f t="shared" si="87"/>
        <v>1104890</v>
      </c>
      <c r="K100" s="156">
        <f t="shared" si="88"/>
        <v>1029540</v>
      </c>
      <c r="L100" s="153">
        <f t="shared" si="89"/>
        <v>715200</v>
      </c>
      <c r="M100" s="423">
        <f t="shared" si="90"/>
        <v>3658770</v>
      </c>
      <c r="N100" s="319">
        <f t="shared" si="91"/>
        <v>3658770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317590</v>
      </c>
      <c r="W100" s="156">
        <f>VLOOKUP($AC100,原データ!$D$1:$R$2300,5,FALSE)</f>
        <v>491550</v>
      </c>
      <c r="X100" s="156">
        <f>VLOOKUP($AC100,原データ!$D$1:$R$2300,6,FALSE)</f>
        <v>1104890</v>
      </c>
      <c r="Y100" s="156">
        <f>VLOOKUP($AC100,原データ!$D$1:$R$2300,7,FALSE)</f>
        <v>1029540</v>
      </c>
      <c r="Z100" s="153">
        <f>VLOOKUP($AC100,原データ!$D$1:$R$2300,8,FALSE)</f>
        <v>715200</v>
      </c>
      <c r="AA100" s="423">
        <f t="shared" si="94"/>
        <v>3658770</v>
      </c>
      <c r="AB100" s="319">
        <f t="shared" si="95"/>
        <v>3658770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162760</v>
      </c>
      <c r="F102" s="423">
        <f t="shared" si="83"/>
        <v>162760</v>
      </c>
      <c r="G102" s="155">
        <f t="shared" si="84"/>
        <v>0</v>
      </c>
      <c r="H102" s="156">
        <f t="shared" si="85"/>
        <v>93880</v>
      </c>
      <c r="I102" s="156">
        <f t="shared" si="86"/>
        <v>31370</v>
      </c>
      <c r="J102" s="156">
        <f t="shared" si="87"/>
        <v>194250</v>
      </c>
      <c r="K102" s="156">
        <f t="shared" si="88"/>
        <v>-75700</v>
      </c>
      <c r="L102" s="153">
        <f t="shared" si="89"/>
        <v>0</v>
      </c>
      <c r="M102" s="423">
        <f t="shared" si="90"/>
        <v>243800</v>
      </c>
      <c r="N102" s="319">
        <f t="shared" si="91"/>
        <v>406560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162760</v>
      </c>
      <c r="T102" s="423">
        <f t="shared" si="92"/>
        <v>162760</v>
      </c>
      <c r="U102" s="155">
        <f>VLOOKUP($AC102,原データ!$D$1:$R$2300,3,FALSE)</f>
        <v>0</v>
      </c>
      <c r="V102" s="156">
        <f>VLOOKUP($AC102,原データ!$D$1:$R$2300,4,FALSE)</f>
        <v>93880</v>
      </c>
      <c r="W102" s="156">
        <f>VLOOKUP($AC102,原データ!$D$1:$R$2300,5,FALSE)</f>
        <v>31370</v>
      </c>
      <c r="X102" s="156">
        <f>VLOOKUP($AC102,原データ!$D$1:$R$2300,6,FALSE)</f>
        <v>194250</v>
      </c>
      <c r="Y102" s="156">
        <f>VLOOKUP($AC102,原データ!$D$1:$R$2300,7,FALSE)</f>
        <v>-75700</v>
      </c>
      <c r="Z102" s="153">
        <f>VLOOKUP($AC102,原データ!$D$1:$R$2300,8,FALSE)</f>
        <v>0</v>
      </c>
      <c r="AA102" s="423">
        <f t="shared" si="94"/>
        <v>243800</v>
      </c>
      <c r="AB102" s="319">
        <f t="shared" si="95"/>
        <v>406560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76410</v>
      </c>
      <c r="E103" s="153">
        <f t="shared" si="82"/>
        <v>378650</v>
      </c>
      <c r="F103" s="423">
        <f t="shared" si="83"/>
        <v>455060</v>
      </c>
      <c r="G103" s="155">
        <f t="shared" si="84"/>
        <v>0</v>
      </c>
      <c r="H103" s="156">
        <f t="shared" si="85"/>
        <v>50240</v>
      </c>
      <c r="I103" s="156">
        <f t="shared" si="86"/>
        <v>85780</v>
      </c>
      <c r="J103" s="156">
        <f t="shared" si="87"/>
        <v>120400</v>
      </c>
      <c r="K103" s="156">
        <f t="shared" si="88"/>
        <v>213770</v>
      </c>
      <c r="L103" s="153">
        <f t="shared" si="89"/>
        <v>41820</v>
      </c>
      <c r="M103" s="423">
        <f t="shared" si="90"/>
        <v>512010</v>
      </c>
      <c r="N103" s="319">
        <f t="shared" si="91"/>
        <v>967070</v>
      </c>
      <c r="O103" s="665"/>
      <c r="P103" s="663"/>
      <c r="Q103" s="229" t="s">
        <v>129</v>
      </c>
      <c r="R103" s="152">
        <f>VLOOKUP($AC103,原データ!$D$1:$R$2300,10,FALSE)</f>
        <v>76410</v>
      </c>
      <c r="S103" s="153">
        <f>VLOOKUP($AC103,原データ!$D$1:$R$2300,11,FALSE)</f>
        <v>378650</v>
      </c>
      <c r="T103" s="423">
        <f t="shared" si="92"/>
        <v>455060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85780</v>
      </c>
      <c r="X103" s="156">
        <f>VLOOKUP($AC103,原データ!$D$1:$R$2300,6,FALSE)</f>
        <v>120400</v>
      </c>
      <c r="Y103" s="156">
        <f>VLOOKUP($AC103,原データ!$D$1:$R$2300,7,FALSE)</f>
        <v>213770</v>
      </c>
      <c r="Z103" s="153">
        <f>VLOOKUP($AC103,原データ!$D$1:$R$2300,8,FALSE)</f>
        <v>41820</v>
      </c>
      <c r="AA103" s="423">
        <f t="shared" si="94"/>
        <v>512010</v>
      </c>
      <c r="AB103" s="319">
        <f t="shared" si="95"/>
        <v>967070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8620</v>
      </c>
      <c r="E104" s="161">
        <f t="shared" si="82"/>
        <v>28140</v>
      </c>
      <c r="F104" s="424">
        <f t="shared" si="83"/>
        <v>36760</v>
      </c>
      <c r="G104" s="163">
        <f t="shared" si="84"/>
        <v>0</v>
      </c>
      <c r="H104" s="164">
        <f t="shared" si="85"/>
        <v>60440</v>
      </c>
      <c r="I104" s="164">
        <f t="shared" si="86"/>
        <v>28180</v>
      </c>
      <c r="J104" s="164">
        <f t="shared" si="87"/>
        <v>11180</v>
      </c>
      <c r="K104" s="164">
        <f t="shared" si="88"/>
        <v>27880</v>
      </c>
      <c r="L104" s="161">
        <f t="shared" si="89"/>
        <v>6840</v>
      </c>
      <c r="M104" s="424">
        <f t="shared" si="90"/>
        <v>134520</v>
      </c>
      <c r="N104" s="320">
        <f t="shared" si="91"/>
        <v>171280</v>
      </c>
      <c r="O104" s="665"/>
      <c r="P104" s="663"/>
      <c r="Q104" s="230" t="s">
        <v>130</v>
      </c>
      <c r="R104" s="160">
        <f>VLOOKUP($AC104,原データ!$D$1:$R$2300,10,FALSE)</f>
        <v>8620</v>
      </c>
      <c r="S104" s="161">
        <f>VLOOKUP($AC104,原データ!$D$1:$R$2300,11,FALSE)</f>
        <v>28140</v>
      </c>
      <c r="T104" s="424">
        <f t="shared" si="92"/>
        <v>36760</v>
      </c>
      <c r="U104" s="163">
        <f>VLOOKUP($AC104,原データ!$D$1:$R$2300,3,FALSE)</f>
        <v>0</v>
      </c>
      <c r="V104" s="164">
        <f>VLOOKUP($AC104,原データ!$D$1:$R$2300,4,FALSE)</f>
        <v>60440</v>
      </c>
      <c r="W104" s="164">
        <f>VLOOKUP($AC104,原データ!$D$1:$R$2300,5,FALSE)</f>
        <v>28180</v>
      </c>
      <c r="X104" s="164">
        <f>VLOOKUP($AC104,原データ!$D$1:$R$2300,6,FALSE)</f>
        <v>11180</v>
      </c>
      <c r="Y104" s="164">
        <f>VLOOKUP($AC104,原データ!$D$1:$R$2300,7,FALSE)</f>
        <v>27880</v>
      </c>
      <c r="Z104" s="161">
        <f>VLOOKUP($AC104,原データ!$D$1:$R$2300,8,FALSE)</f>
        <v>6840</v>
      </c>
      <c r="AA104" s="424">
        <f t="shared" si="94"/>
        <v>134520</v>
      </c>
      <c r="AB104" s="320">
        <f t="shared" si="95"/>
        <v>171280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1486350</v>
      </c>
      <c r="I105" s="227">
        <f t="shared" si="86"/>
        <v>1038940</v>
      </c>
      <c r="J105" s="227">
        <f t="shared" si="87"/>
        <v>1088000</v>
      </c>
      <c r="K105" s="227">
        <f t="shared" si="88"/>
        <v>1010300</v>
      </c>
      <c r="L105" s="225">
        <f t="shared" si="89"/>
        <v>198060</v>
      </c>
      <c r="M105" s="422">
        <f t="shared" si="90"/>
        <v>4821650</v>
      </c>
      <c r="N105" s="318">
        <f t="shared" si="91"/>
        <v>4845170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1486350</v>
      </c>
      <c r="W105" s="227">
        <f t="shared" si="102"/>
        <v>1038940</v>
      </c>
      <c r="X105" s="227">
        <f t="shared" si="102"/>
        <v>1088000</v>
      </c>
      <c r="Y105" s="227">
        <f t="shared" si="102"/>
        <v>1010300</v>
      </c>
      <c r="Z105" s="225">
        <f t="shared" si="102"/>
        <v>198060</v>
      </c>
      <c r="AA105" s="422">
        <f t="shared" si="94"/>
        <v>4821650</v>
      </c>
      <c r="AB105" s="318">
        <f t="shared" si="95"/>
        <v>4845170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1378460</v>
      </c>
      <c r="I106" s="156">
        <f t="shared" si="86"/>
        <v>981060</v>
      </c>
      <c r="J106" s="156">
        <f t="shared" si="87"/>
        <v>1013120</v>
      </c>
      <c r="K106" s="156">
        <f t="shared" si="88"/>
        <v>1010300</v>
      </c>
      <c r="L106" s="153">
        <f t="shared" si="89"/>
        <v>198060</v>
      </c>
      <c r="M106" s="423">
        <f t="shared" si="90"/>
        <v>4581000</v>
      </c>
      <c r="N106" s="319">
        <f t="shared" si="91"/>
        <v>4581000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1378460</v>
      </c>
      <c r="W106" s="156">
        <f>VLOOKUP($AC106,原データ!$D$1:$R$2300,5,FALSE)</f>
        <v>981060</v>
      </c>
      <c r="X106" s="156">
        <f>VLOOKUP($AC106,原データ!$D$1:$R$2300,6,FALSE)</f>
        <v>1013120</v>
      </c>
      <c r="Y106" s="156">
        <f>VLOOKUP($AC106,原データ!$D$1:$R$2300,7,FALSE)</f>
        <v>1010300</v>
      </c>
      <c r="Z106" s="153">
        <f>VLOOKUP($AC106,原データ!$D$1:$R$2300,8,FALSE)</f>
        <v>198060</v>
      </c>
      <c r="AA106" s="423">
        <f t="shared" si="94"/>
        <v>4581000</v>
      </c>
      <c r="AB106" s="319">
        <f t="shared" si="95"/>
        <v>4581000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107890</v>
      </c>
      <c r="I107" s="164">
        <f t="shared" si="86"/>
        <v>57880</v>
      </c>
      <c r="J107" s="164">
        <f t="shared" si="87"/>
        <v>74880</v>
      </c>
      <c r="K107" s="164">
        <f t="shared" si="88"/>
        <v>0</v>
      </c>
      <c r="L107" s="161">
        <f t="shared" si="89"/>
        <v>0</v>
      </c>
      <c r="M107" s="424">
        <f t="shared" si="90"/>
        <v>240650</v>
      </c>
      <c r="N107" s="320">
        <f t="shared" si="91"/>
        <v>264170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107890</v>
      </c>
      <c r="W107" s="164">
        <f>VLOOKUP($AC107,原データ!$D$1:$R$2300,5,FALSE)</f>
        <v>57880</v>
      </c>
      <c r="X107" s="164">
        <f>VLOOKUP($AC107,原データ!$D$1:$R$2300,6,FALSE)</f>
        <v>74880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240650</v>
      </c>
      <c r="AB107" s="320">
        <f t="shared" si="95"/>
        <v>264170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194660</v>
      </c>
      <c r="I108" s="227">
        <f t="shared" si="86"/>
        <v>0</v>
      </c>
      <c r="J108" s="227">
        <f t="shared" si="87"/>
        <v>535810</v>
      </c>
      <c r="K108" s="227">
        <f t="shared" si="88"/>
        <v>122280</v>
      </c>
      <c r="L108" s="225">
        <f t="shared" si="89"/>
        <v>0</v>
      </c>
      <c r="M108" s="422">
        <f t="shared" si="90"/>
        <v>852750</v>
      </c>
      <c r="N108" s="318">
        <f t="shared" si="91"/>
        <v>852750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194660</v>
      </c>
      <c r="W108" s="227">
        <f t="shared" si="104"/>
        <v>0</v>
      </c>
      <c r="X108" s="227">
        <f t="shared" si="104"/>
        <v>535810</v>
      </c>
      <c r="Y108" s="227">
        <f t="shared" si="104"/>
        <v>122280</v>
      </c>
      <c r="Z108" s="227">
        <f t="shared" si="104"/>
        <v>0</v>
      </c>
      <c r="AA108" s="422">
        <f>SUM(U108:Z108)</f>
        <v>852750</v>
      </c>
      <c r="AB108" s="318">
        <f t="shared" si="95"/>
        <v>852750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194660</v>
      </c>
      <c r="I109" s="156">
        <f t="shared" si="86"/>
        <v>0</v>
      </c>
      <c r="J109" s="156">
        <f t="shared" si="87"/>
        <v>535810</v>
      </c>
      <c r="K109" s="156">
        <f t="shared" si="88"/>
        <v>122280</v>
      </c>
      <c r="L109" s="153">
        <f t="shared" si="89"/>
        <v>0</v>
      </c>
      <c r="M109" s="423">
        <f t="shared" si="90"/>
        <v>852750</v>
      </c>
      <c r="N109" s="319">
        <f t="shared" si="91"/>
        <v>852750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194660</v>
      </c>
      <c r="W109" s="156">
        <f>VLOOKUP($AC109,原データ!$D$1:$R$2300,5,FALSE)</f>
        <v>0</v>
      </c>
      <c r="X109" s="156">
        <f>VLOOKUP($AC109,原データ!$D$1:$R$2300,6,FALSE)</f>
        <v>535810</v>
      </c>
      <c r="Y109" s="156">
        <f>VLOOKUP($AC109,原データ!$D$1:$R$2300,7,FALSE)</f>
        <v>122280</v>
      </c>
      <c r="Z109" s="153">
        <f>VLOOKUP($AC109,原データ!$D$1:$R$2300,8,FALSE)</f>
        <v>0</v>
      </c>
      <c r="AA109" s="423">
        <f t="shared" si="94"/>
        <v>852750</v>
      </c>
      <c r="AB109" s="319">
        <f t="shared" si="95"/>
        <v>852750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90740</v>
      </c>
      <c r="E113" s="225">
        <f t="shared" si="82"/>
        <v>65380</v>
      </c>
      <c r="F113" s="422">
        <f t="shared" si="83"/>
        <v>156120</v>
      </c>
      <c r="G113" s="226">
        <f t="shared" si="84"/>
        <v>0</v>
      </c>
      <c r="H113" s="227">
        <f t="shared" si="85"/>
        <v>97860</v>
      </c>
      <c r="I113" s="227">
        <f t="shared" si="86"/>
        <v>347750</v>
      </c>
      <c r="J113" s="227">
        <f t="shared" si="87"/>
        <v>255090</v>
      </c>
      <c r="K113" s="227">
        <f t="shared" si="88"/>
        <v>425060</v>
      </c>
      <c r="L113" s="225">
        <f t="shared" si="89"/>
        <v>24600</v>
      </c>
      <c r="M113" s="422">
        <f t="shared" si="90"/>
        <v>1150360</v>
      </c>
      <c r="N113" s="318">
        <f t="shared" si="91"/>
        <v>1306480</v>
      </c>
      <c r="O113" s="665"/>
      <c r="P113" s="661" t="s">
        <v>137</v>
      </c>
      <c r="Q113" s="661"/>
      <c r="R113" s="224">
        <f>SUM(R114:R116)</f>
        <v>90740</v>
      </c>
      <c r="S113" s="225">
        <f>SUM(S114:S116)</f>
        <v>65380</v>
      </c>
      <c r="T113" s="422">
        <f t="shared" si="92"/>
        <v>156120</v>
      </c>
      <c r="U113" s="226">
        <f t="shared" ref="U113:Z113" si="106">SUM(U114:U116)</f>
        <v>0</v>
      </c>
      <c r="V113" s="227">
        <f t="shared" si="106"/>
        <v>97860</v>
      </c>
      <c r="W113" s="227">
        <f t="shared" si="106"/>
        <v>115750</v>
      </c>
      <c r="X113" s="227">
        <f t="shared" si="106"/>
        <v>255090</v>
      </c>
      <c r="Y113" s="227">
        <f t="shared" si="106"/>
        <v>238060</v>
      </c>
      <c r="Z113" s="225">
        <f t="shared" si="106"/>
        <v>24600</v>
      </c>
      <c r="AA113" s="422">
        <f t="shared" si="94"/>
        <v>731360</v>
      </c>
      <c r="AB113" s="318">
        <f t="shared" si="95"/>
        <v>887480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232000</v>
      </c>
      <c r="AM113" s="227">
        <f t="shared" si="107"/>
        <v>0</v>
      </c>
      <c r="AN113" s="227">
        <f t="shared" si="107"/>
        <v>187000</v>
      </c>
      <c r="AO113" s="225">
        <f t="shared" si="107"/>
        <v>0</v>
      </c>
      <c r="AP113" s="422">
        <f t="shared" si="98"/>
        <v>419000</v>
      </c>
      <c r="AQ113" s="318">
        <f t="shared" si="99"/>
        <v>419000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90740</v>
      </c>
      <c r="E114" s="153">
        <f t="shared" si="82"/>
        <v>65380</v>
      </c>
      <c r="F114" s="423">
        <f t="shared" si="83"/>
        <v>156120</v>
      </c>
      <c r="G114" s="155">
        <f t="shared" si="84"/>
        <v>0</v>
      </c>
      <c r="H114" s="156">
        <f t="shared" si="85"/>
        <v>97860</v>
      </c>
      <c r="I114" s="156">
        <f t="shared" si="86"/>
        <v>115750</v>
      </c>
      <c r="J114" s="156">
        <f t="shared" si="87"/>
        <v>255090</v>
      </c>
      <c r="K114" s="156">
        <f t="shared" si="88"/>
        <v>238060</v>
      </c>
      <c r="L114" s="153">
        <f t="shared" si="89"/>
        <v>24600</v>
      </c>
      <c r="M114" s="423">
        <f t="shared" si="90"/>
        <v>731360</v>
      </c>
      <c r="N114" s="319">
        <f t="shared" si="91"/>
        <v>887480</v>
      </c>
      <c r="O114" s="665"/>
      <c r="P114" s="662"/>
      <c r="Q114" s="229" t="s">
        <v>138</v>
      </c>
      <c r="R114" s="152">
        <f>VLOOKUP($AC114,原データ!$D$1:$R$2300,10,FALSE)</f>
        <v>90740</v>
      </c>
      <c r="S114" s="153">
        <f>VLOOKUP($AC114,原データ!$D$1:$R$2300,11,FALSE)</f>
        <v>65380</v>
      </c>
      <c r="T114" s="423">
        <f t="shared" si="92"/>
        <v>156120</v>
      </c>
      <c r="U114" s="155">
        <f>VLOOKUP($AC114,原データ!$D$1:$R$2300,3,FALSE)</f>
        <v>0</v>
      </c>
      <c r="V114" s="156">
        <f>VLOOKUP($AC114,原データ!$D$1:$R$2300,4,FALSE)</f>
        <v>97860</v>
      </c>
      <c r="W114" s="156">
        <f>VLOOKUP($AC114,原データ!$D$1:$R$2300,5,FALSE)</f>
        <v>115750</v>
      </c>
      <c r="X114" s="156">
        <f>VLOOKUP($AC114,原データ!$D$1:$R$2300,6,FALSE)</f>
        <v>255090</v>
      </c>
      <c r="Y114" s="156">
        <f>VLOOKUP($AC114,原データ!$D$1:$R$2300,7,FALSE)</f>
        <v>238060</v>
      </c>
      <c r="Z114" s="153">
        <f>VLOOKUP($AC114,原データ!$D$1:$R$2300,8,FALSE)</f>
        <v>24600</v>
      </c>
      <c r="AA114" s="423">
        <f t="shared" si="94"/>
        <v>731360</v>
      </c>
      <c r="AB114" s="319">
        <f t="shared" si="95"/>
        <v>887480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32000</v>
      </c>
      <c r="N115" s="319">
        <f t="shared" si="91"/>
        <v>32000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32000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200000</v>
      </c>
      <c r="J116" s="164">
        <f t="shared" si="87"/>
        <v>0</v>
      </c>
      <c r="K116" s="164">
        <f t="shared" si="88"/>
        <v>187000</v>
      </c>
      <c r="L116" s="161">
        <f t="shared" si="89"/>
        <v>0</v>
      </c>
      <c r="M116" s="424">
        <f t="shared" si="90"/>
        <v>387000</v>
      </c>
      <c r="N116" s="320">
        <f t="shared" si="91"/>
        <v>387000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187000</v>
      </c>
      <c r="AO116" s="161">
        <f>VLOOKUP($AR116,原データ!$D$1:$R$2300,8,FALSE)</f>
        <v>0</v>
      </c>
      <c r="AP116" s="424">
        <f t="shared" si="98"/>
        <v>387000</v>
      </c>
      <c r="AQ116" s="320">
        <f t="shared" si="99"/>
        <v>387000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26930</v>
      </c>
      <c r="E117" s="168">
        <f t="shared" si="82"/>
        <v>48494</v>
      </c>
      <c r="F117" s="425">
        <f t="shared" si="83"/>
        <v>75424</v>
      </c>
      <c r="G117" s="170">
        <f t="shared" si="84"/>
        <v>0</v>
      </c>
      <c r="H117" s="171">
        <f t="shared" si="85"/>
        <v>196280</v>
      </c>
      <c r="I117" s="171">
        <f t="shared" si="86"/>
        <v>0</v>
      </c>
      <c r="J117" s="171">
        <f t="shared" si="87"/>
        <v>245450</v>
      </c>
      <c r="K117" s="171">
        <f t="shared" si="88"/>
        <v>0</v>
      </c>
      <c r="L117" s="168">
        <f t="shared" si="89"/>
        <v>285770</v>
      </c>
      <c r="M117" s="425">
        <f t="shared" si="90"/>
        <v>727500</v>
      </c>
      <c r="N117" s="316">
        <f t="shared" si="91"/>
        <v>802924</v>
      </c>
      <c r="O117" s="665"/>
      <c r="P117" s="672" t="s">
        <v>263</v>
      </c>
      <c r="Q117" s="673"/>
      <c r="R117" s="167">
        <f>VLOOKUP($AC117,原データ!$D$1:$R$2300,10,FALSE)</f>
        <v>26930</v>
      </c>
      <c r="S117" s="168">
        <f>VLOOKUP($AC117,原データ!$D$1:$R$2300,11,FALSE)</f>
        <v>48494</v>
      </c>
      <c r="T117" s="425">
        <f t="shared" si="92"/>
        <v>75424</v>
      </c>
      <c r="U117" s="170">
        <f>VLOOKUP($AC117,原データ!$D$1:$R$2300,3,FALSE)</f>
        <v>0</v>
      </c>
      <c r="V117" s="171">
        <f>VLOOKUP($AC117,原データ!$D$1:$R$2300,4,FALSE)</f>
        <v>196280</v>
      </c>
      <c r="W117" s="171">
        <f>VLOOKUP($AC117,原データ!$D$1:$R$2300,5,FALSE)</f>
        <v>0</v>
      </c>
      <c r="X117" s="171">
        <f>VLOOKUP($AC117,原データ!$D$1:$R$2300,6,FALSE)</f>
        <v>245450</v>
      </c>
      <c r="Y117" s="171">
        <f>VLOOKUP($AC117,原データ!$D$1:$R$2300,7,FALSE)</f>
        <v>0</v>
      </c>
      <c r="Z117" s="168">
        <f>VLOOKUP($AC117,原データ!$D$1:$R$2300,8,FALSE)</f>
        <v>285770</v>
      </c>
      <c r="AA117" s="425">
        <f t="shared" si="94"/>
        <v>727500</v>
      </c>
      <c r="AB117" s="316">
        <f t="shared" si="95"/>
        <v>802924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69300</v>
      </c>
      <c r="E119" s="312">
        <f t="shared" si="82"/>
        <v>86980</v>
      </c>
      <c r="F119" s="313">
        <f t="shared" si="83"/>
        <v>156280</v>
      </c>
      <c r="G119" s="314">
        <f t="shared" si="84"/>
        <v>0</v>
      </c>
      <c r="H119" s="315">
        <f t="shared" si="85"/>
        <v>388410</v>
      </c>
      <c r="I119" s="315">
        <f t="shared" si="86"/>
        <v>247960</v>
      </c>
      <c r="J119" s="315">
        <f t="shared" si="87"/>
        <v>330660</v>
      </c>
      <c r="K119" s="315">
        <f t="shared" si="88"/>
        <v>258270</v>
      </c>
      <c r="L119" s="312">
        <f t="shared" si="89"/>
        <v>45830</v>
      </c>
      <c r="M119" s="313">
        <f t="shared" si="90"/>
        <v>1271130</v>
      </c>
      <c r="N119" s="316">
        <f t="shared" si="91"/>
        <v>1427410</v>
      </c>
      <c r="O119" s="676" t="s">
        <v>141</v>
      </c>
      <c r="P119" s="677"/>
      <c r="Q119" s="678"/>
      <c r="R119" s="167">
        <f>VLOOKUP($AC119,原データ!$D$1:$R$2300,10,FALSE)</f>
        <v>69300</v>
      </c>
      <c r="S119" s="168">
        <f>VLOOKUP($AC119,原データ!$D$1:$R$2300,11,FALSE)</f>
        <v>86980</v>
      </c>
      <c r="T119" s="425">
        <f t="shared" si="92"/>
        <v>156280</v>
      </c>
      <c r="U119" s="170">
        <f>VLOOKUP($AC119,原データ!$D$1:$R$2300,3,FALSE)</f>
        <v>0</v>
      </c>
      <c r="V119" s="171">
        <f>VLOOKUP($AC119,原データ!$D$1:$R$2300,4,FALSE)</f>
        <v>388410</v>
      </c>
      <c r="W119" s="171">
        <f>VLOOKUP($AC119,原データ!$D$1:$R$2300,5,FALSE)</f>
        <v>247960</v>
      </c>
      <c r="X119" s="171">
        <f>VLOOKUP($AC119,原データ!$D$1:$R$2300,6,FALSE)</f>
        <v>330660</v>
      </c>
      <c r="Y119" s="171">
        <f>VLOOKUP($AC119,原データ!$D$1:$R$2300,7,FALSE)</f>
        <v>258270</v>
      </c>
      <c r="Z119" s="168">
        <f>VLOOKUP($AC119,原データ!$D$1:$R$2300,8,FALSE)</f>
        <v>45830</v>
      </c>
      <c r="AA119" s="425">
        <f t="shared" si="94"/>
        <v>1271130</v>
      </c>
      <c r="AB119" s="316">
        <f t="shared" si="95"/>
        <v>1427410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3145250</v>
      </c>
      <c r="I120" s="315">
        <f t="shared" si="86"/>
        <v>2104870</v>
      </c>
      <c r="J120" s="315">
        <f t="shared" si="87"/>
        <v>1184650</v>
      </c>
      <c r="K120" s="315">
        <f t="shared" si="88"/>
        <v>1398480</v>
      </c>
      <c r="L120" s="312">
        <f t="shared" si="89"/>
        <v>316650</v>
      </c>
      <c r="M120" s="313">
        <f t="shared" si="90"/>
        <v>8149900</v>
      </c>
      <c r="N120" s="316">
        <f t="shared" si="91"/>
        <v>8149900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3145250</v>
      </c>
      <c r="W120" s="315">
        <f t="shared" si="109"/>
        <v>2104870</v>
      </c>
      <c r="X120" s="315">
        <f t="shared" si="109"/>
        <v>1184650</v>
      </c>
      <c r="Y120" s="315">
        <f t="shared" si="109"/>
        <v>1398480</v>
      </c>
      <c r="Z120" s="312">
        <f t="shared" si="109"/>
        <v>316650</v>
      </c>
      <c r="AA120" s="313">
        <f t="shared" si="94"/>
        <v>8149900</v>
      </c>
      <c r="AB120" s="316">
        <f t="shared" si="95"/>
        <v>8149900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1184970</v>
      </c>
      <c r="I123" s="171">
        <f t="shared" si="112"/>
        <v>794290</v>
      </c>
      <c r="J123" s="171">
        <f t="shared" si="112"/>
        <v>589170</v>
      </c>
      <c r="K123" s="171">
        <f t="shared" si="112"/>
        <v>178810</v>
      </c>
      <c r="L123" s="168">
        <f t="shared" si="112"/>
        <v>0</v>
      </c>
      <c r="M123" s="425">
        <f t="shared" si="112"/>
        <v>2747240</v>
      </c>
      <c r="N123" s="321">
        <f t="shared" si="112"/>
        <v>2747240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1184970</v>
      </c>
      <c r="W123" s="171">
        <f>VLOOKUP($AC123,原データ!$D$1:$R$2300,5,FALSE)</f>
        <v>794290</v>
      </c>
      <c r="X123" s="171">
        <f>VLOOKUP($AC123,原データ!$D$1:$R$2300,6,FALSE)</f>
        <v>589170</v>
      </c>
      <c r="Y123" s="171">
        <f>VLOOKUP($AC123,原データ!$D$1:$R$2300,7,FALSE)</f>
        <v>178810</v>
      </c>
      <c r="Z123" s="168">
        <f>VLOOKUP($AC123,原データ!$D$1:$R$2300,8,FALSE)</f>
        <v>0</v>
      </c>
      <c r="AA123" s="425">
        <f>SUM(U123:Z123)</f>
        <v>2747240</v>
      </c>
      <c r="AB123" s="316">
        <f>SUM(AA123,T123)</f>
        <v>2747240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1960280</v>
      </c>
      <c r="I127" s="171">
        <f t="shared" si="111"/>
        <v>1310580</v>
      </c>
      <c r="J127" s="171">
        <f t="shared" si="111"/>
        <v>595480</v>
      </c>
      <c r="K127" s="171">
        <f t="shared" si="111"/>
        <v>1219670</v>
      </c>
      <c r="L127" s="168">
        <f t="shared" si="111"/>
        <v>316650</v>
      </c>
      <c r="M127" s="425">
        <f t="shared" si="90"/>
        <v>5402660</v>
      </c>
      <c r="N127" s="316">
        <f t="shared" si="91"/>
        <v>5402660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1960280</v>
      </c>
      <c r="W127" s="171">
        <f>VLOOKUP($AC127,原データ!$D$1:$R$2300,5,FALSE)</f>
        <v>1310580</v>
      </c>
      <c r="X127" s="171">
        <f>VLOOKUP($AC127,原データ!$D$1:$R$2300,6,FALSE)</f>
        <v>595480</v>
      </c>
      <c r="Y127" s="171">
        <f>VLOOKUP($AC127,原データ!$D$1:$R$2300,7,FALSE)</f>
        <v>1219670</v>
      </c>
      <c r="Z127" s="168">
        <f>VLOOKUP($AC127,原データ!$D$1:$R$2300,8,FALSE)</f>
        <v>316650</v>
      </c>
      <c r="AA127" s="425">
        <f t="shared" si="94"/>
        <v>5402660</v>
      </c>
      <c r="AB127" s="316">
        <f t="shared" si="95"/>
        <v>5402660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291540</v>
      </c>
      <c r="I134" s="315">
        <f t="shared" si="86"/>
        <v>1290360</v>
      </c>
      <c r="J134" s="315">
        <f t="shared" si="87"/>
        <v>5008893</v>
      </c>
      <c r="K134" s="315">
        <f t="shared" si="88"/>
        <v>12610850</v>
      </c>
      <c r="L134" s="312">
        <f t="shared" si="89"/>
        <v>4934630</v>
      </c>
      <c r="M134" s="313">
        <f t="shared" si="90"/>
        <v>24136273</v>
      </c>
      <c r="N134" s="316">
        <f t="shared" si="91"/>
        <v>24136273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291540</v>
      </c>
      <c r="W134" s="315">
        <f>SUM(W135:W138)</f>
        <v>1290360</v>
      </c>
      <c r="X134" s="315">
        <f>SUM(X135:X138)</f>
        <v>5008893</v>
      </c>
      <c r="Y134" s="315">
        <f>SUM(Y135:Y138)</f>
        <v>12610850</v>
      </c>
      <c r="Z134" s="315">
        <f>SUM(Z135:Z138)</f>
        <v>4934630</v>
      </c>
      <c r="AA134" s="313">
        <f>SUM(U134:Z134)</f>
        <v>24136273</v>
      </c>
      <c r="AB134" s="316">
        <f>SUM(AA134,T134)</f>
        <v>24136273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4667940</v>
      </c>
      <c r="K135" s="171">
        <f t="shared" si="88"/>
        <v>12470140</v>
      </c>
      <c r="L135" s="168">
        <f t="shared" si="89"/>
        <v>5196290</v>
      </c>
      <c r="M135" s="425">
        <f t="shared" si="90"/>
        <v>22334370</v>
      </c>
      <c r="N135" s="316">
        <f t="shared" si="91"/>
        <v>22334370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4667940</v>
      </c>
      <c r="Y135" s="171">
        <f>VLOOKUP($AC135,原データ!$D$1:$R$2300,7,FALSE)</f>
        <v>12470140</v>
      </c>
      <c r="Z135" s="168">
        <f>VLOOKUP($AC135,原データ!$D$1:$R$2300,8,FALSE)</f>
        <v>5196290</v>
      </c>
      <c r="AA135" s="425">
        <f t="shared" si="94"/>
        <v>22334370</v>
      </c>
      <c r="AB135" s="316">
        <f t="shared" si="95"/>
        <v>22334370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291540</v>
      </c>
      <c r="I136" s="171">
        <f t="shared" si="86"/>
        <v>1290360</v>
      </c>
      <c r="J136" s="171">
        <f t="shared" si="87"/>
        <v>340953</v>
      </c>
      <c r="K136" s="171">
        <f t="shared" si="88"/>
        <v>140710</v>
      </c>
      <c r="L136" s="168">
        <f t="shared" si="89"/>
        <v>681570</v>
      </c>
      <c r="M136" s="425">
        <f t="shared" si="90"/>
        <v>2745133</v>
      </c>
      <c r="N136" s="316">
        <f t="shared" si="91"/>
        <v>2745133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291540</v>
      </c>
      <c r="W136" s="171">
        <f>VLOOKUP($AC136,原データ!$D$1:$R$2300,5,FALSE)</f>
        <v>1290360</v>
      </c>
      <c r="X136" s="171">
        <f>VLOOKUP($AC136,原データ!$D$1:$R$2300,6,FALSE)</f>
        <v>340953</v>
      </c>
      <c r="Y136" s="171">
        <f>VLOOKUP($AC136,原データ!$D$1:$R$2300,7,FALSE)</f>
        <v>140710</v>
      </c>
      <c r="Z136" s="168">
        <f>VLOOKUP($AC136,原データ!$D$1:$R$2300,8,FALSE)</f>
        <v>681570</v>
      </c>
      <c r="AA136" s="425">
        <f t="shared" si="94"/>
        <v>2745133</v>
      </c>
      <c r="AB136" s="316">
        <f t="shared" si="95"/>
        <v>2745133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-943230</v>
      </c>
      <c r="M138" s="425">
        <f t="shared" si="90"/>
        <v>-943230</v>
      </c>
      <c r="N138" s="316">
        <f t="shared" si="91"/>
        <v>-943230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-943230</v>
      </c>
      <c r="AA138" s="425">
        <f>SUM(U138:Z138)</f>
        <v>-943230</v>
      </c>
      <c r="AB138" s="316">
        <f t="shared" si="95"/>
        <v>-943230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295520</v>
      </c>
      <c r="E139" s="416">
        <f t="shared" si="82"/>
        <v>770404</v>
      </c>
      <c r="F139" s="417">
        <f t="shared" si="83"/>
        <v>1065924</v>
      </c>
      <c r="G139" s="418">
        <f t="shared" si="84"/>
        <v>0</v>
      </c>
      <c r="H139" s="419">
        <f t="shared" si="85"/>
        <v>6322500</v>
      </c>
      <c r="I139" s="419">
        <f t="shared" si="86"/>
        <v>5666760</v>
      </c>
      <c r="J139" s="419">
        <f t="shared" si="87"/>
        <v>10079273</v>
      </c>
      <c r="K139" s="419">
        <f t="shared" si="88"/>
        <v>17020730</v>
      </c>
      <c r="L139" s="416">
        <f t="shared" si="89"/>
        <v>6569400</v>
      </c>
      <c r="M139" s="417">
        <f t="shared" si="90"/>
        <v>45658663</v>
      </c>
      <c r="N139" s="420">
        <f t="shared" si="91"/>
        <v>46724587</v>
      </c>
      <c r="O139" s="684" t="s">
        <v>148</v>
      </c>
      <c r="P139" s="685"/>
      <c r="Q139" s="685"/>
      <c r="R139" s="415">
        <f>SUM(R98,R120,R134,R119)</f>
        <v>295520</v>
      </c>
      <c r="S139" s="415">
        <f>SUM(S98,S120,S134,S119)</f>
        <v>770404</v>
      </c>
      <c r="T139" s="417">
        <f t="shared" si="92"/>
        <v>1065924</v>
      </c>
      <c r="U139" s="418">
        <f t="shared" ref="U139:Z139" si="117">SUM(U98,U120,U134,U119)</f>
        <v>0</v>
      </c>
      <c r="V139" s="418">
        <f t="shared" si="117"/>
        <v>6322500</v>
      </c>
      <c r="W139" s="418">
        <f t="shared" si="117"/>
        <v>5434760</v>
      </c>
      <c r="X139" s="418">
        <f t="shared" si="117"/>
        <v>10079273</v>
      </c>
      <c r="Y139" s="418">
        <f t="shared" si="117"/>
        <v>16833730</v>
      </c>
      <c r="Z139" s="418">
        <f t="shared" si="117"/>
        <v>6569400</v>
      </c>
      <c r="AA139" s="417">
        <f t="shared" si="94"/>
        <v>45239663</v>
      </c>
      <c r="AB139" s="420">
        <f t="shared" si="95"/>
        <v>46305587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232000</v>
      </c>
      <c r="AM139" s="418">
        <f t="shared" si="118"/>
        <v>0</v>
      </c>
      <c r="AN139" s="418">
        <f t="shared" si="118"/>
        <v>187000</v>
      </c>
      <c r="AO139" s="418">
        <f t="shared" si="118"/>
        <v>0</v>
      </c>
      <c r="AP139" s="417">
        <f>SUM(AJ139:AO139)</f>
        <v>419000</v>
      </c>
      <c r="AQ139" s="420">
        <f t="shared" si="99"/>
        <v>419000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203598</v>
      </c>
      <c r="E141" s="312">
        <f t="shared" ref="E141:E182" si="120">S141+AH141</f>
        <v>589225</v>
      </c>
      <c r="F141" s="313">
        <f t="shared" ref="F141:F182" si="121">T141+AI141</f>
        <v>792823</v>
      </c>
      <c r="G141" s="314">
        <f t="shared" ref="G141:G182" si="122">U141+AJ141</f>
        <v>0</v>
      </c>
      <c r="H141" s="315">
        <f t="shared" ref="H141:H182" si="123">V141+AK141</f>
        <v>2247570</v>
      </c>
      <c r="I141" s="315">
        <f t="shared" ref="I141:I182" si="124">W141+AL141</f>
        <v>1821213</v>
      </c>
      <c r="J141" s="315">
        <f t="shared" ref="J141:J182" si="125">X141+AM141</f>
        <v>3170849</v>
      </c>
      <c r="K141" s="315">
        <f t="shared" ref="K141:K182" si="126">Y141+AN141</f>
        <v>2463966</v>
      </c>
      <c r="L141" s="312">
        <f t="shared" ref="L141:L182" si="127">Z141+AO141</f>
        <v>1145061</v>
      </c>
      <c r="M141" s="313">
        <f t="shared" ref="M141:M182" si="128">AA141+AP141</f>
        <v>10848659</v>
      </c>
      <c r="N141" s="316">
        <f t="shared" ref="N141:N182" si="129">AB141+AQ141</f>
        <v>11641482</v>
      </c>
      <c r="O141" s="659" t="s">
        <v>124</v>
      </c>
      <c r="P141" s="660"/>
      <c r="Q141" s="660"/>
      <c r="R141" s="311">
        <f>SUM(R142,R148,R151,R156,R160,R161)</f>
        <v>203598</v>
      </c>
      <c r="S141" s="311">
        <f>SUM(S142,S148,S151,S156,S160,S161)</f>
        <v>589225</v>
      </c>
      <c r="T141" s="313">
        <f>SUM(R141:S141)</f>
        <v>792823</v>
      </c>
      <c r="U141" s="314">
        <f t="shared" ref="U141:Z141" si="130">SUM(U142,U148,U151,U156,U160,U161)</f>
        <v>0</v>
      </c>
      <c r="V141" s="314">
        <f t="shared" si="130"/>
        <v>2247570</v>
      </c>
      <c r="W141" s="314">
        <f t="shared" si="130"/>
        <v>1612413</v>
      </c>
      <c r="X141" s="314">
        <f t="shared" si="130"/>
        <v>3170849</v>
      </c>
      <c r="Y141" s="314">
        <f t="shared" si="130"/>
        <v>2295666</v>
      </c>
      <c r="Z141" s="314">
        <f t="shared" si="130"/>
        <v>1145061</v>
      </c>
      <c r="AA141" s="313">
        <f t="shared" ref="AA141:AA182" si="131">SUM(U141:Z141)</f>
        <v>10471559</v>
      </c>
      <c r="AB141" s="316">
        <f t="shared" ref="AB141:AB182" si="132">SUM(AA141,T141)</f>
        <v>11264382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208800</v>
      </c>
      <c r="AM141" s="314">
        <f t="shared" si="133"/>
        <v>0</v>
      </c>
      <c r="AN141" s="314">
        <f t="shared" si="133"/>
        <v>168300</v>
      </c>
      <c r="AO141" s="314">
        <f t="shared" si="133"/>
        <v>0</v>
      </c>
      <c r="AP141" s="313">
        <f t="shared" ref="AP141:AP180" si="134">SUM(AJ141:AO141)</f>
        <v>377100</v>
      </c>
      <c r="AQ141" s="316">
        <f t="shared" ref="AQ141:AQ182" si="135">SUM(AP141,AI141)</f>
        <v>377100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76527</v>
      </c>
      <c r="E142" s="225">
        <f t="shared" si="120"/>
        <v>486739</v>
      </c>
      <c r="F142" s="422">
        <f t="shared" si="121"/>
        <v>563266</v>
      </c>
      <c r="G142" s="226">
        <f t="shared" si="122"/>
        <v>0</v>
      </c>
      <c r="H142" s="227">
        <f t="shared" si="123"/>
        <v>469935</v>
      </c>
      <c r="I142" s="227">
        <f t="shared" si="124"/>
        <v>573192</v>
      </c>
      <c r="J142" s="227">
        <f t="shared" si="125"/>
        <v>1287648</v>
      </c>
      <c r="K142" s="227">
        <f t="shared" si="126"/>
        <v>1066266</v>
      </c>
      <c r="L142" s="225">
        <f t="shared" si="127"/>
        <v>687474</v>
      </c>
      <c r="M142" s="422">
        <f t="shared" si="128"/>
        <v>4084515</v>
      </c>
      <c r="N142" s="318">
        <f t="shared" si="129"/>
        <v>4647781</v>
      </c>
      <c r="O142" s="665"/>
      <c r="P142" s="661" t="s">
        <v>125</v>
      </c>
      <c r="Q142" s="661"/>
      <c r="R142" s="224">
        <f>SUM(R143:R147)</f>
        <v>76527</v>
      </c>
      <c r="S142" s="225">
        <f>SUM(S143:S147)</f>
        <v>486739</v>
      </c>
      <c r="T142" s="422">
        <f t="shared" ref="T142:T182" si="136">SUM(R142:S142)</f>
        <v>563266</v>
      </c>
      <c r="U142" s="226">
        <f t="shared" ref="U142:Z142" si="137">SUM(U143:U147)</f>
        <v>0</v>
      </c>
      <c r="V142" s="227">
        <f t="shared" si="137"/>
        <v>469935</v>
      </c>
      <c r="W142" s="227">
        <f t="shared" si="137"/>
        <v>573192</v>
      </c>
      <c r="X142" s="227">
        <f t="shared" si="137"/>
        <v>1287648</v>
      </c>
      <c r="Y142" s="227">
        <f t="shared" si="137"/>
        <v>1066266</v>
      </c>
      <c r="Z142" s="225">
        <f t="shared" si="137"/>
        <v>687474</v>
      </c>
      <c r="AA142" s="422">
        <f t="shared" si="131"/>
        <v>4084515</v>
      </c>
      <c r="AB142" s="318">
        <f t="shared" si="132"/>
        <v>4647781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285831</v>
      </c>
      <c r="I143" s="156">
        <f t="shared" si="124"/>
        <v>442395</v>
      </c>
      <c r="J143" s="156">
        <f t="shared" si="125"/>
        <v>994401</v>
      </c>
      <c r="K143" s="156">
        <f t="shared" si="126"/>
        <v>924567</v>
      </c>
      <c r="L143" s="153">
        <f t="shared" si="127"/>
        <v>643680</v>
      </c>
      <c r="M143" s="423">
        <f t="shared" si="128"/>
        <v>3290874</v>
      </c>
      <c r="N143" s="319">
        <f t="shared" si="129"/>
        <v>3290874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285831</v>
      </c>
      <c r="W143" s="156">
        <f>VLOOKUP($AC143,原データ!$D$1:$R$2300,5,FALSE)</f>
        <v>442395</v>
      </c>
      <c r="X143" s="156">
        <f>VLOOKUP($AC143,原データ!$D$1:$R$2300,6,FALSE)</f>
        <v>994401</v>
      </c>
      <c r="Y143" s="156">
        <f>VLOOKUP($AC143,原データ!$D$1:$R$2300,7,FALSE)</f>
        <v>924567</v>
      </c>
      <c r="Z143" s="153">
        <f>VLOOKUP($AC143,原データ!$D$1:$R$2300,8,FALSE)</f>
        <v>643680</v>
      </c>
      <c r="AA143" s="423">
        <f t="shared" si="131"/>
        <v>3290874</v>
      </c>
      <c r="AB143" s="319">
        <f t="shared" si="132"/>
        <v>3290874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146484</v>
      </c>
      <c r="F145" s="423">
        <f t="shared" si="121"/>
        <v>146484</v>
      </c>
      <c r="G145" s="155">
        <f t="shared" si="122"/>
        <v>0</v>
      </c>
      <c r="H145" s="156">
        <f t="shared" si="123"/>
        <v>84492</v>
      </c>
      <c r="I145" s="156">
        <f t="shared" si="124"/>
        <v>28233</v>
      </c>
      <c r="J145" s="156">
        <f t="shared" si="125"/>
        <v>174825</v>
      </c>
      <c r="K145" s="156">
        <f t="shared" si="126"/>
        <v>-72022</v>
      </c>
      <c r="L145" s="153">
        <f t="shared" si="127"/>
        <v>0</v>
      </c>
      <c r="M145" s="423">
        <f t="shared" si="128"/>
        <v>215528</v>
      </c>
      <c r="N145" s="319">
        <f t="shared" si="129"/>
        <v>362012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146484</v>
      </c>
      <c r="T145" s="423">
        <f t="shared" si="136"/>
        <v>146484</v>
      </c>
      <c r="U145" s="155">
        <f>VLOOKUP($AC145,原データ!$D$1:$R$2300,3,FALSE)</f>
        <v>0</v>
      </c>
      <c r="V145" s="156">
        <f>VLOOKUP($AC145,原データ!$D$1:$R$2300,4,FALSE)</f>
        <v>84492</v>
      </c>
      <c r="W145" s="156">
        <f>VLOOKUP($AC145,原データ!$D$1:$R$2300,5,FALSE)</f>
        <v>28233</v>
      </c>
      <c r="X145" s="156">
        <f>VLOOKUP($AC145,原データ!$D$1:$R$2300,6,FALSE)</f>
        <v>174825</v>
      </c>
      <c r="Y145" s="156">
        <f>VLOOKUP($AC145,原データ!$D$1:$R$2300,7,FALSE)</f>
        <v>-72022</v>
      </c>
      <c r="Z145" s="153">
        <f>VLOOKUP($AC145,原データ!$D$1:$R$2300,8,FALSE)</f>
        <v>0</v>
      </c>
      <c r="AA145" s="423">
        <f t="shared" si="131"/>
        <v>215528</v>
      </c>
      <c r="AB145" s="319">
        <f t="shared" si="132"/>
        <v>362012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68769</v>
      </c>
      <c r="E146" s="153">
        <f t="shared" si="120"/>
        <v>314929</v>
      </c>
      <c r="F146" s="423">
        <f t="shared" si="121"/>
        <v>383698</v>
      </c>
      <c r="G146" s="155">
        <f t="shared" si="122"/>
        <v>0</v>
      </c>
      <c r="H146" s="156">
        <f t="shared" si="123"/>
        <v>45216</v>
      </c>
      <c r="I146" s="156">
        <f t="shared" si="124"/>
        <v>77202</v>
      </c>
      <c r="J146" s="156">
        <f t="shared" si="125"/>
        <v>108360</v>
      </c>
      <c r="K146" s="156">
        <f t="shared" si="126"/>
        <v>189144</v>
      </c>
      <c r="L146" s="153">
        <f t="shared" si="127"/>
        <v>37638</v>
      </c>
      <c r="M146" s="423">
        <f t="shared" si="128"/>
        <v>457560</v>
      </c>
      <c r="N146" s="319">
        <f t="shared" si="129"/>
        <v>841258</v>
      </c>
      <c r="O146" s="665"/>
      <c r="P146" s="663"/>
      <c r="Q146" s="229" t="s">
        <v>129</v>
      </c>
      <c r="R146" s="152">
        <f>VLOOKUP($AC146,原データ!$D$1:$R$2300,10,FALSE)</f>
        <v>68769</v>
      </c>
      <c r="S146" s="153">
        <f>VLOOKUP($AC146,原データ!$D$1:$R$2300,11,FALSE)</f>
        <v>314929</v>
      </c>
      <c r="T146" s="423">
        <f t="shared" si="136"/>
        <v>383698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77202</v>
      </c>
      <c r="X146" s="156">
        <f>VLOOKUP($AC146,原データ!$D$1:$R$2300,6,FALSE)</f>
        <v>108360</v>
      </c>
      <c r="Y146" s="156">
        <f>VLOOKUP($AC146,原データ!$D$1:$R$2300,7,FALSE)</f>
        <v>189144</v>
      </c>
      <c r="Z146" s="153">
        <f>VLOOKUP($AC146,原データ!$D$1:$R$2300,8,FALSE)</f>
        <v>37638</v>
      </c>
      <c r="AA146" s="423">
        <f t="shared" si="131"/>
        <v>457560</v>
      </c>
      <c r="AB146" s="319">
        <f t="shared" si="132"/>
        <v>841258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7758</v>
      </c>
      <c r="E147" s="161">
        <f t="shared" si="120"/>
        <v>25326</v>
      </c>
      <c r="F147" s="424">
        <f t="shared" si="121"/>
        <v>33084</v>
      </c>
      <c r="G147" s="163">
        <f t="shared" si="122"/>
        <v>0</v>
      </c>
      <c r="H147" s="164">
        <f t="shared" si="123"/>
        <v>54396</v>
      </c>
      <c r="I147" s="164">
        <f t="shared" si="124"/>
        <v>25362</v>
      </c>
      <c r="J147" s="164">
        <f t="shared" si="125"/>
        <v>10062</v>
      </c>
      <c r="K147" s="164">
        <f t="shared" si="126"/>
        <v>24577</v>
      </c>
      <c r="L147" s="161">
        <f t="shared" si="127"/>
        <v>6156</v>
      </c>
      <c r="M147" s="424">
        <f t="shared" si="128"/>
        <v>120553</v>
      </c>
      <c r="N147" s="320">
        <f t="shared" si="129"/>
        <v>153637</v>
      </c>
      <c r="O147" s="665"/>
      <c r="P147" s="663"/>
      <c r="Q147" s="230" t="s">
        <v>130</v>
      </c>
      <c r="R147" s="160">
        <f>VLOOKUP($AC147,原データ!$D$1:$R$2300,10,FALSE)</f>
        <v>7758</v>
      </c>
      <c r="S147" s="161">
        <f>VLOOKUP($AC147,原データ!$D$1:$R$2300,11,FALSE)</f>
        <v>25326</v>
      </c>
      <c r="T147" s="424">
        <f t="shared" si="136"/>
        <v>33084</v>
      </c>
      <c r="U147" s="163">
        <f>VLOOKUP($AC147,原データ!$D$1:$R$2300,3,FALSE)</f>
        <v>0</v>
      </c>
      <c r="V147" s="164">
        <f>VLOOKUP($AC147,原データ!$D$1:$R$2300,4,FALSE)</f>
        <v>54396</v>
      </c>
      <c r="W147" s="164">
        <f>VLOOKUP($AC147,原データ!$D$1:$R$2300,5,FALSE)</f>
        <v>25362</v>
      </c>
      <c r="X147" s="164">
        <f>VLOOKUP($AC147,原データ!$D$1:$R$2300,6,FALSE)</f>
        <v>10062</v>
      </c>
      <c r="Y147" s="164">
        <f>VLOOKUP($AC147,原データ!$D$1:$R$2300,7,FALSE)</f>
        <v>24577</v>
      </c>
      <c r="Z147" s="161">
        <f>VLOOKUP($AC147,原データ!$D$1:$R$2300,8,FALSE)</f>
        <v>6156</v>
      </c>
      <c r="AA147" s="424">
        <f t="shared" si="131"/>
        <v>120553</v>
      </c>
      <c r="AB147" s="320">
        <f t="shared" si="132"/>
        <v>153637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1337715</v>
      </c>
      <c r="I148" s="227">
        <f t="shared" si="124"/>
        <v>935046</v>
      </c>
      <c r="J148" s="227">
        <f t="shared" si="125"/>
        <v>979200</v>
      </c>
      <c r="K148" s="227">
        <f t="shared" si="126"/>
        <v>909270</v>
      </c>
      <c r="L148" s="225">
        <f t="shared" si="127"/>
        <v>178254</v>
      </c>
      <c r="M148" s="422">
        <f t="shared" si="128"/>
        <v>4339485</v>
      </c>
      <c r="N148" s="318">
        <f t="shared" si="129"/>
        <v>4360653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1337715</v>
      </c>
      <c r="W148" s="227">
        <f t="shared" si="140"/>
        <v>935046</v>
      </c>
      <c r="X148" s="227">
        <f t="shared" si="140"/>
        <v>979200</v>
      </c>
      <c r="Y148" s="227">
        <f t="shared" si="140"/>
        <v>909270</v>
      </c>
      <c r="Z148" s="225">
        <f t="shared" si="140"/>
        <v>178254</v>
      </c>
      <c r="AA148" s="422">
        <f t="shared" si="131"/>
        <v>4339485</v>
      </c>
      <c r="AB148" s="318">
        <f t="shared" si="132"/>
        <v>4360653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1240614</v>
      </c>
      <c r="I149" s="156">
        <f t="shared" si="124"/>
        <v>882954</v>
      </c>
      <c r="J149" s="156">
        <f t="shared" si="125"/>
        <v>911808</v>
      </c>
      <c r="K149" s="156">
        <f t="shared" si="126"/>
        <v>909270</v>
      </c>
      <c r="L149" s="153">
        <f t="shared" si="127"/>
        <v>178254</v>
      </c>
      <c r="M149" s="423">
        <f t="shared" si="128"/>
        <v>4122900</v>
      </c>
      <c r="N149" s="319">
        <f t="shared" si="129"/>
        <v>4122900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1240614</v>
      </c>
      <c r="W149" s="156">
        <f>VLOOKUP($AC149,原データ!$D$1:$R$2300,5,FALSE)</f>
        <v>882954</v>
      </c>
      <c r="X149" s="156">
        <f>VLOOKUP($AC149,原データ!$D$1:$R$2300,6,FALSE)</f>
        <v>911808</v>
      </c>
      <c r="Y149" s="156">
        <f>VLOOKUP($AC149,原データ!$D$1:$R$2300,7,FALSE)</f>
        <v>909270</v>
      </c>
      <c r="Z149" s="153">
        <f>VLOOKUP($AC149,原データ!$D$1:$R$2300,8,FALSE)</f>
        <v>178254</v>
      </c>
      <c r="AA149" s="423">
        <f t="shared" si="131"/>
        <v>4122900</v>
      </c>
      <c r="AB149" s="319">
        <f t="shared" si="132"/>
        <v>4122900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97101</v>
      </c>
      <c r="I150" s="164">
        <f t="shared" si="124"/>
        <v>52092</v>
      </c>
      <c r="J150" s="164">
        <f t="shared" si="125"/>
        <v>67392</v>
      </c>
      <c r="K150" s="164">
        <f t="shared" si="126"/>
        <v>0</v>
      </c>
      <c r="L150" s="161">
        <f t="shared" si="127"/>
        <v>0</v>
      </c>
      <c r="M150" s="424">
        <f t="shared" si="128"/>
        <v>216585</v>
      </c>
      <c r="N150" s="320">
        <f t="shared" si="129"/>
        <v>237753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97101</v>
      </c>
      <c r="W150" s="164">
        <f>VLOOKUP($AC150,原データ!$D$1:$R$2300,5,FALSE)</f>
        <v>52092</v>
      </c>
      <c r="X150" s="164">
        <f>VLOOKUP($AC150,原データ!$D$1:$R$2300,6,FALSE)</f>
        <v>67392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216585</v>
      </c>
      <c r="AB150" s="320">
        <f t="shared" si="132"/>
        <v>237753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175194</v>
      </c>
      <c r="I151" s="227">
        <f t="shared" si="124"/>
        <v>0</v>
      </c>
      <c r="J151" s="227">
        <f t="shared" si="125"/>
        <v>457905</v>
      </c>
      <c r="K151" s="227">
        <f t="shared" si="126"/>
        <v>110052</v>
      </c>
      <c r="L151" s="225">
        <f t="shared" si="127"/>
        <v>0</v>
      </c>
      <c r="M151" s="422">
        <f t="shared" si="128"/>
        <v>743151</v>
      </c>
      <c r="N151" s="318">
        <f t="shared" si="129"/>
        <v>743151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175194</v>
      </c>
      <c r="W151" s="227">
        <f t="shared" si="142"/>
        <v>0</v>
      </c>
      <c r="X151" s="227">
        <f t="shared" si="142"/>
        <v>457905</v>
      </c>
      <c r="Y151" s="227">
        <f t="shared" si="142"/>
        <v>110052</v>
      </c>
      <c r="Z151" s="227">
        <f t="shared" si="142"/>
        <v>0</v>
      </c>
      <c r="AA151" s="422">
        <f>SUM(U151:Z151)</f>
        <v>743151</v>
      </c>
      <c r="AB151" s="318">
        <f>SUM(AA151,T151)</f>
        <v>743151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175194</v>
      </c>
      <c r="I152" s="156">
        <f t="shared" si="124"/>
        <v>0</v>
      </c>
      <c r="J152" s="156">
        <f t="shared" si="125"/>
        <v>457905</v>
      </c>
      <c r="K152" s="156">
        <f t="shared" si="126"/>
        <v>110052</v>
      </c>
      <c r="L152" s="153">
        <f t="shared" si="127"/>
        <v>0</v>
      </c>
      <c r="M152" s="423">
        <f t="shared" si="128"/>
        <v>743151</v>
      </c>
      <c r="N152" s="319">
        <f t="shared" si="129"/>
        <v>743151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175194</v>
      </c>
      <c r="W152" s="156">
        <f>VLOOKUP($AC152,原データ!$D$1:$R$2300,5,FALSE)</f>
        <v>0</v>
      </c>
      <c r="X152" s="156">
        <f>VLOOKUP($AC152,原データ!$D$1:$R$2300,6,FALSE)</f>
        <v>457905</v>
      </c>
      <c r="Y152" s="156">
        <f>VLOOKUP($AC152,原データ!$D$1:$R$2300,7,FALSE)</f>
        <v>110052</v>
      </c>
      <c r="Z152" s="153">
        <f>VLOOKUP($AC152,原データ!$D$1:$R$2300,8,FALSE)</f>
        <v>0</v>
      </c>
      <c r="AA152" s="423">
        <f t="shared" si="131"/>
        <v>743151</v>
      </c>
      <c r="AB152" s="319">
        <f t="shared" si="132"/>
        <v>743151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81666</v>
      </c>
      <c r="E156" s="225">
        <f t="shared" si="120"/>
        <v>58842</v>
      </c>
      <c r="F156" s="422">
        <f t="shared" si="121"/>
        <v>140508</v>
      </c>
      <c r="G156" s="226">
        <f t="shared" si="122"/>
        <v>0</v>
      </c>
      <c r="H156" s="227">
        <f t="shared" si="123"/>
        <v>88074</v>
      </c>
      <c r="I156" s="227">
        <f t="shared" si="124"/>
        <v>312975</v>
      </c>
      <c r="J156" s="227">
        <f t="shared" si="125"/>
        <v>225191</v>
      </c>
      <c r="K156" s="227">
        <f t="shared" si="126"/>
        <v>378378</v>
      </c>
      <c r="L156" s="225">
        <f t="shared" si="127"/>
        <v>22140</v>
      </c>
      <c r="M156" s="422">
        <f t="shared" si="128"/>
        <v>1026758</v>
      </c>
      <c r="N156" s="318">
        <f t="shared" si="129"/>
        <v>1167266</v>
      </c>
      <c r="O156" s="665"/>
      <c r="P156" s="661" t="s">
        <v>137</v>
      </c>
      <c r="Q156" s="661"/>
      <c r="R156" s="224">
        <f>SUM(R157:R159)</f>
        <v>81666</v>
      </c>
      <c r="S156" s="225">
        <f>SUM(S157:S159)</f>
        <v>58842</v>
      </c>
      <c r="T156" s="422">
        <f t="shared" si="136"/>
        <v>140508</v>
      </c>
      <c r="U156" s="226">
        <f t="shared" ref="U156:Z156" si="144">SUM(U157:U159)</f>
        <v>0</v>
      </c>
      <c r="V156" s="227">
        <f t="shared" si="144"/>
        <v>88074</v>
      </c>
      <c r="W156" s="227">
        <f t="shared" si="144"/>
        <v>104175</v>
      </c>
      <c r="X156" s="227">
        <f t="shared" si="144"/>
        <v>225191</v>
      </c>
      <c r="Y156" s="227">
        <f t="shared" si="144"/>
        <v>210078</v>
      </c>
      <c r="Z156" s="225">
        <f t="shared" si="144"/>
        <v>22140</v>
      </c>
      <c r="AA156" s="422">
        <f t="shared" si="131"/>
        <v>649658</v>
      </c>
      <c r="AB156" s="318">
        <f t="shared" si="132"/>
        <v>790166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208800</v>
      </c>
      <c r="AM156" s="227">
        <f t="shared" si="145"/>
        <v>0</v>
      </c>
      <c r="AN156" s="227">
        <f t="shared" si="145"/>
        <v>168300</v>
      </c>
      <c r="AO156" s="225">
        <f t="shared" si="145"/>
        <v>0</v>
      </c>
      <c r="AP156" s="422">
        <f t="shared" si="134"/>
        <v>377100</v>
      </c>
      <c r="AQ156" s="318">
        <f t="shared" si="135"/>
        <v>377100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81666</v>
      </c>
      <c r="E157" s="153">
        <f t="shared" si="120"/>
        <v>58842</v>
      </c>
      <c r="F157" s="423">
        <f t="shared" si="121"/>
        <v>140508</v>
      </c>
      <c r="G157" s="155">
        <f t="shared" si="122"/>
        <v>0</v>
      </c>
      <c r="H157" s="156">
        <f t="shared" si="123"/>
        <v>88074</v>
      </c>
      <c r="I157" s="156">
        <f t="shared" si="124"/>
        <v>104175</v>
      </c>
      <c r="J157" s="156">
        <f t="shared" si="125"/>
        <v>225191</v>
      </c>
      <c r="K157" s="156">
        <f t="shared" si="126"/>
        <v>210078</v>
      </c>
      <c r="L157" s="153">
        <f t="shared" si="127"/>
        <v>22140</v>
      </c>
      <c r="M157" s="423">
        <f t="shared" si="128"/>
        <v>649658</v>
      </c>
      <c r="N157" s="319">
        <f t="shared" si="129"/>
        <v>790166</v>
      </c>
      <c r="O157" s="665"/>
      <c r="P157" s="662"/>
      <c r="Q157" s="229" t="s">
        <v>138</v>
      </c>
      <c r="R157" s="152">
        <f>VLOOKUP($AC157,原データ!$D$1:$R$2300,10,FALSE)</f>
        <v>81666</v>
      </c>
      <c r="S157" s="153">
        <f>VLOOKUP($AC157,原データ!$D$1:$R$2300,11,FALSE)</f>
        <v>58842</v>
      </c>
      <c r="T157" s="423">
        <f t="shared" si="136"/>
        <v>140508</v>
      </c>
      <c r="U157" s="155">
        <f>VLOOKUP($AC157,原データ!$D$1:$R$2300,3,FALSE)</f>
        <v>0</v>
      </c>
      <c r="V157" s="156">
        <f>VLOOKUP($AC157,原データ!$D$1:$R$2300,4,FALSE)</f>
        <v>88074</v>
      </c>
      <c r="W157" s="156">
        <f>VLOOKUP($AC157,原データ!$D$1:$R$2300,5,FALSE)</f>
        <v>104175</v>
      </c>
      <c r="X157" s="156">
        <f>VLOOKUP($AC157,原データ!$D$1:$R$2300,6,FALSE)</f>
        <v>225191</v>
      </c>
      <c r="Y157" s="156">
        <f>VLOOKUP($AC157,原データ!$D$1:$R$2300,7,FALSE)</f>
        <v>210078</v>
      </c>
      <c r="Z157" s="153">
        <f>VLOOKUP($AC157,原データ!$D$1:$R$2300,8,FALSE)</f>
        <v>22140</v>
      </c>
      <c r="AA157" s="423">
        <f t="shared" si="131"/>
        <v>649658</v>
      </c>
      <c r="AB157" s="319">
        <f t="shared" si="132"/>
        <v>790166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28800</v>
      </c>
      <c r="N158" s="319">
        <f t="shared" si="129"/>
        <v>28800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28800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180000</v>
      </c>
      <c r="J159" s="164">
        <f t="shared" si="125"/>
        <v>0</v>
      </c>
      <c r="K159" s="164">
        <f t="shared" si="126"/>
        <v>168300</v>
      </c>
      <c r="L159" s="161">
        <f t="shared" si="127"/>
        <v>0</v>
      </c>
      <c r="M159" s="424">
        <f t="shared" si="128"/>
        <v>348300</v>
      </c>
      <c r="N159" s="320">
        <f t="shared" si="129"/>
        <v>348300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180000</v>
      </c>
      <c r="AM159" s="164">
        <f>VLOOKUP($AR159,原データ!$D$1:$R$2300,6,FALSE)</f>
        <v>0</v>
      </c>
      <c r="AN159" s="164">
        <f>VLOOKUP($AR159,原データ!$D$1:$R$2300,7,FALSE)</f>
        <v>168300</v>
      </c>
      <c r="AO159" s="161">
        <f>VLOOKUP($AR159,原データ!$D$1:$R$2300,8,FALSE)</f>
        <v>0</v>
      </c>
      <c r="AP159" s="424">
        <f t="shared" si="134"/>
        <v>348300</v>
      </c>
      <c r="AQ159" s="320">
        <f t="shared" si="135"/>
        <v>348300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24237</v>
      </c>
      <c r="E160" s="168">
        <f t="shared" si="120"/>
        <v>43644</v>
      </c>
      <c r="F160" s="425">
        <f t="shared" si="121"/>
        <v>67881</v>
      </c>
      <c r="G160" s="170">
        <f t="shared" si="122"/>
        <v>0</v>
      </c>
      <c r="H160" s="171">
        <f t="shared" si="123"/>
        <v>176652</v>
      </c>
      <c r="I160" s="171">
        <f t="shared" si="124"/>
        <v>0</v>
      </c>
      <c r="J160" s="171">
        <f t="shared" si="125"/>
        <v>220905</v>
      </c>
      <c r="K160" s="171">
        <f t="shared" si="126"/>
        <v>0</v>
      </c>
      <c r="L160" s="168">
        <f t="shared" si="127"/>
        <v>257193</v>
      </c>
      <c r="M160" s="425">
        <f t="shared" si="128"/>
        <v>654750</v>
      </c>
      <c r="N160" s="316">
        <f t="shared" si="129"/>
        <v>722631</v>
      </c>
      <c r="O160" s="665"/>
      <c r="P160" s="672" t="s">
        <v>263</v>
      </c>
      <c r="Q160" s="673"/>
      <c r="R160" s="167">
        <f>VLOOKUP($AC160,原データ!$D$1:$R$2300,10,FALSE)</f>
        <v>24237</v>
      </c>
      <c r="S160" s="168">
        <f>VLOOKUP($AC160,原データ!$D$1:$R$2300,11,FALSE)</f>
        <v>43644</v>
      </c>
      <c r="T160" s="425">
        <f t="shared" si="136"/>
        <v>67881</v>
      </c>
      <c r="U160" s="170">
        <f>VLOOKUP($AC160,原データ!$D$1:$R$2300,3,FALSE)</f>
        <v>0</v>
      </c>
      <c r="V160" s="171">
        <f>VLOOKUP($AC160,原データ!$D$1:$R$2300,4,FALSE)</f>
        <v>176652</v>
      </c>
      <c r="W160" s="171">
        <f>VLOOKUP($AC160,原データ!$D$1:$R$2300,5,FALSE)</f>
        <v>0</v>
      </c>
      <c r="X160" s="171">
        <f>VLOOKUP($AC160,原データ!$D$1:$R$2300,6,FALSE)</f>
        <v>220905</v>
      </c>
      <c r="Y160" s="171">
        <f>VLOOKUP($AC160,原データ!$D$1:$R$2300,7,FALSE)</f>
        <v>0</v>
      </c>
      <c r="Z160" s="168">
        <f>VLOOKUP($AC160,原データ!$D$1:$R$2300,8,FALSE)</f>
        <v>257193</v>
      </c>
      <c r="AA160" s="425">
        <f t="shared" si="131"/>
        <v>654750</v>
      </c>
      <c r="AB160" s="316">
        <f t="shared" si="132"/>
        <v>722631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69300</v>
      </c>
      <c r="E162" s="312">
        <f t="shared" si="120"/>
        <v>86980</v>
      </c>
      <c r="F162" s="313">
        <f t="shared" si="121"/>
        <v>156280</v>
      </c>
      <c r="G162" s="314">
        <f t="shared" si="122"/>
        <v>0</v>
      </c>
      <c r="H162" s="315">
        <f t="shared" si="123"/>
        <v>388410</v>
      </c>
      <c r="I162" s="315">
        <f t="shared" si="124"/>
        <v>247960</v>
      </c>
      <c r="J162" s="315">
        <f t="shared" si="125"/>
        <v>330660</v>
      </c>
      <c r="K162" s="315">
        <f t="shared" si="126"/>
        <v>258270</v>
      </c>
      <c r="L162" s="312">
        <f t="shared" si="127"/>
        <v>45830</v>
      </c>
      <c r="M162" s="313">
        <f t="shared" si="128"/>
        <v>1271130</v>
      </c>
      <c r="N162" s="316">
        <f t="shared" si="129"/>
        <v>1427410</v>
      </c>
      <c r="O162" s="676" t="s">
        <v>141</v>
      </c>
      <c r="P162" s="677"/>
      <c r="Q162" s="678"/>
      <c r="R162" s="167">
        <f>VLOOKUP($AC162,原データ!$D$1:$R$2300,10,FALSE)</f>
        <v>69300</v>
      </c>
      <c r="S162" s="168">
        <f>VLOOKUP($AC162,原データ!$D$1:$R$2300,11,FALSE)</f>
        <v>86980</v>
      </c>
      <c r="T162" s="425">
        <f t="shared" si="136"/>
        <v>156280</v>
      </c>
      <c r="U162" s="170">
        <f>VLOOKUP($AC162,原データ!$D$1:$R$2300,3,FALSE)</f>
        <v>0</v>
      </c>
      <c r="V162" s="171">
        <f>VLOOKUP($AC162,原データ!$D$1:$R$2300,4,FALSE)</f>
        <v>388410</v>
      </c>
      <c r="W162" s="171">
        <f>VLOOKUP($AC162,原データ!$D$1:$R$2300,5,FALSE)</f>
        <v>247960</v>
      </c>
      <c r="X162" s="171">
        <f>VLOOKUP($AC162,原データ!$D$1:$R$2300,6,FALSE)</f>
        <v>330660</v>
      </c>
      <c r="Y162" s="171">
        <f>VLOOKUP($AC162,原データ!$D$1:$R$2300,7,FALSE)</f>
        <v>258270</v>
      </c>
      <c r="Z162" s="168">
        <f>VLOOKUP($AC162,原データ!$D$1:$R$2300,8,FALSE)</f>
        <v>45830</v>
      </c>
      <c r="AA162" s="425">
        <f t="shared" si="131"/>
        <v>1271130</v>
      </c>
      <c r="AB162" s="316">
        <f t="shared" si="132"/>
        <v>1427410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2830725</v>
      </c>
      <c r="I163" s="315">
        <f t="shared" si="124"/>
        <v>1894383</v>
      </c>
      <c r="J163" s="315">
        <f t="shared" si="125"/>
        <v>1066185</v>
      </c>
      <c r="K163" s="315">
        <f t="shared" si="126"/>
        <v>1250140</v>
      </c>
      <c r="L163" s="312">
        <f t="shared" si="127"/>
        <v>284985</v>
      </c>
      <c r="M163" s="313">
        <f t="shared" si="128"/>
        <v>7326418</v>
      </c>
      <c r="N163" s="316">
        <f t="shared" si="129"/>
        <v>7326418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2830725</v>
      </c>
      <c r="W163" s="314">
        <f t="shared" si="147"/>
        <v>1894383</v>
      </c>
      <c r="X163" s="314">
        <f t="shared" si="147"/>
        <v>1066185</v>
      </c>
      <c r="Y163" s="314">
        <f t="shared" si="147"/>
        <v>1250140</v>
      </c>
      <c r="Z163" s="314">
        <f t="shared" si="147"/>
        <v>284985</v>
      </c>
      <c r="AA163" s="313">
        <f t="shared" si="131"/>
        <v>7326418</v>
      </c>
      <c r="AB163" s="316">
        <f t="shared" si="132"/>
        <v>7326418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1066473</v>
      </c>
      <c r="I166" s="171">
        <f t="shared" si="150"/>
        <v>714861</v>
      </c>
      <c r="J166" s="171">
        <f t="shared" si="150"/>
        <v>530253</v>
      </c>
      <c r="K166" s="171">
        <f t="shared" si="150"/>
        <v>152437</v>
      </c>
      <c r="L166" s="168">
        <f t="shared" si="150"/>
        <v>0</v>
      </c>
      <c r="M166" s="425">
        <f t="shared" si="150"/>
        <v>2464024</v>
      </c>
      <c r="N166" s="321">
        <f t="shared" si="150"/>
        <v>2464024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1066473</v>
      </c>
      <c r="W166" s="171">
        <f>VLOOKUP($AC166,原データ!$D$1:$R$2300,5,FALSE)</f>
        <v>714861</v>
      </c>
      <c r="X166" s="171">
        <f>VLOOKUP($AC166,原データ!$D$1:$R$2300,6,FALSE)</f>
        <v>530253</v>
      </c>
      <c r="Y166" s="171">
        <f>VLOOKUP($AC166,原データ!$D$1:$R$2300,7,FALSE)</f>
        <v>152437</v>
      </c>
      <c r="Z166" s="168">
        <f>VLOOKUP($AC166,原データ!$D$1:$R$2300,8,FALSE)</f>
        <v>0</v>
      </c>
      <c r="AA166" s="425">
        <f>SUM(U166:Z166)</f>
        <v>2464024</v>
      </c>
      <c r="AB166" s="316">
        <f>SUM(AA166,T166)</f>
        <v>2464024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1764252</v>
      </c>
      <c r="I170" s="171">
        <f t="shared" si="149"/>
        <v>1179522</v>
      </c>
      <c r="J170" s="171">
        <f t="shared" si="149"/>
        <v>535932</v>
      </c>
      <c r="K170" s="171">
        <f t="shared" si="149"/>
        <v>1097703</v>
      </c>
      <c r="L170" s="168">
        <f t="shared" si="149"/>
        <v>284985</v>
      </c>
      <c r="M170" s="425">
        <f t="shared" si="128"/>
        <v>4862394</v>
      </c>
      <c r="N170" s="316">
        <f t="shared" si="129"/>
        <v>4862394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1764252</v>
      </c>
      <c r="W170" s="171">
        <f>VLOOKUP($AC170,原データ!$D$1:$R$2300,5,FALSE)</f>
        <v>1179522</v>
      </c>
      <c r="X170" s="171">
        <f>VLOOKUP($AC170,原データ!$D$1:$R$2300,6,FALSE)</f>
        <v>535932</v>
      </c>
      <c r="Y170" s="171">
        <f>VLOOKUP($AC170,原データ!$D$1:$R$2300,7,FALSE)</f>
        <v>1097703</v>
      </c>
      <c r="Z170" s="168">
        <f>VLOOKUP($AC170,原データ!$D$1:$R$2300,8,FALSE)</f>
        <v>284985</v>
      </c>
      <c r="AA170" s="425">
        <f t="shared" si="131"/>
        <v>4862394</v>
      </c>
      <c r="AB170" s="316">
        <f t="shared" si="132"/>
        <v>4862394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262386</v>
      </c>
      <c r="I177" s="315">
        <f t="shared" si="124"/>
        <v>1161324</v>
      </c>
      <c r="J177" s="315">
        <f t="shared" si="125"/>
        <v>4482204</v>
      </c>
      <c r="K177" s="315">
        <f t="shared" si="126"/>
        <v>11349765</v>
      </c>
      <c r="L177" s="312">
        <f t="shared" si="127"/>
        <v>4407228</v>
      </c>
      <c r="M177" s="313">
        <f t="shared" si="128"/>
        <v>21662907</v>
      </c>
      <c r="N177" s="316">
        <f t="shared" si="129"/>
        <v>21662907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262386</v>
      </c>
      <c r="W177" s="315">
        <f>SUM(W178:W181)</f>
        <v>1161324</v>
      </c>
      <c r="X177" s="315">
        <f>SUM(X178:X181)</f>
        <v>4482204</v>
      </c>
      <c r="Y177" s="315">
        <f>SUM(Y178:Y181)</f>
        <v>11349765</v>
      </c>
      <c r="Z177" s="315">
        <f>SUM(Z178:Z181)</f>
        <v>4407228</v>
      </c>
      <c r="AA177" s="313">
        <f t="shared" si="131"/>
        <v>21662907</v>
      </c>
      <c r="AB177" s="316">
        <f t="shared" si="132"/>
        <v>21662907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4175347</v>
      </c>
      <c r="K178" s="171">
        <f t="shared" si="126"/>
        <v>11223126</v>
      </c>
      <c r="L178" s="168">
        <f t="shared" si="127"/>
        <v>4676661</v>
      </c>
      <c r="M178" s="425">
        <f t="shared" si="128"/>
        <v>20075134</v>
      </c>
      <c r="N178" s="316">
        <f t="shared" si="129"/>
        <v>20075134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4175347</v>
      </c>
      <c r="Y178" s="171">
        <f>VLOOKUP($AC178,原データ!$D$1:$R$2300,7,FALSE)</f>
        <v>11223126</v>
      </c>
      <c r="Z178" s="168">
        <f>VLOOKUP($AC178,原データ!$D$1:$R$2300,8,FALSE)</f>
        <v>4676661</v>
      </c>
      <c r="AA178" s="425">
        <f t="shared" si="131"/>
        <v>20075134</v>
      </c>
      <c r="AB178" s="316">
        <f t="shared" si="132"/>
        <v>20075134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262386</v>
      </c>
      <c r="I179" s="171">
        <f t="shared" si="124"/>
        <v>1161324</v>
      </c>
      <c r="J179" s="171">
        <f t="shared" si="125"/>
        <v>306857</v>
      </c>
      <c r="K179" s="171">
        <f t="shared" si="126"/>
        <v>126639</v>
      </c>
      <c r="L179" s="168">
        <f t="shared" si="127"/>
        <v>579474</v>
      </c>
      <c r="M179" s="425">
        <f t="shared" si="128"/>
        <v>2436680</v>
      </c>
      <c r="N179" s="316">
        <f t="shared" si="129"/>
        <v>2436680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262386</v>
      </c>
      <c r="W179" s="171">
        <f>VLOOKUP($AC179,原データ!$D$1:$R$2300,5,FALSE)</f>
        <v>1161324</v>
      </c>
      <c r="X179" s="171">
        <f>VLOOKUP($AC179,原データ!$D$1:$R$2300,6,FALSE)</f>
        <v>306857</v>
      </c>
      <c r="Y179" s="171">
        <f>VLOOKUP($AC179,原データ!$D$1:$R$2300,7,FALSE)</f>
        <v>126639</v>
      </c>
      <c r="Z179" s="168">
        <f>VLOOKUP($AC179,原データ!$D$1:$R$2300,8,FALSE)</f>
        <v>579474</v>
      </c>
      <c r="AA179" s="425">
        <f t="shared" si="131"/>
        <v>2436680</v>
      </c>
      <c r="AB179" s="316">
        <f t="shared" si="132"/>
        <v>2436680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-848907</v>
      </c>
      <c r="M181" s="425">
        <f t="shared" si="128"/>
        <v>-848907</v>
      </c>
      <c r="N181" s="316">
        <f t="shared" si="129"/>
        <v>-848907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-848907</v>
      </c>
      <c r="AA181" s="425">
        <f>SUM(U181:Z181)</f>
        <v>-848907</v>
      </c>
      <c r="AB181" s="316">
        <f t="shared" si="132"/>
        <v>-848907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272898</v>
      </c>
      <c r="E182" s="416">
        <f t="shared" si="120"/>
        <v>676205</v>
      </c>
      <c r="F182" s="417">
        <f t="shared" si="121"/>
        <v>949103</v>
      </c>
      <c r="G182" s="418">
        <f t="shared" si="122"/>
        <v>0</v>
      </c>
      <c r="H182" s="419">
        <f t="shared" si="123"/>
        <v>5729091</v>
      </c>
      <c r="I182" s="419">
        <f t="shared" si="124"/>
        <v>5124880</v>
      </c>
      <c r="J182" s="419">
        <f t="shared" si="125"/>
        <v>9049898</v>
      </c>
      <c r="K182" s="419">
        <f t="shared" si="126"/>
        <v>15322141</v>
      </c>
      <c r="L182" s="416">
        <f t="shared" si="127"/>
        <v>5883104</v>
      </c>
      <c r="M182" s="417">
        <f t="shared" si="128"/>
        <v>41109114</v>
      </c>
      <c r="N182" s="420">
        <f t="shared" si="129"/>
        <v>42058217</v>
      </c>
      <c r="O182" s="684" t="s">
        <v>80</v>
      </c>
      <c r="P182" s="685"/>
      <c r="Q182" s="685"/>
      <c r="R182" s="415">
        <f>SUM(R177,R163,R141,R162)</f>
        <v>272898</v>
      </c>
      <c r="S182" s="415">
        <f>SUM(S177,S163,S141,S162)</f>
        <v>676205</v>
      </c>
      <c r="T182" s="417">
        <f t="shared" si="136"/>
        <v>949103</v>
      </c>
      <c r="U182" s="418">
        <f t="shared" ref="U182:Z182" si="155">SUM(U177,U163,U141,U162)</f>
        <v>0</v>
      </c>
      <c r="V182" s="418">
        <f t="shared" si="155"/>
        <v>5729091</v>
      </c>
      <c r="W182" s="418">
        <f t="shared" si="155"/>
        <v>4916080</v>
      </c>
      <c r="X182" s="418">
        <f t="shared" si="155"/>
        <v>9049898</v>
      </c>
      <c r="Y182" s="418">
        <f t="shared" si="155"/>
        <v>15153841</v>
      </c>
      <c r="Z182" s="418">
        <f t="shared" si="155"/>
        <v>5883104</v>
      </c>
      <c r="AA182" s="417">
        <f t="shared" si="131"/>
        <v>40732014</v>
      </c>
      <c r="AB182" s="420">
        <f t="shared" si="132"/>
        <v>41681117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208800</v>
      </c>
      <c r="AM182" s="418">
        <f t="shared" si="156"/>
        <v>0</v>
      </c>
      <c r="AN182" s="418">
        <f t="shared" si="156"/>
        <v>168300</v>
      </c>
      <c r="AO182" s="418">
        <f t="shared" si="156"/>
        <v>0</v>
      </c>
      <c r="AP182" s="417">
        <f>SUM(AJ182:AO182)</f>
        <v>377100</v>
      </c>
      <c r="AQ182" s="420">
        <f t="shared" si="135"/>
        <v>377100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13851</v>
      </c>
      <c r="L51" s="312">
        <f t="shared" si="42"/>
        <v>0</v>
      </c>
      <c r="M51" s="313">
        <f t="shared" si="42"/>
        <v>13851</v>
      </c>
      <c r="N51" s="316">
        <f t="shared" si="42"/>
        <v>13851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13851</v>
      </c>
      <c r="Z51" s="314">
        <f t="shared" si="43"/>
        <v>0</v>
      </c>
      <c r="AA51" s="313">
        <f t="shared" ref="AA51:AA90" si="44">SUM(U51:Z51)</f>
        <v>13851</v>
      </c>
      <c r="AB51" s="316">
        <f t="shared" ref="AB51:AB90" si="45">SUM(AA51,T51)</f>
        <v>13851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9675</v>
      </c>
      <c r="L52" s="225">
        <f t="shared" si="42"/>
        <v>0</v>
      </c>
      <c r="M52" s="422">
        <f t="shared" si="42"/>
        <v>9675</v>
      </c>
      <c r="N52" s="318">
        <f t="shared" si="42"/>
        <v>9675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9675</v>
      </c>
      <c r="Z52" s="225">
        <f t="shared" si="51"/>
        <v>0</v>
      </c>
      <c r="AA52" s="422">
        <f t="shared" si="44"/>
        <v>9675</v>
      </c>
      <c r="AB52" s="318">
        <f t="shared" si="45"/>
        <v>9675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2019</v>
      </c>
      <c r="L53" s="153">
        <f t="shared" si="42"/>
        <v>0</v>
      </c>
      <c r="M53" s="423">
        <f t="shared" si="42"/>
        <v>2019</v>
      </c>
      <c r="N53" s="319">
        <f t="shared" si="42"/>
        <v>2019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2019</v>
      </c>
      <c r="Z53" s="153">
        <f>VLOOKUP($AC53,原データ!$D$1:$R$2300,8,FALSE)</f>
        <v>0</v>
      </c>
      <c r="AA53" s="423">
        <f t="shared" si="44"/>
        <v>2019</v>
      </c>
      <c r="AB53" s="319">
        <f t="shared" si="45"/>
        <v>2019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3892</v>
      </c>
      <c r="L55" s="153">
        <f t="shared" si="42"/>
        <v>0</v>
      </c>
      <c r="M55" s="423">
        <f t="shared" si="42"/>
        <v>3892</v>
      </c>
      <c r="N55" s="319">
        <f t="shared" si="42"/>
        <v>3892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3892</v>
      </c>
      <c r="Z55" s="153">
        <f>VLOOKUP($AC55,原データ!$D$1:$R$2300,8,FALSE)</f>
        <v>0</v>
      </c>
      <c r="AA55" s="423">
        <f t="shared" si="44"/>
        <v>3892</v>
      </c>
      <c r="AB55" s="319">
        <f t="shared" si="45"/>
        <v>3892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3249</v>
      </c>
      <c r="L56" s="153">
        <f t="shared" si="42"/>
        <v>0</v>
      </c>
      <c r="M56" s="423">
        <f t="shared" si="42"/>
        <v>3249</v>
      </c>
      <c r="N56" s="319">
        <f t="shared" si="42"/>
        <v>3249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3249</v>
      </c>
      <c r="Z56" s="153">
        <f>VLOOKUP($AC56,原データ!$D$1:$R$2300,8,FALSE)</f>
        <v>0</v>
      </c>
      <c r="AA56" s="423">
        <f t="shared" si="44"/>
        <v>3249</v>
      </c>
      <c r="AB56" s="319">
        <f t="shared" si="45"/>
        <v>3249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4176</v>
      </c>
      <c r="L66" s="225">
        <f t="shared" si="42"/>
        <v>0</v>
      </c>
      <c r="M66" s="422">
        <f t="shared" si="42"/>
        <v>4176</v>
      </c>
      <c r="N66" s="318">
        <f t="shared" si="42"/>
        <v>4176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4176</v>
      </c>
      <c r="Z66" s="225">
        <f t="shared" si="58"/>
        <v>0</v>
      </c>
      <c r="AA66" s="422">
        <f t="shared" si="44"/>
        <v>4176</v>
      </c>
      <c r="AB66" s="318">
        <f t="shared" si="45"/>
        <v>4176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4176</v>
      </c>
      <c r="L67" s="161">
        <f t="shared" si="42"/>
        <v>0</v>
      </c>
      <c r="M67" s="424">
        <f t="shared" si="42"/>
        <v>4176</v>
      </c>
      <c r="N67" s="320">
        <f t="shared" si="42"/>
        <v>4176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4176</v>
      </c>
      <c r="Z67" s="161">
        <f>VLOOKUP($AC67,原データ!$D$1:$R$2300,8,FALSE)</f>
        <v>0</v>
      </c>
      <c r="AA67" s="424">
        <f t="shared" si="44"/>
        <v>4176</v>
      </c>
      <c r="AB67" s="320">
        <f t="shared" si="45"/>
        <v>4176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8492</v>
      </c>
      <c r="L71" s="312">
        <f t="shared" si="42"/>
        <v>0</v>
      </c>
      <c r="M71" s="313">
        <f t="shared" si="42"/>
        <v>8492</v>
      </c>
      <c r="N71" s="316">
        <f t="shared" si="42"/>
        <v>8492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8492</v>
      </c>
      <c r="Z71" s="312">
        <f t="shared" si="61"/>
        <v>0</v>
      </c>
      <c r="AA71" s="313">
        <f>SUM(U71:Z71)</f>
        <v>8492</v>
      </c>
      <c r="AB71" s="316">
        <f>SUM(AA71,T71)</f>
        <v>8492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8492</v>
      </c>
      <c r="L74" s="171">
        <f t="shared" si="63"/>
        <v>0</v>
      </c>
      <c r="M74" s="425">
        <f t="shared" si="63"/>
        <v>8492</v>
      </c>
      <c r="N74" s="321">
        <f t="shared" si="63"/>
        <v>8492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8492</v>
      </c>
      <c r="Z74" s="168">
        <f>VLOOKUP($AC74,原データ!$D$1:$R$2300,8,FALSE)</f>
        <v>0</v>
      </c>
      <c r="AA74" s="425">
        <f>SUM(U74:Z74)</f>
        <v>8492</v>
      </c>
      <c r="AB74" s="316">
        <f>SUM(AA74,T74)</f>
        <v>8492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25799</v>
      </c>
      <c r="K85" s="315">
        <f t="shared" si="67"/>
        <v>0</v>
      </c>
      <c r="L85" s="312">
        <f t="shared" si="67"/>
        <v>33939</v>
      </c>
      <c r="M85" s="313">
        <f t="shared" si="67"/>
        <v>59738</v>
      </c>
      <c r="N85" s="316">
        <f t="shared" si="67"/>
        <v>59738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25799</v>
      </c>
      <c r="Y85" s="315">
        <f t="shared" si="70"/>
        <v>0</v>
      </c>
      <c r="Z85" s="312">
        <f t="shared" si="70"/>
        <v>33939</v>
      </c>
      <c r="AA85" s="313">
        <f t="shared" si="44"/>
        <v>59738</v>
      </c>
      <c r="AB85" s="316">
        <f t="shared" si="45"/>
        <v>59738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25799</v>
      </c>
      <c r="K86" s="171">
        <f t="shared" si="67"/>
        <v>0</v>
      </c>
      <c r="L86" s="168">
        <f t="shared" si="67"/>
        <v>0</v>
      </c>
      <c r="M86" s="425">
        <f t="shared" si="67"/>
        <v>25799</v>
      </c>
      <c r="N86" s="316">
        <f t="shared" si="67"/>
        <v>25799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25799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25799</v>
      </c>
      <c r="AB86" s="316">
        <f t="shared" si="45"/>
        <v>25799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33939</v>
      </c>
      <c r="M87" s="425">
        <f t="shared" si="67"/>
        <v>33939</v>
      </c>
      <c r="N87" s="316">
        <f t="shared" si="67"/>
        <v>33939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33939</v>
      </c>
      <c r="AA87" s="425">
        <f t="shared" si="44"/>
        <v>33939</v>
      </c>
      <c r="AB87" s="316">
        <f t="shared" si="45"/>
        <v>33939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25799</v>
      </c>
      <c r="K90" s="419">
        <f t="shared" si="67"/>
        <v>22343</v>
      </c>
      <c r="L90" s="416">
        <f t="shared" si="67"/>
        <v>33939</v>
      </c>
      <c r="M90" s="417">
        <f t="shared" si="67"/>
        <v>82081</v>
      </c>
      <c r="N90" s="420">
        <f t="shared" si="67"/>
        <v>82081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25799</v>
      </c>
      <c r="Y90" s="419">
        <f t="shared" si="73"/>
        <v>22343</v>
      </c>
      <c r="Z90" s="416">
        <f t="shared" si="73"/>
        <v>33939</v>
      </c>
      <c r="AA90" s="417">
        <f t="shared" si="44"/>
        <v>82081</v>
      </c>
      <c r="AB90" s="420">
        <f t="shared" si="45"/>
        <v>82081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138510</v>
      </c>
      <c r="L98" s="312">
        <f t="shared" si="75"/>
        <v>0</v>
      </c>
      <c r="M98" s="313">
        <f t="shared" si="75"/>
        <v>138510</v>
      </c>
      <c r="N98" s="316">
        <f t="shared" si="75"/>
        <v>138510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138510</v>
      </c>
      <c r="Z98" s="314">
        <f t="shared" si="77"/>
        <v>0</v>
      </c>
      <c r="AA98" s="313">
        <f t="shared" ref="AA98:AA139" si="78">SUM(U98:Z98)</f>
        <v>138510</v>
      </c>
      <c r="AB98" s="316">
        <f t="shared" ref="AB98:AB139" si="79">SUM(AA98,T98)</f>
        <v>138510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96750</v>
      </c>
      <c r="L99" s="225">
        <f t="shared" si="75"/>
        <v>0</v>
      </c>
      <c r="M99" s="422">
        <f t="shared" si="75"/>
        <v>96750</v>
      </c>
      <c r="N99" s="318">
        <f t="shared" si="75"/>
        <v>96750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96750</v>
      </c>
      <c r="Z99" s="225">
        <f t="shared" si="84"/>
        <v>0</v>
      </c>
      <c r="AA99" s="422">
        <f t="shared" si="78"/>
        <v>96750</v>
      </c>
      <c r="AB99" s="318">
        <f t="shared" si="79"/>
        <v>96750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20190</v>
      </c>
      <c r="L100" s="153">
        <f t="shared" si="75"/>
        <v>0</v>
      </c>
      <c r="M100" s="423">
        <f t="shared" si="75"/>
        <v>20190</v>
      </c>
      <c r="N100" s="319">
        <f t="shared" si="75"/>
        <v>20190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20190</v>
      </c>
      <c r="Z100" s="153">
        <f>VLOOKUP($AC100,原データ!$D$1:$R$2300,8,FALSE)</f>
        <v>0</v>
      </c>
      <c r="AA100" s="423">
        <f t="shared" si="78"/>
        <v>20190</v>
      </c>
      <c r="AB100" s="319">
        <f t="shared" si="79"/>
        <v>20190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38920</v>
      </c>
      <c r="L102" s="153">
        <f t="shared" si="75"/>
        <v>0</v>
      </c>
      <c r="M102" s="423">
        <f t="shared" si="75"/>
        <v>38920</v>
      </c>
      <c r="N102" s="319">
        <f t="shared" si="75"/>
        <v>38920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38920</v>
      </c>
      <c r="Z102" s="153">
        <f>VLOOKUP($AC102,原データ!$D$1:$R$2300,8,FALSE)</f>
        <v>0</v>
      </c>
      <c r="AA102" s="423">
        <f t="shared" si="78"/>
        <v>38920</v>
      </c>
      <c r="AB102" s="319">
        <f t="shared" si="79"/>
        <v>38920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32490</v>
      </c>
      <c r="L103" s="153">
        <f t="shared" si="75"/>
        <v>0</v>
      </c>
      <c r="M103" s="423">
        <f t="shared" si="75"/>
        <v>32490</v>
      </c>
      <c r="N103" s="319">
        <f t="shared" si="75"/>
        <v>32490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32490</v>
      </c>
      <c r="Z103" s="153">
        <f>VLOOKUP($AC103,原データ!$D$1:$R$2300,8,FALSE)</f>
        <v>0</v>
      </c>
      <c r="AA103" s="423">
        <f t="shared" si="78"/>
        <v>32490</v>
      </c>
      <c r="AB103" s="319">
        <f t="shared" si="79"/>
        <v>32490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41760</v>
      </c>
      <c r="L113" s="225">
        <f t="shared" si="75"/>
        <v>0</v>
      </c>
      <c r="M113" s="422">
        <f t="shared" si="75"/>
        <v>41760</v>
      </c>
      <c r="N113" s="318">
        <f t="shared" si="75"/>
        <v>41760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41760</v>
      </c>
      <c r="Z113" s="225">
        <f t="shared" si="91"/>
        <v>0</v>
      </c>
      <c r="AA113" s="422">
        <f t="shared" si="78"/>
        <v>41760</v>
      </c>
      <c r="AB113" s="318">
        <f t="shared" si="79"/>
        <v>41760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41760</v>
      </c>
      <c r="L114" s="153">
        <f t="shared" si="75"/>
        <v>0</v>
      </c>
      <c r="M114" s="423">
        <f t="shared" si="75"/>
        <v>41760</v>
      </c>
      <c r="N114" s="319">
        <f t="shared" si="75"/>
        <v>41760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41760</v>
      </c>
      <c r="Z114" s="153">
        <f>VLOOKUP($AC114,原データ!$D$1:$R$2300,8,FALSE)</f>
        <v>0</v>
      </c>
      <c r="AA114" s="423">
        <f t="shared" si="78"/>
        <v>41760</v>
      </c>
      <c r="AB114" s="319">
        <f t="shared" si="79"/>
        <v>41760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84920</v>
      </c>
      <c r="L120" s="312">
        <f t="shared" si="75"/>
        <v>0</v>
      </c>
      <c r="M120" s="313">
        <f t="shared" si="75"/>
        <v>84920</v>
      </c>
      <c r="N120" s="316">
        <f t="shared" si="75"/>
        <v>84920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84920</v>
      </c>
      <c r="Z120" s="312">
        <f t="shared" si="94"/>
        <v>0</v>
      </c>
      <c r="AA120" s="313">
        <f t="shared" si="78"/>
        <v>84920</v>
      </c>
      <c r="AB120" s="316">
        <f t="shared" si="79"/>
        <v>84920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84920</v>
      </c>
      <c r="L123" s="171">
        <f t="shared" si="96"/>
        <v>0</v>
      </c>
      <c r="M123" s="425">
        <f t="shared" si="96"/>
        <v>84920</v>
      </c>
      <c r="N123" s="321">
        <f t="shared" si="96"/>
        <v>84920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84920</v>
      </c>
      <c r="Z123" s="168">
        <f>VLOOKUP($AC123,原データ!$D$1:$R$2300,8,FALSE)</f>
        <v>0</v>
      </c>
      <c r="AA123" s="425">
        <f>SUM(U123:Z123)</f>
        <v>84920</v>
      </c>
      <c r="AB123" s="316">
        <f>SUM(AA123,T123)</f>
        <v>84920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257990</v>
      </c>
      <c r="K134" s="315">
        <f t="shared" si="102"/>
        <v>0</v>
      </c>
      <c r="L134" s="312">
        <f t="shared" si="102"/>
        <v>339390</v>
      </c>
      <c r="M134" s="313">
        <f t="shared" si="97"/>
        <v>597380</v>
      </c>
      <c r="N134" s="316">
        <f t="shared" si="98"/>
        <v>597380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257990</v>
      </c>
      <c r="Y134" s="315">
        <f t="shared" si="107"/>
        <v>0</v>
      </c>
      <c r="Z134" s="312">
        <f t="shared" si="107"/>
        <v>339390</v>
      </c>
      <c r="AA134" s="313">
        <f t="shared" si="78"/>
        <v>597380</v>
      </c>
      <c r="AB134" s="316">
        <f t="shared" si="79"/>
        <v>597380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257990</v>
      </c>
      <c r="K135" s="171">
        <f t="shared" si="102"/>
        <v>0</v>
      </c>
      <c r="L135" s="168">
        <f t="shared" si="102"/>
        <v>0</v>
      </c>
      <c r="M135" s="425">
        <f t="shared" si="97"/>
        <v>257990</v>
      </c>
      <c r="N135" s="316">
        <f t="shared" si="98"/>
        <v>257990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257990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257990</v>
      </c>
      <c r="AB135" s="316">
        <f t="shared" si="79"/>
        <v>257990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339390</v>
      </c>
      <c r="M136" s="425">
        <f t="shared" si="97"/>
        <v>339390</v>
      </c>
      <c r="N136" s="316">
        <f t="shared" si="98"/>
        <v>339390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339390</v>
      </c>
      <c r="AA136" s="425">
        <f t="shared" si="78"/>
        <v>339390</v>
      </c>
      <c r="AB136" s="316">
        <f t="shared" si="79"/>
        <v>339390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257990</v>
      </c>
      <c r="K139" s="419">
        <f t="shared" si="102"/>
        <v>223430</v>
      </c>
      <c r="L139" s="416">
        <f t="shared" si="102"/>
        <v>339390</v>
      </c>
      <c r="M139" s="417">
        <f t="shared" si="97"/>
        <v>820810</v>
      </c>
      <c r="N139" s="420">
        <f t="shared" si="98"/>
        <v>820810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257990</v>
      </c>
      <c r="Y139" s="419">
        <f t="shared" si="110"/>
        <v>223430</v>
      </c>
      <c r="Z139" s="416">
        <f t="shared" si="110"/>
        <v>339390</v>
      </c>
      <c r="AA139" s="417">
        <f t="shared" si="78"/>
        <v>820810</v>
      </c>
      <c r="AB139" s="420">
        <f t="shared" si="79"/>
        <v>820810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110808</v>
      </c>
      <c r="L141" s="312">
        <f t="shared" si="112"/>
        <v>0</v>
      </c>
      <c r="M141" s="313">
        <f t="shared" si="112"/>
        <v>110808</v>
      </c>
      <c r="N141" s="316">
        <f t="shared" si="112"/>
        <v>110808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110808</v>
      </c>
      <c r="Z141" s="314">
        <f t="shared" si="114"/>
        <v>0</v>
      </c>
      <c r="AA141" s="313">
        <f t="shared" ref="AA141:AA182" si="115">SUM(U141:Z141)</f>
        <v>110808</v>
      </c>
      <c r="AB141" s="316">
        <f t="shared" ref="AB141:AB182" si="116">SUM(AA141,T141)</f>
        <v>110808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77400</v>
      </c>
      <c r="L142" s="225">
        <f t="shared" si="112"/>
        <v>0</v>
      </c>
      <c r="M142" s="422">
        <f t="shared" si="112"/>
        <v>77400</v>
      </c>
      <c r="N142" s="318">
        <f t="shared" si="112"/>
        <v>77400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77400</v>
      </c>
      <c r="Z142" s="225">
        <f t="shared" si="120"/>
        <v>0</v>
      </c>
      <c r="AA142" s="422">
        <f t="shared" si="115"/>
        <v>77400</v>
      </c>
      <c r="AB142" s="318">
        <f t="shared" si="116"/>
        <v>77400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16152</v>
      </c>
      <c r="L143" s="153">
        <f t="shared" si="112"/>
        <v>0</v>
      </c>
      <c r="M143" s="423">
        <f t="shared" si="112"/>
        <v>16152</v>
      </c>
      <c r="N143" s="319">
        <f t="shared" si="112"/>
        <v>16152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16152</v>
      </c>
      <c r="Z143" s="153">
        <f>VLOOKUP($AC143,原データ!$D$1:$R$2300,8,FALSE)</f>
        <v>0</v>
      </c>
      <c r="AA143" s="423">
        <f t="shared" si="115"/>
        <v>16152</v>
      </c>
      <c r="AB143" s="319">
        <f t="shared" si="116"/>
        <v>16152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31136</v>
      </c>
      <c r="L145" s="153">
        <f t="shared" si="112"/>
        <v>0</v>
      </c>
      <c r="M145" s="423">
        <f t="shared" si="112"/>
        <v>31136</v>
      </c>
      <c r="N145" s="319">
        <f t="shared" si="112"/>
        <v>31136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31136</v>
      </c>
      <c r="Z145" s="153">
        <f>VLOOKUP($AC145,原データ!$D$1:$R$2300,8,FALSE)</f>
        <v>0</v>
      </c>
      <c r="AA145" s="423">
        <f t="shared" si="115"/>
        <v>31136</v>
      </c>
      <c r="AB145" s="319">
        <f t="shared" si="116"/>
        <v>31136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25992</v>
      </c>
      <c r="L146" s="153">
        <f t="shared" si="112"/>
        <v>0</v>
      </c>
      <c r="M146" s="423">
        <f t="shared" si="112"/>
        <v>25992</v>
      </c>
      <c r="N146" s="319">
        <f t="shared" si="112"/>
        <v>25992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25992</v>
      </c>
      <c r="Z146" s="153">
        <f>VLOOKUP($AC146,原データ!$D$1:$R$2300,8,FALSE)</f>
        <v>0</v>
      </c>
      <c r="AA146" s="423">
        <f t="shared" si="115"/>
        <v>25992</v>
      </c>
      <c r="AB146" s="319">
        <f t="shared" si="116"/>
        <v>25992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33408</v>
      </c>
      <c r="L156" s="225">
        <f t="shared" si="112"/>
        <v>0</v>
      </c>
      <c r="M156" s="422">
        <f t="shared" si="112"/>
        <v>33408</v>
      </c>
      <c r="N156" s="318">
        <f t="shared" si="112"/>
        <v>33408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33408</v>
      </c>
      <c r="Z156" s="225">
        <f t="shared" si="128"/>
        <v>0</v>
      </c>
      <c r="AA156" s="422">
        <f t="shared" si="115"/>
        <v>33408</v>
      </c>
      <c r="AB156" s="318">
        <f t="shared" si="116"/>
        <v>33408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33408</v>
      </c>
      <c r="L157" s="153">
        <f t="shared" si="112"/>
        <v>0</v>
      </c>
      <c r="M157" s="423">
        <f t="shared" si="112"/>
        <v>33408</v>
      </c>
      <c r="N157" s="319">
        <f t="shared" si="112"/>
        <v>33408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33408</v>
      </c>
      <c r="Z157" s="153">
        <f>VLOOKUP($AC157,原データ!$D$1:$R$2300,8,FALSE)</f>
        <v>0</v>
      </c>
      <c r="AA157" s="423">
        <f t="shared" si="115"/>
        <v>33408</v>
      </c>
      <c r="AB157" s="319">
        <f t="shared" si="116"/>
        <v>33408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67936</v>
      </c>
      <c r="L163" s="312">
        <f t="shared" si="112"/>
        <v>0</v>
      </c>
      <c r="M163" s="313">
        <f t="shared" si="112"/>
        <v>67936</v>
      </c>
      <c r="N163" s="316">
        <f t="shared" si="112"/>
        <v>67936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67936</v>
      </c>
      <c r="Z163" s="314">
        <f t="shared" si="131"/>
        <v>0</v>
      </c>
      <c r="AA163" s="313">
        <f>SUM(U163:Z163)</f>
        <v>67936</v>
      </c>
      <c r="AB163" s="316">
        <f>SUM(AA163,T163)</f>
        <v>67936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67936</v>
      </c>
      <c r="L166" s="171">
        <f t="shared" si="133"/>
        <v>0</v>
      </c>
      <c r="M166" s="425">
        <f t="shared" si="133"/>
        <v>67936</v>
      </c>
      <c r="N166" s="321">
        <f t="shared" si="133"/>
        <v>67936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67936</v>
      </c>
      <c r="Z166" s="168">
        <f>VLOOKUP($AC166,原データ!$D$1:$R$2300,8,FALSE)</f>
        <v>0</v>
      </c>
      <c r="AA166" s="425">
        <f>SUM(U166:Z166)</f>
        <v>67936</v>
      </c>
      <c r="AB166" s="316">
        <f>SUM(AA166,T166)</f>
        <v>67936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206392</v>
      </c>
      <c r="K177" s="315">
        <f t="shared" si="139"/>
        <v>0</v>
      </c>
      <c r="L177" s="312">
        <f t="shared" si="139"/>
        <v>271512</v>
      </c>
      <c r="M177" s="313">
        <f t="shared" si="134"/>
        <v>477904</v>
      </c>
      <c r="N177" s="316">
        <f t="shared" si="135"/>
        <v>477904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206392</v>
      </c>
      <c r="Y177" s="315">
        <f t="shared" si="144"/>
        <v>0</v>
      </c>
      <c r="Z177" s="312">
        <f t="shared" si="144"/>
        <v>271512</v>
      </c>
      <c r="AA177" s="313">
        <f t="shared" si="115"/>
        <v>477904</v>
      </c>
      <c r="AB177" s="316">
        <f t="shared" si="116"/>
        <v>477904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206392</v>
      </c>
      <c r="K178" s="171">
        <f t="shared" si="139"/>
        <v>0</v>
      </c>
      <c r="L178" s="168">
        <f t="shared" si="139"/>
        <v>0</v>
      </c>
      <c r="M178" s="425">
        <f t="shared" si="134"/>
        <v>206392</v>
      </c>
      <c r="N178" s="316">
        <f t="shared" si="135"/>
        <v>206392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206392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206392</v>
      </c>
      <c r="AB178" s="316">
        <f t="shared" si="116"/>
        <v>206392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271512</v>
      </c>
      <c r="M179" s="425">
        <f t="shared" si="134"/>
        <v>271512</v>
      </c>
      <c r="N179" s="316">
        <f t="shared" si="135"/>
        <v>271512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271512</v>
      </c>
      <c r="AA179" s="425">
        <f t="shared" si="115"/>
        <v>271512</v>
      </c>
      <c r="AB179" s="316">
        <f t="shared" si="116"/>
        <v>271512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206392</v>
      </c>
      <c r="K182" s="419">
        <f t="shared" si="139"/>
        <v>178744</v>
      </c>
      <c r="L182" s="416">
        <f t="shared" si="139"/>
        <v>271512</v>
      </c>
      <c r="M182" s="417">
        <f t="shared" si="134"/>
        <v>656648</v>
      </c>
      <c r="N182" s="420">
        <f t="shared" si="135"/>
        <v>656648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206392</v>
      </c>
      <c r="Y182" s="419">
        <f t="shared" si="147"/>
        <v>178744</v>
      </c>
      <c r="Z182" s="416">
        <f t="shared" si="147"/>
        <v>271512</v>
      </c>
      <c r="AA182" s="417">
        <f t="shared" si="115"/>
        <v>656648</v>
      </c>
      <c r="AB182" s="420">
        <f t="shared" si="116"/>
        <v>656648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3</v>
      </c>
      <c r="F13" s="423">
        <f t="shared" si="0"/>
        <v>3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2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2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12928</v>
      </c>
      <c r="F51" s="313">
        <f t="shared" si="29"/>
        <v>12928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13007</v>
      </c>
      <c r="K51" s="315">
        <f t="shared" si="29"/>
        <v>0</v>
      </c>
      <c r="L51" s="312">
        <f t="shared" si="29"/>
        <v>0</v>
      </c>
      <c r="M51" s="313">
        <f t="shared" si="29"/>
        <v>13007</v>
      </c>
      <c r="N51" s="316">
        <f t="shared" si="29"/>
        <v>25935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12928</v>
      </c>
      <c r="T51" s="313">
        <f>SUM(R51:S51)</f>
        <v>12928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13007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13007</v>
      </c>
      <c r="AB51" s="316">
        <f t="shared" ref="AB51:AB90" si="32">SUM(AA51,T51)</f>
        <v>25935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12928</v>
      </c>
      <c r="F52" s="422">
        <f t="shared" si="29"/>
        <v>12928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12928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12928</v>
      </c>
      <c r="T52" s="422">
        <f t="shared" ref="T52:T88" si="37">SUM(R52:S52)</f>
        <v>12928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12928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12928</v>
      </c>
      <c r="F56" s="423">
        <f t="shared" si="29"/>
        <v>12928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12928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12928</v>
      </c>
      <c r="T56" s="423">
        <f t="shared" si="37"/>
        <v>12928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12928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12162</v>
      </c>
      <c r="K61" s="227">
        <f t="shared" si="29"/>
        <v>0</v>
      </c>
      <c r="L61" s="225">
        <f t="shared" si="29"/>
        <v>0</v>
      </c>
      <c r="M61" s="422">
        <f t="shared" si="29"/>
        <v>12162</v>
      </c>
      <c r="N61" s="318">
        <f t="shared" si="29"/>
        <v>12162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12162</v>
      </c>
      <c r="Y61" s="227">
        <f t="shared" si="42"/>
        <v>0</v>
      </c>
      <c r="Z61" s="225">
        <f t="shared" si="42"/>
        <v>0</v>
      </c>
      <c r="AA61" s="422">
        <f t="shared" si="31"/>
        <v>12162</v>
      </c>
      <c r="AB61" s="318">
        <f t="shared" si="32"/>
        <v>12162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12162</v>
      </c>
      <c r="K62" s="156">
        <f t="shared" si="29"/>
        <v>0</v>
      </c>
      <c r="L62" s="153">
        <f t="shared" si="29"/>
        <v>0</v>
      </c>
      <c r="M62" s="423">
        <f t="shared" si="29"/>
        <v>12162</v>
      </c>
      <c r="N62" s="319">
        <f t="shared" si="29"/>
        <v>12162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12162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12162</v>
      </c>
      <c r="AB62" s="319">
        <f t="shared" si="32"/>
        <v>12162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845</v>
      </c>
      <c r="K66" s="227">
        <f t="shared" si="29"/>
        <v>0</v>
      </c>
      <c r="L66" s="225">
        <f t="shared" si="29"/>
        <v>0</v>
      </c>
      <c r="M66" s="422">
        <f t="shared" si="29"/>
        <v>845</v>
      </c>
      <c r="N66" s="318">
        <f t="shared" si="29"/>
        <v>845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845</v>
      </c>
      <c r="Y66" s="227">
        <f t="shared" si="44"/>
        <v>0</v>
      </c>
      <c r="Z66" s="225">
        <f t="shared" si="44"/>
        <v>0</v>
      </c>
      <c r="AA66" s="422">
        <f t="shared" si="31"/>
        <v>845</v>
      </c>
      <c r="AB66" s="318">
        <f t="shared" si="32"/>
        <v>845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845</v>
      </c>
      <c r="K67" s="164">
        <f t="shared" si="29"/>
        <v>0</v>
      </c>
      <c r="L67" s="161">
        <f t="shared" si="29"/>
        <v>0</v>
      </c>
      <c r="M67" s="424">
        <f t="shared" si="29"/>
        <v>845</v>
      </c>
      <c r="N67" s="320">
        <f t="shared" si="29"/>
        <v>845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845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845</v>
      </c>
      <c r="AB67" s="320">
        <f t="shared" si="32"/>
        <v>845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12928</v>
      </c>
      <c r="F90" s="417">
        <f t="shared" si="52"/>
        <v>12928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13007</v>
      </c>
      <c r="K90" s="419">
        <f t="shared" si="56"/>
        <v>0</v>
      </c>
      <c r="L90" s="416">
        <f t="shared" si="57"/>
        <v>0</v>
      </c>
      <c r="M90" s="417">
        <f t="shared" si="58"/>
        <v>13007</v>
      </c>
      <c r="N90" s="420">
        <f t="shared" si="49"/>
        <v>25935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12928</v>
      </c>
      <c r="T90" s="417">
        <f>SUM(R90:S90)</f>
        <v>12928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13007</v>
      </c>
      <c r="Y90" s="418">
        <f t="shared" si="65"/>
        <v>0</v>
      </c>
      <c r="Z90" s="418">
        <f t="shared" si="65"/>
        <v>0</v>
      </c>
      <c r="AA90" s="417">
        <f t="shared" si="31"/>
        <v>13007</v>
      </c>
      <c r="AB90" s="420">
        <f t="shared" si="32"/>
        <v>25935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129280</v>
      </c>
      <c r="F98" s="313">
        <f t="shared" si="67"/>
        <v>129280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130070</v>
      </c>
      <c r="K98" s="315">
        <f t="shared" si="67"/>
        <v>0</v>
      </c>
      <c r="L98" s="312">
        <f t="shared" si="67"/>
        <v>0</v>
      </c>
      <c r="M98" s="313">
        <f t="shared" si="67"/>
        <v>130070</v>
      </c>
      <c r="N98" s="316">
        <f t="shared" si="67"/>
        <v>259350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129280</v>
      </c>
      <c r="T98" s="313">
        <f t="shared" ref="T98:T139" si="68">SUM(R98:S98)</f>
        <v>129280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130070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130070</v>
      </c>
      <c r="AB98" s="316">
        <f t="shared" ref="AB98:AB139" si="71">SUM(AA98,T98)</f>
        <v>259350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129280</v>
      </c>
      <c r="F99" s="422">
        <f t="shared" si="67"/>
        <v>129280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129280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129280</v>
      </c>
      <c r="T99" s="422">
        <f t="shared" si="68"/>
        <v>129280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129280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129280</v>
      </c>
      <c r="F103" s="423">
        <f t="shared" si="67"/>
        <v>129280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129280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129280</v>
      </c>
      <c r="T103" s="423">
        <f t="shared" si="68"/>
        <v>129280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129280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121620</v>
      </c>
      <c r="K108" s="227">
        <f t="shared" si="67"/>
        <v>0</v>
      </c>
      <c r="L108" s="225">
        <f t="shared" si="67"/>
        <v>0</v>
      </c>
      <c r="M108" s="422">
        <f t="shared" si="67"/>
        <v>121620</v>
      </c>
      <c r="N108" s="318">
        <f t="shared" si="67"/>
        <v>121620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121620</v>
      </c>
      <c r="Y108" s="227">
        <f t="shared" si="80"/>
        <v>0</v>
      </c>
      <c r="Z108" s="225">
        <f t="shared" si="80"/>
        <v>0</v>
      </c>
      <c r="AA108" s="422">
        <f t="shared" si="70"/>
        <v>121620</v>
      </c>
      <c r="AB108" s="318">
        <f t="shared" si="71"/>
        <v>121620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121620</v>
      </c>
      <c r="K109" s="156">
        <f t="shared" si="67"/>
        <v>0</v>
      </c>
      <c r="L109" s="153">
        <f t="shared" si="67"/>
        <v>0</v>
      </c>
      <c r="M109" s="423">
        <f t="shared" si="67"/>
        <v>121620</v>
      </c>
      <c r="N109" s="319">
        <f t="shared" si="67"/>
        <v>121620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121620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121620</v>
      </c>
      <c r="AB109" s="319">
        <f t="shared" si="71"/>
        <v>121620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8450</v>
      </c>
      <c r="K113" s="227">
        <f t="shared" si="67"/>
        <v>0</v>
      </c>
      <c r="L113" s="225">
        <f t="shared" si="67"/>
        <v>0</v>
      </c>
      <c r="M113" s="422">
        <f t="shared" si="67"/>
        <v>8450</v>
      </c>
      <c r="N113" s="318">
        <f t="shared" si="67"/>
        <v>8450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8450</v>
      </c>
      <c r="Y113" s="227">
        <f t="shared" si="82"/>
        <v>0</v>
      </c>
      <c r="Z113" s="225">
        <f t="shared" si="82"/>
        <v>0</v>
      </c>
      <c r="AA113" s="422">
        <f t="shared" si="70"/>
        <v>8450</v>
      </c>
      <c r="AB113" s="318">
        <f t="shared" si="71"/>
        <v>8450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8450</v>
      </c>
      <c r="K114" s="156">
        <f t="shared" si="67"/>
        <v>0</v>
      </c>
      <c r="L114" s="153">
        <f t="shared" si="67"/>
        <v>0</v>
      </c>
      <c r="M114" s="423">
        <f t="shared" si="67"/>
        <v>8450</v>
      </c>
      <c r="N114" s="319">
        <f t="shared" si="67"/>
        <v>8450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8450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8450</v>
      </c>
      <c r="AB114" s="319">
        <f t="shared" si="71"/>
        <v>8450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129280</v>
      </c>
      <c r="F139" s="417">
        <f t="shared" si="89"/>
        <v>129280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130070</v>
      </c>
      <c r="K139" s="419">
        <f t="shared" si="93"/>
        <v>0</v>
      </c>
      <c r="L139" s="416">
        <f t="shared" si="94"/>
        <v>0</v>
      </c>
      <c r="M139" s="417">
        <f t="shared" si="95"/>
        <v>130070</v>
      </c>
      <c r="N139" s="420">
        <f t="shared" si="96"/>
        <v>259350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129280</v>
      </c>
      <c r="T139" s="417">
        <f t="shared" si="68"/>
        <v>129280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130070</v>
      </c>
      <c r="Y139" s="418">
        <f t="shared" si="103"/>
        <v>0</v>
      </c>
      <c r="Z139" s="418">
        <f t="shared" si="103"/>
        <v>0</v>
      </c>
      <c r="AA139" s="417">
        <f t="shared" si="70"/>
        <v>130070</v>
      </c>
      <c r="AB139" s="420">
        <f t="shared" si="71"/>
        <v>259350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90496</v>
      </c>
      <c r="F141" s="313">
        <f t="shared" si="105"/>
        <v>90496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91049</v>
      </c>
      <c r="K141" s="315">
        <f t="shared" si="105"/>
        <v>0</v>
      </c>
      <c r="L141" s="312">
        <f t="shared" si="105"/>
        <v>0</v>
      </c>
      <c r="M141" s="313">
        <f t="shared" si="105"/>
        <v>91049</v>
      </c>
      <c r="N141" s="316">
        <f t="shared" si="105"/>
        <v>181545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90496</v>
      </c>
      <c r="T141" s="313">
        <f t="shared" ref="T141:T182" si="106">SUM(R141:S141)</f>
        <v>90496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91049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91049</v>
      </c>
      <c r="AB141" s="316">
        <f t="shared" ref="AB141:AB182" si="109">SUM(AA141,T141)</f>
        <v>181545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90496</v>
      </c>
      <c r="F142" s="422">
        <f t="shared" si="105"/>
        <v>90496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90496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90496</v>
      </c>
      <c r="T142" s="422">
        <f t="shared" si="106"/>
        <v>90496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90496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90496</v>
      </c>
      <c r="F146" s="423">
        <f t="shared" si="105"/>
        <v>90496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90496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90496</v>
      </c>
      <c r="T146" s="423">
        <f t="shared" si="106"/>
        <v>90496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90496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85134</v>
      </c>
      <c r="K151" s="227">
        <f t="shared" si="105"/>
        <v>0</v>
      </c>
      <c r="L151" s="225">
        <f t="shared" si="105"/>
        <v>0</v>
      </c>
      <c r="M151" s="422">
        <f t="shared" si="105"/>
        <v>85134</v>
      </c>
      <c r="N151" s="318">
        <f t="shared" si="105"/>
        <v>85134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85134</v>
      </c>
      <c r="Y151" s="227">
        <f t="shared" si="118"/>
        <v>0</v>
      </c>
      <c r="Z151" s="225">
        <f t="shared" si="118"/>
        <v>0</v>
      </c>
      <c r="AA151" s="422">
        <f t="shared" si="108"/>
        <v>85134</v>
      </c>
      <c r="AB151" s="318">
        <f t="shared" si="109"/>
        <v>85134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85134</v>
      </c>
      <c r="K152" s="156">
        <f t="shared" si="105"/>
        <v>0</v>
      </c>
      <c r="L152" s="153">
        <f t="shared" si="105"/>
        <v>0</v>
      </c>
      <c r="M152" s="423">
        <f t="shared" si="105"/>
        <v>85134</v>
      </c>
      <c r="N152" s="319">
        <f t="shared" si="105"/>
        <v>85134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85134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85134</v>
      </c>
      <c r="AB152" s="319">
        <f t="shared" si="109"/>
        <v>85134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5915</v>
      </c>
      <c r="K156" s="227">
        <f t="shared" si="105"/>
        <v>0</v>
      </c>
      <c r="L156" s="225">
        <f t="shared" si="105"/>
        <v>0</v>
      </c>
      <c r="M156" s="422">
        <f t="shared" si="105"/>
        <v>5915</v>
      </c>
      <c r="N156" s="318">
        <f t="shared" si="105"/>
        <v>5915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5915</v>
      </c>
      <c r="Y156" s="227">
        <f t="shared" si="120"/>
        <v>0</v>
      </c>
      <c r="Z156" s="225">
        <f t="shared" si="120"/>
        <v>0</v>
      </c>
      <c r="AA156" s="422">
        <f t="shared" si="108"/>
        <v>5915</v>
      </c>
      <c r="AB156" s="318">
        <f t="shared" si="109"/>
        <v>5915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5915</v>
      </c>
      <c r="K157" s="156">
        <f t="shared" si="105"/>
        <v>0</v>
      </c>
      <c r="L157" s="153">
        <f t="shared" si="105"/>
        <v>0</v>
      </c>
      <c r="M157" s="423">
        <f t="shared" si="105"/>
        <v>5915</v>
      </c>
      <c r="N157" s="319">
        <f t="shared" si="105"/>
        <v>5915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5915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5915</v>
      </c>
      <c r="AB157" s="319">
        <f t="shared" si="109"/>
        <v>5915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90496</v>
      </c>
      <c r="F182" s="417">
        <f t="shared" si="128"/>
        <v>90496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91049</v>
      </c>
      <c r="K182" s="419">
        <f t="shared" si="132"/>
        <v>0</v>
      </c>
      <c r="L182" s="416">
        <f t="shared" si="125"/>
        <v>0</v>
      </c>
      <c r="M182" s="417">
        <f t="shared" si="133"/>
        <v>91049</v>
      </c>
      <c r="N182" s="420">
        <f t="shared" si="134"/>
        <v>181545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90496</v>
      </c>
      <c r="T182" s="417">
        <f t="shared" si="106"/>
        <v>90496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91049</v>
      </c>
      <c r="Y182" s="418">
        <f t="shared" si="141"/>
        <v>0</v>
      </c>
      <c r="Z182" s="418">
        <f t="shared" si="141"/>
        <v>0</v>
      </c>
      <c r="AA182" s="417">
        <f t="shared" si="108"/>
        <v>91049</v>
      </c>
      <c r="AB182" s="420">
        <f t="shared" si="109"/>
        <v>181545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0</v>
      </c>
      <c r="J8" s="315">
        <f t="shared" ref="J8:J49" si="6">X8+AM8</f>
        <v>6</v>
      </c>
      <c r="K8" s="315">
        <f t="shared" ref="K8:K49" si="7">Y8+AN8</f>
        <v>-1</v>
      </c>
      <c r="L8" s="312">
        <f t="shared" ref="L8:L49" si="8">Z8+AO8</f>
        <v>0</v>
      </c>
      <c r="M8" s="313">
        <f t="shared" ref="M8:M49" si="9">AA8+AP8</f>
        <v>8</v>
      </c>
      <c r="N8" s="316">
        <f t="shared" ref="N8:N49" si="10">AB8+AQ8</f>
        <v>10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0</v>
      </c>
      <c r="X8" s="314">
        <f t="shared" si="12"/>
        <v>6</v>
      </c>
      <c r="Y8" s="314">
        <f t="shared" si="12"/>
        <v>-1</v>
      </c>
      <c r="Z8" s="314">
        <f t="shared" si="12"/>
        <v>0</v>
      </c>
      <c r="AA8" s="313">
        <f>SUM(U8:Z8)</f>
        <v>8</v>
      </c>
      <c r="AB8" s="316">
        <f>SUM(AA8,T8)</f>
        <v>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4</v>
      </c>
      <c r="K9" s="227">
        <f t="shared" si="7"/>
        <v>-1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4</v>
      </c>
      <c r="Y9" s="227">
        <f t="shared" si="16"/>
        <v>-1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1</v>
      </c>
      <c r="K12" s="156">
        <f t="shared" si="7"/>
        <v>-1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-1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2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2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2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2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4</v>
      </c>
      <c r="I49" s="419">
        <f t="shared" si="5"/>
        <v>0</v>
      </c>
      <c r="J49" s="419">
        <f t="shared" si="6"/>
        <v>8</v>
      </c>
      <c r="K49" s="419">
        <f t="shared" si="7"/>
        <v>-1</v>
      </c>
      <c r="L49" s="416">
        <f t="shared" si="8"/>
        <v>0</v>
      </c>
      <c r="M49" s="417">
        <f t="shared" si="9"/>
        <v>11</v>
      </c>
      <c r="N49" s="420">
        <f t="shared" si="10"/>
        <v>14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4</v>
      </c>
      <c r="W49" s="418">
        <f t="shared" si="41"/>
        <v>0</v>
      </c>
      <c r="X49" s="418">
        <f t="shared" si="41"/>
        <v>8</v>
      </c>
      <c r="Y49" s="418">
        <f t="shared" si="41"/>
        <v>-1</v>
      </c>
      <c r="Z49" s="418">
        <f t="shared" si="41"/>
        <v>0</v>
      </c>
      <c r="AA49" s="417">
        <f>SUM(U49:Z49)</f>
        <v>11</v>
      </c>
      <c r="AB49" s="420">
        <f>SUM(AA49,T49)</f>
        <v>14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4444</v>
      </c>
      <c r="F51" s="313">
        <f t="shared" ref="F51:F90" si="45">T51+AI51</f>
        <v>4444</v>
      </c>
      <c r="G51" s="314">
        <f t="shared" ref="G51:G90" si="46">U51+AJ51</f>
        <v>0</v>
      </c>
      <c r="H51" s="315">
        <f t="shared" ref="H51:H90" si="47">V51+AK51</f>
        <v>5771</v>
      </c>
      <c r="I51" s="315">
        <f t="shared" ref="I51:I90" si="48">W51+AL51</f>
        <v>0</v>
      </c>
      <c r="J51" s="315">
        <f t="shared" ref="J51:J90" si="49">X51+AM51</f>
        <v>27737</v>
      </c>
      <c r="K51" s="315">
        <f t="shared" ref="K51:K90" si="50">Y51+AN51</f>
        <v>-13814</v>
      </c>
      <c r="L51" s="312">
        <f t="shared" ref="L51:L90" si="51">Z51+AO51</f>
        <v>0</v>
      </c>
      <c r="M51" s="313">
        <f t="shared" ref="M51:M90" si="52">AA51+AP51</f>
        <v>19694</v>
      </c>
      <c r="N51" s="316">
        <f t="shared" ref="N51:N90" si="53">AB51+AQ51</f>
        <v>24138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4444</v>
      </c>
      <c r="T51" s="313">
        <f>SUM(R51:S51)</f>
        <v>4444</v>
      </c>
      <c r="U51" s="314">
        <f t="shared" ref="U51:Z51" si="54">SUM(U52,U58,U61,U66,U68,U69)</f>
        <v>0</v>
      </c>
      <c r="V51" s="314">
        <f t="shared" si="54"/>
        <v>5771</v>
      </c>
      <c r="W51" s="314">
        <f t="shared" si="54"/>
        <v>0</v>
      </c>
      <c r="X51" s="314">
        <f t="shared" si="54"/>
        <v>27737</v>
      </c>
      <c r="Y51" s="314">
        <f t="shared" si="54"/>
        <v>-13814</v>
      </c>
      <c r="Z51" s="314">
        <f t="shared" si="54"/>
        <v>0</v>
      </c>
      <c r="AA51" s="313">
        <f t="shared" ref="AA51:AA90" si="55">SUM(U51:Z51)</f>
        <v>19694</v>
      </c>
      <c r="AB51" s="316">
        <f t="shared" ref="AB51:AB90" si="56">SUM(AA51,T51)</f>
        <v>24138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3946</v>
      </c>
      <c r="F52" s="422">
        <f t="shared" si="45"/>
        <v>3946</v>
      </c>
      <c r="G52" s="226">
        <f t="shared" si="46"/>
        <v>0</v>
      </c>
      <c r="H52" s="227">
        <f t="shared" si="47"/>
        <v>2484</v>
      </c>
      <c r="I52" s="227">
        <f t="shared" si="48"/>
        <v>0</v>
      </c>
      <c r="J52" s="227">
        <f t="shared" si="49"/>
        <v>23120</v>
      </c>
      <c r="K52" s="227">
        <f t="shared" si="50"/>
        <v>-13814</v>
      </c>
      <c r="L52" s="225">
        <f t="shared" si="51"/>
        <v>0</v>
      </c>
      <c r="M52" s="422">
        <f t="shared" si="52"/>
        <v>11790</v>
      </c>
      <c r="N52" s="318">
        <f t="shared" si="53"/>
        <v>15736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3946</v>
      </c>
      <c r="T52" s="422">
        <f t="shared" ref="T52:T88" si="62">SUM(R52:S52)</f>
        <v>3946</v>
      </c>
      <c r="U52" s="226">
        <f t="shared" si="61"/>
        <v>0</v>
      </c>
      <c r="V52" s="227">
        <f t="shared" si="61"/>
        <v>2484</v>
      </c>
      <c r="W52" s="227">
        <f t="shared" si="61"/>
        <v>0</v>
      </c>
      <c r="X52" s="227">
        <f t="shared" si="61"/>
        <v>23120</v>
      </c>
      <c r="Y52" s="227">
        <f t="shared" si="61"/>
        <v>-13814</v>
      </c>
      <c r="Z52" s="225">
        <f t="shared" si="61"/>
        <v>0</v>
      </c>
      <c r="AA52" s="422">
        <f t="shared" si="55"/>
        <v>11790</v>
      </c>
      <c r="AB52" s="318">
        <f t="shared" si="56"/>
        <v>15736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2860</v>
      </c>
      <c r="K53" s="156">
        <f t="shared" si="50"/>
        <v>0</v>
      </c>
      <c r="L53" s="153">
        <f t="shared" si="51"/>
        <v>0</v>
      </c>
      <c r="M53" s="423">
        <f t="shared" si="52"/>
        <v>2860</v>
      </c>
      <c r="N53" s="319">
        <f t="shared" si="53"/>
        <v>2860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2860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2860</v>
      </c>
      <c r="AB53" s="319">
        <f t="shared" si="56"/>
        <v>2860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3946</v>
      </c>
      <c r="F55" s="423">
        <f t="shared" si="45"/>
        <v>3946</v>
      </c>
      <c r="G55" s="155">
        <f t="shared" si="46"/>
        <v>0</v>
      </c>
      <c r="H55" s="156">
        <f t="shared" si="47"/>
        <v>2484</v>
      </c>
      <c r="I55" s="156">
        <f t="shared" si="48"/>
        <v>0</v>
      </c>
      <c r="J55" s="156">
        <f t="shared" si="49"/>
        <v>15864</v>
      </c>
      <c r="K55" s="156">
        <f t="shared" si="50"/>
        <v>-13814</v>
      </c>
      <c r="L55" s="153">
        <f t="shared" si="51"/>
        <v>0</v>
      </c>
      <c r="M55" s="423">
        <f t="shared" si="52"/>
        <v>4534</v>
      </c>
      <c r="N55" s="319">
        <f t="shared" si="53"/>
        <v>8480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3946</v>
      </c>
      <c r="T55" s="423">
        <f t="shared" si="62"/>
        <v>3946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0</v>
      </c>
      <c r="X55" s="156">
        <f>VLOOKUP($AC55,原データ!$D$1:$R$2300,6,FALSE)</f>
        <v>15864</v>
      </c>
      <c r="Y55" s="156">
        <f>VLOOKUP($AC55,原データ!$D$1:$R$2300,7,FALSE)</f>
        <v>-13814</v>
      </c>
      <c r="Z55" s="153">
        <f>VLOOKUP($AC55,原データ!$D$1:$R$2300,8,FALSE)</f>
        <v>0</v>
      </c>
      <c r="AA55" s="423">
        <f t="shared" si="55"/>
        <v>4534</v>
      </c>
      <c r="AB55" s="319">
        <f t="shared" si="56"/>
        <v>8480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4396</v>
      </c>
      <c r="K56" s="156">
        <f t="shared" si="50"/>
        <v>0</v>
      </c>
      <c r="L56" s="153">
        <f t="shared" si="51"/>
        <v>0</v>
      </c>
      <c r="M56" s="423">
        <f t="shared" si="52"/>
        <v>4396</v>
      </c>
      <c r="N56" s="319">
        <f t="shared" si="53"/>
        <v>4396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4396</v>
      </c>
      <c r="AB56" s="319">
        <f t="shared" si="56"/>
        <v>4396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2881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2881</v>
      </c>
      <c r="N58" s="318">
        <f t="shared" si="53"/>
        <v>2881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2881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2881</v>
      </c>
      <c r="AB58" s="318">
        <f t="shared" si="56"/>
        <v>2881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2881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2881</v>
      </c>
      <c r="N59" s="319">
        <f t="shared" si="53"/>
        <v>2881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2881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2881</v>
      </c>
      <c r="AB59" s="319">
        <f t="shared" si="56"/>
        <v>2881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406</v>
      </c>
      <c r="I66" s="227">
        <f t="shared" si="48"/>
        <v>0</v>
      </c>
      <c r="J66" s="227">
        <f t="shared" si="49"/>
        <v>4617</v>
      </c>
      <c r="K66" s="227">
        <f t="shared" si="50"/>
        <v>0</v>
      </c>
      <c r="L66" s="225">
        <f t="shared" si="51"/>
        <v>0</v>
      </c>
      <c r="M66" s="422">
        <f t="shared" si="52"/>
        <v>5023</v>
      </c>
      <c r="N66" s="318">
        <f t="shared" si="53"/>
        <v>5521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406</v>
      </c>
      <c r="W66" s="227">
        <f t="shared" si="69"/>
        <v>0</v>
      </c>
      <c r="X66" s="227">
        <f t="shared" si="69"/>
        <v>4617</v>
      </c>
      <c r="Y66" s="227">
        <f t="shared" si="69"/>
        <v>0</v>
      </c>
      <c r="Z66" s="225">
        <f t="shared" si="69"/>
        <v>0</v>
      </c>
      <c r="AA66" s="422">
        <f t="shared" si="55"/>
        <v>5023</v>
      </c>
      <c r="AB66" s="318">
        <f t="shared" si="56"/>
        <v>5521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406</v>
      </c>
      <c r="I67" s="164">
        <f t="shared" si="48"/>
        <v>0</v>
      </c>
      <c r="J67" s="164">
        <f t="shared" si="49"/>
        <v>4617</v>
      </c>
      <c r="K67" s="164">
        <f t="shared" si="50"/>
        <v>0</v>
      </c>
      <c r="L67" s="161">
        <f t="shared" si="51"/>
        <v>0</v>
      </c>
      <c r="M67" s="424">
        <f t="shared" si="52"/>
        <v>5023</v>
      </c>
      <c r="N67" s="320">
        <f t="shared" si="53"/>
        <v>5521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0</v>
      </c>
      <c r="X67" s="164">
        <f>VLOOKUP($AC67,原データ!$D$1:$R$2300,6,FALSE)</f>
        <v>4617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5023</v>
      </c>
      <c r="AB67" s="320">
        <f t="shared" si="56"/>
        <v>5521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0</v>
      </c>
      <c r="J70" s="315">
        <f t="shared" si="49"/>
        <v>2964</v>
      </c>
      <c r="K70" s="315">
        <f t="shared" si="50"/>
        <v>0</v>
      </c>
      <c r="L70" s="312">
        <f t="shared" si="51"/>
        <v>0</v>
      </c>
      <c r="M70" s="313">
        <f t="shared" si="52"/>
        <v>4050</v>
      </c>
      <c r="N70" s="316">
        <f t="shared" si="53"/>
        <v>4492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0</v>
      </c>
      <c r="X70" s="171">
        <f>VLOOKUP($AC70,原データ!$D$1:$R$2300,6,FALSE)</f>
        <v>2964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4050</v>
      </c>
      <c r="AB70" s="316">
        <f t="shared" si="56"/>
        <v>4492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4886</v>
      </c>
      <c r="F90" s="417">
        <f t="shared" si="45"/>
        <v>4886</v>
      </c>
      <c r="G90" s="418">
        <f t="shared" si="46"/>
        <v>0</v>
      </c>
      <c r="H90" s="419">
        <f t="shared" si="47"/>
        <v>6857</v>
      </c>
      <c r="I90" s="419">
        <f t="shared" si="48"/>
        <v>0</v>
      </c>
      <c r="J90" s="419">
        <f t="shared" si="49"/>
        <v>30701</v>
      </c>
      <c r="K90" s="419">
        <f t="shared" si="50"/>
        <v>-13814</v>
      </c>
      <c r="L90" s="416">
        <f t="shared" si="51"/>
        <v>0</v>
      </c>
      <c r="M90" s="417">
        <f t="shared" si="52"/>
        <v>23744</v>
      </c>
      <c r="N90" s="420">
        <f t="shared" si="53"/>
        <v>28630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4886</v>
      </c>
      <c r="T90" s="417">
        <f>SUM(R90:S90)</f>
        <v>4886</v>
      </c>
      <c r="U90" s="418">
        <f t="shared" ref="U90:Z90" si="83">SUM(U85,U71,U51,U70)</f>
        <v>0</v>
      </c>
      <c r="V90" s="418">
        <f t="shared" si="83"/>
        <v>6857</v>
      </c>
      <c r="W90" s="418">
        <f t="shared" si="83"/>
        <v>0</v>
      </c>
      <c r="X90" s="418">
        <f t="shared" si="83"/>
        <v>30701</v>
      </c>
      <c r="Y90" s="418">
        <f t="shared" si="83"/>
        <v>-13814</v>
      </c>
      <c r="Z90" s="418">
        <f t="shared" si="83"/>
        <v>0</v>
      </c>
      <c r="AA90" s="417">
        <f t="shared" si="55"/>
        <v>23744</v>
      </c>
      <c r="AB90" s="420">
        <f t="shared" si="56"/>
        <v>28630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44440</v>
      </c>
      <c r="F98" s="313">
        <f t="shared" ref="F98:F139" si="87">T98+AI98</f>
        <v>44440</v>
      </c>
      <c r="G98" s="314">
        <f t="shared" ref="G98:G139" si="88">U98+AJ98</f>
        <v>0</v>
      </c>
      <c r="H98" s="315">
        <f t="shared" ref="H98:H139" si="89">V98+AK98</f>
        <v>57710</v>
      </c>
      <c r="I98" s="315">
        <f t="shared" ref="I98:I139" si="90">W98+AL98</f>
        <v>0</v>
      </c>
      <c r="J98" s="315">
        <f t="shared" ref="J98:J139" si="91">X98+AM98</f>
        <v>277370</v>
      </c>
      <c r="K98" s="315">
        <f t="shared" ref="K98:K139" si="92">Y98+AN98</f>
        <v>-138140</v>
      </c>
      <c r="L98" s="312">
        <f t="shared" ref="L98:L139" si="93">Z98+AO98</f>
        <v>0</v>
      </c>
      <c r="M98" s="313">
        <f t="shared" ref="M98:M139" si="94">AA98+AP98</f>
        <v>196940</v>
      </c>
      <c r="N98" s="316">
        <f t="shared" ref="N98:N139" si="95">AB98+AQ98</f>
        <v>241380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44440</v>
      </c>
      <c r="T98" s="313">
        <f t="shared" ref="T98:T139" si="96">SUM(R98:S98)</f>
        <v>44440</v>
      </c>
      <c r="U98" s="314">
        <f t="shared" ref="U98:Z98" si="97">SUM(U99,U105,U108,U113,U117,U118)</f>
        <v>0</v>
      </c>
      <c r="V98" s="314">
        <f t="shared" si="97"/>
        <v>57710</v>
      </c>
      <c r="W98" s="314">
        <f t="shared" si="97"/>
        <v>0</v>
      </c>
      <c r="X98" s="314">
        <f t="shared" si="97"/>
        <v>277370</v>
      </c>
      <c r="Y98" s="314">
        <f t="shared" si="97"/>
        <v>-138140</v>
      </c>
      <c r="Z98" s="314">
        <f t="shared" si="97"/>
        <v>0</v>
      </c>
      <c r="AA98" s="313">
        <f t="shared" ref="AA98:AA139" si="98">SUM(U98:Z98)</f>
        <v>196940</v>
      </c>
      <c r="AB98" s="316">
        <f t="shared" ref="AB98:AB139" si="99">SUM(AA98,T98)</f>
        <v>241380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39460</v>
      </c>
      <c r="F99" s="422">
        <f t="shared" si="87"/>
        <v>39460</v>
      </c>
      <c r="G99" s="226">
        <f t="shared" si="88"/>
        <v>0</v>
      </c>
      <c r="H99" s="227">
        <f t="shared" si="89"/>
        <v>24840</v>
      </c>
      <c r="I99" s="227">
        <f t="shared" si="90"/>
        <v>0</v>
      </c>
      <c r="J99" s="227">
        <f t="shared" si="91"/>
        <v>231200</v>
      </c>
      <c r="K99" s="227">
        <f t="shared" si="92"/>
        <v>-138140</v>
      </c>
      <c r="L99" s="225">
        <f t="shared" si="93"/>
        <v>0</v>
      </c>
      <c r="M99" s="422">
        <f t="shared" si="94"/>
        <v>117900</v>
      </c>
      <c r="N99" s="318">
        <f t="shared" si="95"/>
        <v>157360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39460</v>
      </c>
      <c r="T99" s="422">
        <f t="shared" si="96"/>
        <v>39460</v>
      </c>
      <c r="U99" s="226">
        <f t="shared" ref="U99:Z99" si="104">SUM(U100:U104)</f>
        <v>0</v>
      </c>
      <c r="V99" s="227">
        <f t="shared" si="104"/>
        <v>24840</v>
      </c>
      <c r="W99" s="227">
        <f t="shared" si="104"/>
        <v>0</v>
      </c>
      <c r="X99" s="227">
        <f t="shared" si="104"/>
        <v>231200</v>
      </c>
      <c r="Y99" s="227">
        <f t="shared" si="104"/>
        <v>-138140</v>
      </c>
      <c r="Z99" s="225">
        <f t="shared" si="104"/>
        <v>0</v>
      </c>
      <c r="AA99" s="422">
        <f t="shared" si="98"/>
        <v>117900</v>
      </c>
      <c r="AB99" s="318">
        <f t="shared" si="99"/>
        <v>157360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28600</v>
      </c>
      <c r="K100" s="156">
        <f t="shared" si="92"/>
        <v>0</v>
      </c>
      <c r="L100" s="153">
        <f t="shared" si="93"/>
        <v>0</v>
      </c>
      <c r="M100" s="423">
        <f t="shared" si="94"/>
        <v>28600</v>
      </c>
      <c r="N100" s="319">
        <f t="shared" si="95"/>
        <v>28600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28600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28600</v>
      </c>
      <c r="AB100" s="319">
        <f t="shared" si="99"/>
        <v>28600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39460</v>
      </c>
      <c r="F102" s="423">
        <f t="shared" si="87"/>
        <v>39460</v>
      </c>
      <c r="G102" s="155">
        <f t="shared" si="88"/>
        <v>0</v>
      </c>
      <c r="H102" s="156">
        <f t="shared" si="89"/>
        <v>24840</v>
      </c>
      <c r="I102" s="156">
        <f t="shared" si="90"/>
        <v>0</v>
      </c>
      <c r="J102" s="156">
        <f t="shared" si="91"/>
        <v>158640</v>
      </c>
      <c r="K102" s="156">
        <f t="shared" si="92"/>
        <v>-138140</v>
      </c>
      <c r="L102" s="153">
        <f t="shared" si="93"/>
        <v>0</v>
      </c>
      <c r="M102" s="423">
        <f t="shared" si="94"/>
        <v>45340</v>
      </c>
      <c r="N102" s="319">
        <f t="shared" si="95"/>
        <v>84800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39460</v>
      </c>
      <c r="T102" s="423">
        <f t="shared" si="96"/>
        <v>39460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0</v>
      </c>
      <c r="X102" s="156">
        <f>VLOOKUP($AC102,原データ!$D$1:$R$2300,6,FALSE)</f>
        <v>158640</v>
      </c>
      <c r="Y102" s="156">
        <f>VLOOKUP($AC102,原データ!$D$1:$R$2300,7,FALSE)</f>
        <v>-138140</v>
      </c>
      <c r="Z102" s="153">
        <f>VLOOKUP($AC102,原データ!$D$1:$R$2300,8,FALSE)</f>
        <v>0</v>
      </c>
      <c r="AA102" s="423">
        <f t="shared" si="98"/>
        <v>45340</v>
      </c>
      <c r="AB102" s="319">
        <f t="shared" si="99"/>
        <v>84800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43960</v>
      </c>
      <c r="K103" s="156">
        <f t="shared" si="92"/>
        <v>0</v>
      </c>
      <c r="L103" s="153">
        <f t="shared" si="93"/>
        <v>0</v>
      </c>
      <c r="M103" s="423">
        <f t="shared" si="94"/>
        <v>43960</v>
      </c>
      <c r="N103" s="319">
        <f t="shared" si="95"/>
        <v>43960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43960</v>
      </c>
      <c r="AB103" s="319">
        <f t="shared" si="99"/>
        <v>43960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28810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28810</v>
      </c>
      <c r="N105" s="318">
        <f t="shared" si="95"/>
        <v>28810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28810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28810</v>
      </c>
      <c r="AB105" s="318">
        <f t="shared" si="99"/>
        <v>28810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28810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28810</v>
      </c>
      <c r="N106" s="319">
        <f t="shared" si="95"/>
        <v>28810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28810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28810</v>
      </c>
      <c r="AB106" s="319">
        <f t="shared" si="99"/>
        <v>28810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4060</v>
      </c>
      <c r="I113" s="227">
        <f t="shared" si="90"/>
        <v>0</v>
      </c>
      <c r="J113" s="227">
        <f t="shared" si="91"/>
        <v>46170</v>
      </c>
      <c r="K113" s="227">
        <f t="shared" si="92"/>
        <v>0</v>
      </c>
      <c r="L113" s="225">
        <f t="shared" si="93"/>
        <v>0</v>
      </c>
      <c r="M113" s="422">
        <f t="shared" si="94"/>
        <v>50230</v>
      </c>
      <c r="N113" s="318">
        <f t="shared" si="95"/>
        <v>55210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0</v>
      </c>
      <c r="X113" s="227">
        <f t="shared" si="111"/>
        <v>46170</v>
      </c>
      <c r="Y113" s="227">
        <f t="shared" si="111"/>
        <v>0</v>
      </c>
      <c r="Z113" s="225">
        <f t="shared" si="111"/>
        <v>0</v>
      </c>
      <c r="AA113" s="422">
        <f t="shared" si="98"/>
        <v>50230</v>
      </c>
      <c r="AB113" s="318">
        <f t="shared" si="99"/>
        <v>55210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4060</v>
      </c>
      <c r="I114" s="156">
        <f t="shared" si="90"/>
        <v>0</v>
      </c>
      <c r="J114" s="156">
        <f t="shared" si="91"/>
        <v>46170</v>
      </c>
      <c r="K114" s="156">
        <f t="shared" si="92"/>
        <v>0</v>
      </c>
      <c r="L114" s="153">
        <f t="shared" si="93"/>
        <v>0</v>
      </c>
      <c r="M114" s="423">
        <f t="shared" si="94"/>
        <v>50230</v>
      </c>
      <c r="N114" s="319">
        <f t="shared" si="95"/>
        <v>55210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0</v>
      </c>
      <c r="X114" s="156">
        <f>VLOOKUP($AC114,原データ!$D$1:$R$2300,6,FALSE)</f>
        <v>46170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50230</v>
      </c>
      <c r="AB114" s="319">
        <f t="shared" si="99"/>
        <v>55210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0</v>
      </c>
      <c r="J119" s="315">
        <f t="shared" si="91"/>
        <v>29640</v>
      </c>
      <c r="K119" s="315">
        <f t="shared" si="92"/>
        <v>0</v>
      </c>
      <c r="L119" s="312">
        <f t="shared" si="93"/>
        <v>0</v>
      </c>
      <c r="M119" s="313">
        <f t="shared" si="94"/>
        <v>40500</v>
      </c>
      <c r="N119" s="316">
        <f t="shared" si="95"/>
        <v>44920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0</v>
      </c>
      <c r="X119" s="171">
        <f>VLOOKUP($AC119,原データ!$D$1:$R$2300,6,FALSE)</f>
        <v>29640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40500</v>
      </c>
      <c r="AB119" s="316">
        <f t="shared" si="99"/>
        <v>44920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48860</v>
      </c>
      <c r="F139" s="417">
        <f t="shared" si="87"/>
        <v>48860</v>
      </c>
      <c r="G139" s="418">
        <f t="shared" si="88"/>
        <v>0</v>
      </c>
      <c r="H139" s="419">
        <f t="shared" si="89"/>
        <v>68570</v>
      </c>
      <c r="I139" s="419">
        <f t="shared" si="90"/>
        <v>0</v>
      </c>
      <c r="J139" s="419">
        <f t="shared" si="91"/>
        <v>307010</v>
      </c>
      <c r="K139" s="419">
        <f t="shared" si="92"/>
        <v>-138140</v>
      </c>
      <c r="L139" s="416">
        <f t="shared" si="93"/>
        <v>0</v>
      </c>
      <c r="M139" s="417">
        <f t="shared" si="94"/>
        <v>237440</v>
      </c>
      <c r="N139" s="420">
        <f t="shared" si="95"/>
        <v>286300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48860</v>
      </c>
      <c r="T139" s="417">
        <f t="shared" si="96"/>
        <v>48860</v>
      </c>
      <c r="U139" s="418">
        <f t="shared" ref="U139:Z139" si="125">SUM(U98,U120,U134,U119)</f>
        <v>0</v>
      </c>
      <c r="V139" s="418">
        <f t="shared" si="125"/>
        <v>68570</v>
      </c>
      <c r="W139" s="418">
        <f t="shared" si="125"/>
        <v>0</v>
      </c>
      <c r="X139" s="418">
        <f t="shared" si="125"/>
        <v>307010</v>
      </c>
      <c r="Y139" s="418">
        <f t="shared" si="125"/>
        <v>-138140</v>
      </c>
      <c r="Z139" s="418">
        <f t="shared" si="125"/>
        <v>0</v>
      </c>
      <c r="AA139" s="417">
        <f t="shared" si="98"/>
        <v>237440</v>
      </c>
      <c r="AB139" s="420">
        <f t="shared" si="99"/>
        <v>286300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39996</v>
      </c>
      <c r="F141" s="313">
        <f t="shared" ref="F141:F182" si="129">T141+AI141</f>
        <v>39996</v>
      </c>
      <c r="G141" s="314">
        <f t="shared" ref="G141:G182" si="130">U141+AJ141</f>
        <v>0</v>
      </c>
      <c r="H141" s="315">
        <f t="shared" ref="H141:H182" si="131">V141+AK141</f>
        <v>51939</v>
      </c>
      <c r="I141" s="315">
        <f t="shared" ref="I141:I182" si="132">W141+AL141</f>
        <v>0</v>
      </c>
      <c r="J141" s="315">
        <f t="shared" ref="J141:J182" si="133">X141+AM141</f>
        <v>249633</v>
      </c>
      <c r="K141" s="315">
        <f t="shared" ref="K141:K182" si="134">Y141+AN141</f>
        <v>-124326</v>
      </c>
      <c r="L141" s="312">
        <f t="shared" ref="L141:L182" si="135">Z141+AO141</f>
        <v>0</v>
      </c>
      <c r="M141" s="313">
        <f t="shared" ref="M141:M182" si="136">AA141+AP141</f>
        <v>177246</v>
      </c>
      <c r="N141" s="316">
        <f t="shared" ref="N141:N182" si="137">AB141+AQ141</f>
        <v>217242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39996</v>
      </c>
      <c r="T141" s="313">
        <f t="shared" ref="T141:T180" si="138">SUM(R141:S141)</f>
        <v>39996</v>
      </c>
      <c r="U141" s="314">
        <f t="shared" ref="U141:Z141" si="139">SUM(U142,U148,U151,U156,U160,U161)</f>
        <v>0</v>
      </c>
      <c r="V141" s="314">
        <f t="shared" si="139"/>
        <v>51939</v>
      </c>
      <c r="W141" s="314">
        <f t="shared" si="139"/>
        <v>0</v>
      </c>
      <c r="X141" s="314">
        <f t="shared" si="139"/>
        <v>249633</v>
      </c>
      <c r="Y141" s="314">
        <f t="shared" si="139"/>
        <v>-124326</v>
      </c>
      <c r="Z141" s="314">
        <f t="shared" si="139"/>
        <v>0</v>
      </c>
      <c r="AA141" s="313">
        <f t="shared" ref="AA141:AA180" si="140">SUM(U141:Z141)</f>
        <v>177246</v>
      </c>
      <c r="AB141" s="316">
        <f t="shared" ref="AB141:AB180" si="141">SUM(AA141,T141)</f>
        <v>217242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35514</v>
      </c>
      <c r="F142" s="422">
        <f t="shared" si="129"/>
        <v>35514</v>
      </c>
      <c r="G142" s="226">
        <f t="shared" si="130"/>
        <v>0</v>
      </c>
      <c r="H142" s="227">
        <f t="shared" si="131"/>
        <v>22356</v>
      </c>
      <c r="I142" s="227">
        <f t="shared" si="132"/>
        <v>0</v>
      </c>
      <c r="J142" s="227">
        <f t="shared" si="133"/>
        <v>208080</v>
      </c>
      <c r="K142" s="227">
        <f t="shared" si="134"/>
        <v>-124326</v>
      </c>
      <c r="L142" s="225">
        <f t="shared" si="135"/>
        <v>0</v>
      </c>
      <c r="M142" s="422">
        <f t="shared" si="136"/>
        <v>106110</v>
      </c>
      <c r="N142" s="318">
        <f t="shared" si="137"/>
        <v>141624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35514</v>
      </c>
      <c r="T142" s="422">
        <f t="shared" si="138"/>
        <v>35514</v>
      </c>
      <c r="U142" s="226">
        <f t="shared" ref="U142:Z142" si="145">SUM(U143:U147)</f>
        <v>0</v>
      </c>
      <c r="V142" s="227">
        <f t="shared" si="145"/>
        <v>22356</v>
      </c>
      <c r="W142" s="227">
        <f t="shared" si="145"/>
        <v>0</v>
      </c>
      <c r="X142" s="227">
        <f t="shared" si="145"/>
        <v>208080</v>
      </c>
      <c r="Y142" s="227">
        <f t="shared" si="145"/>
        <v>-124326</v>
      </c>
      <c r="Z142" s="225">
        <f t="shared" si="145"/>
        <v>0</v>
      </c>
      <c r="AA142" s="422">
        <f t="shared" si="140"/>
        <v>106110</v>
      </c>
      <c r="AB142" s="318">
        <f t="shared" si="141"/>
        <v>141624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25740</v>
      </c>
      <c r="K143" s="156">
        <f t="shared" si="134"/>
        <v>0</v>
      </c>
      <c r="L143" s="153">
        <f t="shared" si="135"/>
        <v>0</v>
      </c>
      <c r="M143" s="423">
        <f t="shared" si="136"/>
        <v>25740</v>
      </c>
      <c r="N143" s="319">
        <f t="shared" si="137"/>
        <v>25740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25740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25740</v>
      </c>
      <c r="AB143" s="319">
        <f t="shared" si="141"/>
        <v>25740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35514</v>
      </c>
      <c r="F145" s="423">
        <f t="shared" si="129"/>
        <v>35514</v>
      </c>
      <c r="G145" s="155">
        <f t="shared" si="130"/>
        <v>0</v>
      </c>
      <c r="H145" s="156">
        <f t="shared" si="131"/>
        <v>22356</v>
      </c>
      <c r="I145" s="156">
        <f t="shared" si="132"/>
        <v>0</v>
      </c>
      <c r="J145" s="156">
        <f t="shared" si="133"/>
        <v>142776</v>
      </c>
      <c r="K145" s="156">
        <f t="shared" si="134"/>
        <v>-124326</v>
      </c>
      <c r="L145" s="153">
        <f t="shared" si="135"/>
        <v>0</v>
      </c>
      <c r="M145" s="423">
        <f t="shared" si="136"/>
        <v>40806</v>
      </c>
      <c r="N145" s="319">
        <f t="shared" si="137"/>
        <v>76320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35514</v>
      </c>
      <c r="T145" s="423">
        <f t="shared" si="138"/>
        <v>35514</v>
      </c>
      <c r="U145" s="155">
        <f>VLOOKUP($AC145,原データ!$D$1:$R$2300,3,FALSE)</f>
        <v>0</v>
      </c>
      <c r="V145" s="156">
        <f>VLOOKUP($AC145,原データ!$D$1:$R$2300,4,FALSE)</f>
        <v>22356</v>
      </c>
      <c r="W145" s="156">
        <f>VLOOKUP($AC145,原データ!$D$1:$R$2300,5,FALSE)</f>
        <v>0</v>
      </c>
      <c r="X145" s="156">
        <f>VLOOKUP($AC145,原データ!$D$1:$R$2300,6,FALSE)</f>
        <v>142776</v>
      </c>
      <c r="Y145" s="156">
        <f>VLOOKUP($AC145,原データ!$D$1:$R$2300,7,FALSE)</f>
        <v>-124326</v>
      </c>
      <c r="Z145" s="153">
        <f>VLOOKUP($AC145,原データ!$D$1:$R$2300,8,FALSE)</f>
        <v>0</v>
      </c>
      <c r="AA145" s="423">
        <f t="shared" si="140"/>
        <v>40806</v>
      </c>
      <c r="AB145" s="319">
        <f t="shared" si="141"/>
        <v>76320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39564</v>
      </c>
      <c r="K146" s="156">
        <f t="shared" si="134"/>
        <v>0</v>
      </c>
      <c r="L146" s="153">
        <f t="shared" si="135"/>
        <v>0</v>
      </c>
      <c r="M146" s="423">
        <f t="shared" si="136"/>
        <v>39564</v>
      </c>
      <c r="N146" s="319">
        <f t="shared" si="137"/>
        <v>39564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39564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39564</v>
      </c>
      <c r="AB146" s="319">
        <f t="shared" si="141"/>
        <v>39564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25929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25929</v>
      </c>
      <c r="N148" s="318">
        <f t="shared" si="137"/>
        <v>25929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25929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25929</v>
      </c>
      <c r="AB148" s="318">
        <f t="shared" si="141"/>
        <v>25929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25929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25929</v>
      </c>
      <c r="N149" s="319">
        <f t="shared" si="137"/>
        <v>25929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25929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25929</v>
      </c>
      <c r="AB149" s="319">
        <f t="shared" si="141"/>
        <v>25929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3654</v>
      </c>
      <c r="I156" s="227">
        <f t="shared" si="132"/>
        <v>0</v>
      </c>
      <c r="J156" s="227">
        <f t="shared" si="133"/>
        <v>41553</v>
      </c>
      <c r="K156" s="227">
        <f t="shared" si="134"/>
        <v>0</v>
      </c>
      <c r="L156" s="225">
        <f t="shared" si="135"/>
        <v>0</v>
      </c>
      <c r="M156" s="422">
        <f t="shared" si="136"/>
        <v>45207</v>
      </c>
      <c r="N156" s="318">
        <f t="shared" si="137"/>
        <v>49689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0</v>
      </c>
      <c r="X156" s="227">
        <f t="shared" si="153"/>
        <v>41553</v>
      </c>
      <c r="Y156" s="227">
        <f t="shared" si="153"/>
        <v>0</v>
      </c>
      <c r="Z156" s="225">
        <f t="shared" si="153"/>
        <v>0</v>
      </c>
      <c r="AA156" s="422">
        <f t="shared" si="140"/>
        <v>45207</v>
      </c>
      <c r="AB156" s="318">
        <f t="shared" si="141"/>
        <v>49689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3654</v>
      </c>
      <c r="I157" s="156">
        <f t="shared" si="132"/>
        <v>0</v>
      </c>
      <c r="J157" s="156">
        <f t="shared" si="133"/>
        <v>41553</v>
      </c>
      <c r="K157" s="156">
        <f t="shared" si="134"/>
        <v>0</v>
      </c>
      <c r="L157" s="153">
        <f t="shared" si="135"/>
        <v>0</v>
      </c>
      <c r="M157" s="423">
        <f t="shared" si="136"/>
        <v>45207</v>
      </c>
      <c r="N157" s="319">
        <f t="shared" si="137"/>
        <v>49689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0</v>
      </c>
      <c r="X157" s="156">
        <f>VLOOKUP($AC157,原データ!$D$1:$R$2300,6,FALSE)</f>
        <v>41553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45207</v>
      </c>
      <c r="AB157" s="319">
        <f t="shared" si="141"/>
        <v>49689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0</v>
      </c>
      <c r="J162" s="315">
        <f t="shared" si="133"/>
        <v>29640</v>
      </c>
      <c r="K162" s="315">
        <f t="shared" si="134"/>
        <v>0</v>
      </c>
      <c r="L162" s="312">
        <f t="shared" si="135"/>
        <v>0</v>
      </c>
      <c r="M162" s="313">
        <f t="shared" si="136"/>
        <v>40500</v>
      </c>
      <c r="N162" s="316">
        <f t="shared" si="137"/>
        <v>44920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0</v>
      </c>
      <c r="X162" s="171">
        <f>VLOOKUP($AC162,原データ!$D$1:$R$2300,6,FALSE)</f>
        <v>29640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40500</v>
      </c>
      <c r="AB162" s="316">
        <f t="shared" si="141"/>
        <v>44920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44416</v>
      </c>
      <c r="F182" s="417">
        <f t="shared" si="129"/>
        <v>44416</v>
      </c>
      <c r="G182" s="418">
        <f t="shared" si="130"/>
        <v>0</v>
      </c>
      <c r="H182" s="419">
        <f t="shared" si="131"/>
        <v>62799</v>
      </c>
      <c r="I182" s="419">
        <f t="shared" si="132"/>
        <v>0</v>
      </c>
      <c r="J182" s="419">
        <f t="shared" si="133"/>
        <v>279273</v>
      </c>
      <c r="K182" s="419">
        <f t="shared" si="134"/>
        <v>-124326</v>
      </c>
      <c r="L182" s="416">
        <f t="shared" si="135"/>
        <v>0</v>
      </c>
      <c r="M182" s="417">
        <f t="shared" si="136"/>
        <v>217746</v>
      </c>
      <c r="N182" s="420">
        <f t="shared" si="137"/>
        <v>262162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44416</v>
      </c>
      <c r="T182" s="417">
        <f>SUM(R182:S182)</f>
        <v>44416</v>
      </c>
      <c r="U182" s="418">
        <f t="shared" ref="U182:Z182" si="167">SUM(U177,U163,U141,U162)</f>
        <v>0</v>
      </c>
      <c r="V182" s="418">
        <f t="shared" si="167"/>
        <v>62799</v>
      </c>
      <c r="W182" s="418">
        <f t="shared" si="167"/>
        <v>0</v>
      </c>
      <c r="X182" s="418">
        <f t="shared" si="167"/>
        <v>279273</v>
      </c>
      <c r="Y182" s="418">
        <f t="shared" si="167"/>
        <v>-124326</v>
      </c>
      <c r="Z182" s="418">
        <f t="shared" si="167"/>
        <v>0</v>
      </c>
      <c r="AA182" s="417">
        <f>SUM(U182:Z182)</f>
        <v>217746</v>
      </c>
      <c r="AB182" s="420">
        <f>SUM(AA182,T182)</f>
        <v>262162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2</v>
      </c>
      <c r="J11" s="379">
        <f t="shared" si="0"/>
        <v>16</v>
      </c>
      <c r="K11" s="379">
        <f t="shared" si="0"/>
        <v>37</v>
      </c>
      <c r="L11" s="376">
        <f t="shared" si="0"/>
        <v>16</v>
      </c>
      <c r="M11" s="377">
        <f t="shared" si="0"/>
        <v>76</v>
      </c>
      <c r="N11" s="316">
        <f t="shared" si="0"/>
        <v>76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</v>
      </c>
      <c r="X11" s="379">
        <f t="shared" si="2"/>
        <v>16</v>
      </c>
      <c r="Y11" s="379">
        <f t="shared" si="2"/>
        <v>37</v>
      </c>
      <c r="Z11" s="376">
        <f t="shared" si="2"/>
        <v>16</v>
      </c>
      <c r="AA11" s="377">
        <f t="shared" ref="AA11:AA31" si="3">SUM(U11:Z11)</f>
        <v>76</v>
      </c>
      <c r="AB11" s="316">
        <f>SUM(AA11,T11)</f>
        <v>76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13</v>
      </c>
      <c r="K12" s="242">
        <f t="shared" ref="K12:K31" si="14">Y12+AN12</f>
        <v>36</v>
      </c>
      <c r="L12" s="240">
        <f t="shared" ref="L12:L31" si="15">Z12+AO12</f>
        <v>15</v>
      </c>
      <c r="M12" s="380">
        <f t="shared" ref="M12:M31" si="16">AA12+AP12</f>
        <v>64</v>
      </c>
      <c r="N12" s="322">
        <f t="shared" ref="N12:N31" si="17">AB12+AQ12</f>
        <v>64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13</v>
      </c>
      <c r="Y12" s="242">
        <f>VLOOKUP($AC12,原データ!$D$1:$R$2300,7,FALSE)</f>
        <v>36</v>
      </c>
      <c r="Z12" s="240">
        <f>VLOOKUP($AC12,原データ!$D$1:$R$2300,8,FALSE)</f>
        <v>15</v>
      </c>
      <c r="AA12" s="380">
        <f t="shared" si="3"/>
        <v>64</v>
      </c>
      <c r="AB12" s="322">
        <f t="shared" ref="AB12:AB31" si="18">SUM(AA12,T12)</f>
        <v>64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0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0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7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0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2</v>
      </c>
      <c r="J21" s="367">
        <f t="shared" si="13"/>
        <v>16</v>
      </c>
      <c r="K21" s="367">
        <f t="shared" si="14"/>
        <v>37</v>
      </c>
      <c r="L21" s="365">
        <f t="shared" si="15"/>
        <v>12</v>
      </c>
      <c r="M21" s="368">
        <f t="shared" si="16"/>
        <v>72</v>
      </c>
      <c r="N21" s="325">
        <f t="shared" si="17"/>
        <v>72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2</v>
      </c>
      <c r="X21" s="367">
        <f t="shared" si="22"/>
        <v>16</v>
      </c>
      <c r="Y21" s="367">
        <f t="shared" si="22"/>
        <v>37</v>
      </c>
      <c r="Z21" s="365">
        <f t="shared" si="22"/>
        <v>12</v>
      </c>
      <c r="AA21" s="368">
        <f t="shared" si="3"/>
        <v>72</v>
      </c>
      <c r="AB21" s="325">
        <f t="shared" si="18"/>
        <v>72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13</v>
      </c>
      <c r="K22" s="263">
        <f t="shared" si="14"/>
        <v>36</v>
      </c>
      <c r="L22" s="261">
        <f t="shared" si="15"/>
        <v>15</v>
      </c>
      <c r="M22" s="372">
        <f t="shared" si="16"/>
        <v>64</v>
      </c>
      <c r="N22" s="326">
        <f t="shared" si="17"/>
        <v>64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13</v>
      </c>
      <c r="Y22" s="263">
        <f>VLOOKUP($AC22,原データ!$D$1:$R$2300,7,FALSE)</f>
        <v>36</v>
      </c>
      <c r="Z22" s="261">
        <f>VLOOKUP($AC22,原データ!$D$1:$R$2300,8,FALSE)</f>
        <v>15</v>
      </c>
      <c r="AA22" s="372">
        <f t="shared" si="3"/>
        <v>64</v>
      </c>
      <c r="AB22" s="326">
        <f t="shared" si="18"/>
        <v>64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0</v>
      </c>
      <c r="L23" s="251">
        <f t="shared" si="15"/>
        <v>1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-2</v>
      </c>
      <c r="M25" s="373">
        <f t="shared" si="24"/>
        <v>-2</v>
      </c>
      <c r="N25" s="323">
        <f t="shared" si="24"/>
        <v>-2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-2</v>
      </c>
      <c r="AA25" s="373">
        <f>SUM(U25:Z25)</f>
        <v>-2</v>
      </c>
      <c r="AB25" s="323">
        <f>SUM(AA25,T25)</f>
        <v>-2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4</v>
      </c>
      <c r="I27" s="253">
        <f t="shared" si="12"/>
        <v>0</v>
      </c>
      <c r="J27" s="253">
        <f t="shared" si="13"/>
        <v>2</v>
      </c>
      <c r="K27" s="253">
        <f t="shared" si="14"/>
        <v>1</v>
      </c>
      <c r="L27" s="251">
        <f t="shared" si="15"/>
        <v>0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-2</v>
      </c>
      <c r="M30" s="374">
        <f t="shared" si="25"/>
        <v>-2</v>
      </c>
      <c r="N30" s="324">
        <f t="shared" si="25"/>
        <v>-2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-2</v>
      </c>
      <c r="AA30" s="374">
        <f>SUM(U30:Z30)</f>
        <v>-2</v>
      </c>
      <c r="AB30" s="324">
        <f>SUM(AA30,T30)</f>
        <v>-2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4</v>
      </c>
      <c r="J31" s="386">
        <f t="shared" si="13"/>
        <v>32</v>
      </c>
      <c r="K31" s="386">
        <f t="shared" si="14"/>
        <v>74</v>
      </c>
      <c r="L31" s="383">
        <f t="shared" si="15"/>
        <v>28</v>
      </c>
      <c r="M31" s="384">
        <f t="shared" si="16"/>
        <v>148</v>
      </c>
      <c r="N31" s="387">
        <f t="shared" si="17"/>
        <v>148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4</v>
      </c>
      <c r="X31" s="386">
        <f t="shared" si="26"/>
        <v>32</v>
      </c>
      <c r="Y31" s="386">
        <f t="shared" si="26"/>
        <v>74</v>
      </c>
      <c r="Z31" s="383">
        <f t="shared" si="26"/>
        <v>28</v>
      </c>
      <c r="AA31" s="384">
        <f t="shared" si="3"/>
        <v>148</v>
      </c>
      <c r="AB31" s="388">
        <f t="shared" si="18"/>
        <v>148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8116</v>
      </c>
      <c r="I33" s="362">
        <f t="shared" si="28"/>
        <v>31990</v>
      </c>
      <c r="J33" s="362">
        <f t="shared" si="28"/>
        <v>339467</v>
      </c>
      <c r="K33" s="362">
        <f t="shared" si="28"/>
        <v>864524</v>
      </c>
      <c r="L33" s="360">
        <f t="shared" si="28"/>
        <v>382785</v>
      </c>
      <c r="M33" s="363">
        <f t="shared" si="28"/>
        <v>1626882</v>
      </c>
      <c r="N33" s="325">
        <f t="shared" si="28"/>
        <v>1626882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8116</v>
      </c>
      <c r="W33" s="362">
        <f t="shared" si="30"/>
        <v>31990</v>
      </c>
      <c r="X33" s="362">
        <f t="shared" si="30"/>
        <v>339467</v>
      </c>
      <c r="Y33" s="362">
        <f t="shared" si="30"/>
        <v>864524</v>
      </c>
      <c r="Z33" s="360">
        <f t="shared" si="30"/>
        <v>382785</v>
      </c>
      <c r="AA33" s="363">
        <f t="shared" ref="AA33:AA51" si="31">SUM(U33:Z33)</f>
        <v>1626882</v>
      </c>
      <c r="AB33" s="325">
        <f t="shared" ref="AB33:AB51" si="32">SUM(AA33,T33)</f>
        <v>1626882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311165</v>
      </c>
      <c r="K34" s="263">
        <f t="shared" ref="K34:K53" si="43">Y34+AN34</f>
        <v>863255</v>
      </c>
      <c r="L34" s="261">
        <f t="shared" ref="L34:L53" si="44">Z34+AO34</f>
        <v>351135</v>
      </c>
      <c r="M34" s="372">
        <f t="shared" ref="M34:M53" si="45">AA34+AP34</f>
        <v>1525555</v>
      </c>
      <c r="N34" s="326">
        <f t="shared" ref="N34:N53" si="46">AB34+AQ34</f>
        <v>1525555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311165</v>
      </c>
      <c r="Y34" s="263">
        <f>VLOOKUP($AC34,原データ!$D$1:$R$2300,7,FALSE)</f>
        <v>863255</v>
      </c>
      <c r="Z34" s="261">
        <f>VLOOKUP($AC34,原データ!$D$1:$R$2300,8,FALSE)</f>
        <v>351135</v>
      </c>
      <c r="AA34" s="372">
        <f t="shared" si="31"/>
        <v>1525555</v>
      </c>
      <c r="AB34" s="326">
        <f t="shared" si="32"/>
        <v>1525555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31990</v>
      </c>
      <c r="J35" s="253">
        <f t="shared" si="42"/>
        <v>23850</v>
      </c>
      <c r="K35" s="253">
        <f t="shared" si="43"/>
        <v>0</v>
      </c>
      <c r="L35" s="251">
        <f t="shared" si="44"/>
        <v>31650</v>
      </c>
      <c r="M35" s="373">
        <f t="shared" si="45"/>
        <v>90040</v>
      </c>
      <c r="N35" s="323">
        <f t="shared" si="46"/>
        <v>90040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31990</v>
      </c>
      <c r="X35" s="253">
        <f>VLOOKUP($AC35,原データ!$D$1:$R$2300,6,FALSE)</f>
        <v>23850</v>
      </c>
      <c r="Y35" s="253">
        <f>VLOOKUP($AC35,原データ!$D$1:$R$2300,7,FALSE)</f>
        <v>0</v>
      </c>
      <c r="Z35" s="251">
        <f>VLOOKUP($AC35,原データ!$D$1:$R$2300,8,FALSE)</f>
        <v>31650</v>
      </c>
      <c r="AA35" s="373">
        <f t="shared" si="31"/>
        <v>90040</v>
      </c>
      <c r="AB35" s="323">
        <f t="shared" si="32"/>
        <v>90040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5566</v>
      </c>
      <c r="I39" s="253">
        <f t="shared" si="41"/>
        <v>0</v>
      </c>
      <c r="J39" s="253">
        <f t="shared" si="42"/>
        <v>4452</v>
      </c>
      <c r="K39" s="253">
        <f t="shared" si="43"/>
        <v>1269</v>
      </c>
      <c r="L39" s="251">
        <f t="shared" si="44"/>
        <v>0</v>
      </c>
      <c r="M39" s="373">
        <f t="shared" si="45"/>
        <v>11287</v>
      </c>
      <c r="N39" s="323">
        <f t="shared" si="46"/>
        <v>11287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5566</v>
      </c>
      <c r="W39" s="253">
        <f>VLOOKUP($AC39,原データ!$D$1:$R$2300,5,FALSE)</f>
        <v>0</v>
      </c>
      <c r="X39" s="253">
        <f>VLOOKUP($AC39,原データ!$D$1:$R$2300,6,FALSE)</f>
        <v>4452</v>
      </c>
      <c r="Y39" s="253">
        <f>VLOOKUP($AC39,原データ!$D$1:$R$2300,7,FALSE)</f>
        <v>1269</v>
      </c>
      <c r="Z39" s="251">
        <f>VLOOKUP($AC39,原データ!$D$1:$R$2300,8,FALSE)</f>
        <v>0</v>
      </c>
      <c r="AA39" s="373">
        <f t="shared" si="31"/>
        <v>11287</v>
      </c>
      <c r="AB39" s="323">
        <f t="shared" si="32"/>
        <v>11287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5060</v>
      </c>
      <c r="I43" s="367">
        <f t="shared" si="41"/>
        <v>238</v>
      </c>
      <c r="J43" s="367">
        <f t="shared" si="42"/>
        <v>221820</v>
      </c>
      <c r="K43" s="367">
        <f t="shared" si="43"/>
        <v>602485</v>
      </c>
      <c r="L43" s="365">
        <f t="shared" si="44"/>
        <v>121011</v>
      </c>
      <c r="M43" s="368">
        <f t="shared" si="45"/>
        <v>950614</v>
      </c>
      <c r="N43" s="325">
        <f t="shared" si="46"/>
        <v>950614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5060</v>
      </c>
      <c r="W43" s="367">
        <f t="shared" si="50"/>
        <v>238</v>
      </c>
      <c r="X43" s="367">
        <f t="shared" si="50"/>
        <v>221820</v>
      </c>
      <c r="Y43" s="367">
        <f t="shared" si="50"/>
        <v>602485</v>
      </c>
      <c r="Z43" s="365">
        <f t="shared" si="50"/>
        <v>121011</v>
      </c>
      <c r="AA43" s="368">
        <f>SUM(U43:Z43)</f>
        <v>950614</v>
      </c>
      <c r="AB43" s="325">
        <f>SUM(AA43,T43)</f>
        <v>950614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207895</v>
      </c>
      <c r="K44" s="263">
        <f t="shared" si="43"/>
        <v>601515</v>
      </c>
      <c r="L44" s="261">
        <f t="shared" si="44"/>
        <v>218885</v>
      </c>
      <c r="M44" s="372">
        <f t="shared" si="45"/>
        <v>1028295</v>
      </c>
      <c r="N44" s="326">
        <f t="shared" si="46"/>
        <v>1028295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207895</v>
      </c>
      <c r="Y44" s="263">
        <f>VLOOKUP($AC44,原データ!$D$1:$R$2300,7,FALSE)</f>
        <v>601515</v>
      </c>
      <c r="Z44" s="261">
        <f>VLOOKUP($AC44,原データ!$D$1:$R$2300,8,FALSE)</f>
        <v>218885</v>
      </c>
      <c r="AA44" s="372">
        <f t="shared" si="31"/>
        <v>1028295</v>
      </c>
      <c r="AB44" s="326">
        <f t="shared" si="32"/>
        <v>1028295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238</v>
      </c>
      <c r="J45" s="253">
        <f t="shared" si="42"/>
        <v>210</v>
      </c>
      <c r="K45" s="253">
        <f t="shared" si="43"/>
        <v>0</v>
      </c>
      <c r="L45" s="251">
        <f t="shared" si="44"/>
        <v>210</v>
      </c>
      <c r="M45" s="373">
        <f t="shared" si="45"/>
        <v>868</v>
      </c>
      <c r="N45" s="323">
        <f t="shared" si="46"/>
        <v>868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238</v>
      </c>
      <c r="X45" s="253">
        <f>VLOOKUP($AC45,原データ!$D$1:$R$2300,6,FALSE)</f>
        <v>210</v>
      </c>
      <c r="Y45" s="253">
        <f>VLOOKUP($AC45,原データ!$D$1:$R$2300,7,FALSE)</f>
        <v>0</v>
      </c>
      <c r="Z45" s="251">
        <f>VLOOKUP($AC45,原データ!$D$1:$R$2300,8,FALSE)</f>
        <v>210</v>
      </c>
      <c r="AA45" s="373">
        <f t="shared" si="31"/>
        <v>868</v>
      </c>
      <c r="AB45" s="323">
        <f t="shared" si="32"/>
        <v>868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-70990</v>
      </c>
      <c r="M47" s="373">
        <f t="shared" si="52"/>
        <v>-70990</v>
      </c>
      <c r="N47" s="323">
        <f t="shared" si="52"/>
        <v>-70990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-70990</v>
      </c>
      <c r="AA47" s="373">
        <f>SUM(U47:Z47)</f>
        <v>-70990</v>
      </c>
      <c r="AB47" s="323">
        <f>SUM(AA47,T47)</f>
        <v>-70990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4850</v>
      </c>
      <c r="I49" s="253">
        <f t="shared" si="41"/>
        <v>0</v>
      </c>
      <c r="J49" s="253">
        <f t="shared" si="42"/>
        <v>13715</v>
      </c>
      <c r="K49" s="253">
        <f t="shared" si="43"/>
        <v>970</v>
      </c>
      <c r="L49" s="251">
        <f t="shared" si="44"/>
        <v>0</v>
      </c>
      <c r="M49" s="373">
        <f t="shared" si="45"/>
        <v>19535</v>
      </c>
      <c r="N49" s="323">
        <f t="shared" si="46"/>
        <v>19535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4850</v>
      </c>
      <c r="W49" s="253">
        <f>VLOOKUP($AC49,原データ!$D$1:$R$2300,5,FALSE)</f>
        <v>0</v>
      </c>
      <c r="X49" s="253">
        <f>VLOOKUP($AC49,原データ!$D$1:$R$2300,6,FALSE)</f>
        <v>13715</v>
      </c>
      <c r="Y49" s="253">
        <f>VLOOKUP($AC49,原データ!$D$1:$R$2300,7,FALSE)</f>
        <v>970</v>
      </c>
      <c r="Z49" s="251">
        <f>VLOOKUP($AC49,原データ!$D$1:$R$2300,8,FALSE)</f>
        <v>0</v>
      </c>
      <c r="AA49" s="373">
        <f t="shared" si="31"/>
        <v>19535</v>
      </c>
      <c r="AB49" s="323">
        <f t="shared" si="32"/>
        <v>19535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-27094</v>
      </c>
      <c r="M52" s="374">
        <f t="shared" si="53"/>
        <v>-27094</v>
      </c>
      <c r="N52" s="324">
        <f t="shared" si="53"/>
        <v>-27094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-27094</v>
      </c>
      <c r="AA52" s="374">
        <f>SUM(U52:Z52)</f>
        <v>-27094</v>
      </c>
      <c r="AB52" s="324">
        <f>SUM(AA52,T52)</f>
        <v>-27094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13176</v>
      </c>
      <c r="I53" s="386">
        <f t="shared" si="41"/>
        <v>32228</v>
      </c>
      <c r="J53" s="386">
        <f t="shared" si="42"/>
        <v>561287</v>
      </c>
      <c r="K53" s="386">
        <f t="shared" si="43"/>
        <v>1467009</v>
      </c>
      <c r="L53" s="383">
        <f t="shared" si="44"/>
        <v>503796</v>
      </c>
      <c r="M53" s="384">
        <f t="shared" si="45"/>
        <v>2577496</v>
      </c>
      <c r="N53" s="387">
        <f t="shared" si="46"/>
        <v>2577496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13176</v>
      </c>
      <c r="W53" s="386">
        <f t="shared" si="54"/>
        <v>32228</v>
      </c>
      <c r="X53" s="386">
        <f>SUM(X33,X43)</f>
        <v>561287</v>
      </c>
      <c r="Y53" s="386">
        <f t="shared" si="54"/>
        <v>1467009</v>
      </c>
      <c r="Z53" s="383">
        <f t="shared" si="54"/>
        <v>503796</v>
      </c>
      <c r="AA53" s="384">
        <f>SUM(U53:Z53)</f>
        <v>2577496</v>
      </c>
      <c r="AB53" s="387">
        <f>SUM(AA53,T53)</f>
        <v>2577496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23478</v>
      </c>
      <c r="H12" s="538">
        <f>SUM(F12,G12)</f>
        <v>23478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23478</v>
      </c>
      <c r="H27" s="544">
        <f>SUM(F27,G27)</f>
        <v>23478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30</v>
      </c>
      <c r="H31" s="543">
        <f>SUM(F31,G31)</f>
        <v>32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13167</v>
      </c>
      <c r="G32" s="551">
        <f>VLOOKUP(J32,原データ!$D$1:$R$2300,3,FALSE)</f>
        <v>134425</v>
      </c>
      <c r="H32" s="544">
        <f>SUM(F32,G32)</f>
        <v>147592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66</v>
      </c>
      <c r="H36" s="543">
        <f>SUM(F36,G36)</f>
        <v>66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802701</v>
      </c>
      <c r="H37" s="544">
        <f>SUM(F37,G37)</f>
        <v>802701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</v>
      </c>
      <c r="H41" s="543">
        <f>SUM(F41,G41)</f>
        <v>19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133085</v>
      </c>
      <c r="H42" s="544">
        <f>SUM(F42,G42)</f>
        <v>133085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116</v>
      </c>
      <c r="H46" s="536">
        <f t="shared" si="0"/>
        <v>118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13167</v>
      </c>
      <c r="G47" s="537">
        <f t="shared" si="0"/>
        <v>1093689</v>
      </c>
      <c r="H47" s="538">
        <f t="shared" si="0"/>
        <v>1106856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2026-02-05T22:22:00Z</dcterms:modified>
</cp:coreProperties>
</file>